
<file path=[Content_Types].xml><?xml version="1.0" encoding="utf-8"?>
<Types xmlns="http://schemas.openxmlformats.org/package/2006/content-types">
  <Default Extension="bin" ContentType="application/vnd.openxmlformats-officedocument.spreadsheetml.printerSettings"/>
  <Override PartName="/xl/worksheets/sheet9.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externalLinks/externalLink4.xml" ContentType="application/vnd.openxmlformats-officedocument.spreadsheetml.externalLink+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worksheets/sheet1.xml" ContentType="application/vnd.openxmlformats-officedocument.spreadsheetml.worksheet+xml"/>
  <Override PartName="/xl/externalLinks/externalLink1.xml" ContentType="application/vnd.openxmlformats-officedocument.spreadsheetml.externalLink+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0" yWindow="0" windowWidth="8595" windowHeight="9660" tabRatio="873" firstSheet="4" activeTab="4"/>
  </bookViews>
  <sheets>
    <sheet name="Face Sheet" sheetId="11" r:id="rId1"/>
    <sheet name="Detail Sheet" sheetId="28" r:id="rId2"/>
    <sheet name="summary" sheetId="6" state="hidden" r:id="rId3"/>
    <sheet name="FINAL ABSTRACT" sheetId="27" state="hidden" r:id="rId4"/>
    <sheet name="SCHEDULE B-ok" sheetId="35" r:id="rId5"/>
    <sheet name="NAS..SCH B (2)" sheetId="36" state="hidden" r:id="rId6"/>
    <sheet name="Mesurment Sheet" sheetId="15" state="hidden" r:id="rId7"/>
    <sheet name="Cat 5 " sheetId="31" state="hidden" r:id="rId8"/>
    <sheet name="Cat 4" sheetId="30" state="hidden" r:id="rId9"/>
    <sheet name="CAT 3" sheetId="29" state="hidden" r:id="rId10"/>
    <sheet name="Lead Charts" sheetId="32" state="hidden" r:id="rId11"/>
    <sheet name="Cart of Mat" sheetId="33" state="hidden" r:id="rId12"/>
    <sheet name="Backup Summ" sheetId="34" state="hidden" r:id="rId13"/>
    <sheet name="Sheet2" sheetId="37" state="hidden" r:id="rId14"/>
  </sheets>
  <externalReferences>
    <externalReference r:id="rId15"/>
    <externalReference r:id="rId16"/>
    <externalReference r:id="rId17"/>
    <externalReference r:id="rId18"/>
  </externalReferences>
  <definedNames>
    <definedName name="_xlnm.Print_Area" localSheetId="12">'Backup Summ'!$A$1:$G$111</definedName>
    <definedName name="_xlnm.Print_Area" localSheetId="11">'Cart of Mat'!$A$1:$N$393</definedName>
    <definedName name="_xlnm.Print_Area" localSheetId="8">'Cat 4'!$A$1:$T$1878</definedName>
    <definedName name="_xlnm.Print_Area" localSheetId="7">'Cat 5 '!$A$1:$T$1736</definedName>
    <definedName name="_xlnm.Print_Area" localSheetId="1">'Detail Sheet'!$A$1:$H$39</definedName>
    <definedName name="_xlnm.Print_Area" localSheetId="0">'Face Sheet'!$A$1:$E$24</definedName>
    <definedName name="_xlnm.Print_Area" localSheetId="3">'FINAL ABSTRACT'!$A$1:$H$654</definedName>
    <definedName name="_xlnm.Print_Area" localSheetId="10">'Lead Charts'!$A$1:$H$143</definedName>
    <definedName name="_xlnm.Print_Area" localSheetId="6">'Mesurment Sheet'!$A$1:$P$2655</definedName>
    <definedName name="_xlnm.Print_Area" localSheetId="5">'NAS..SCH B (2)'!$A$1:$H$842</definedName>
    <definedName name="_xlnm.Print_Area" localSheetId="4">'SCHEDULE B-ok'!$A$1:$H$776</definedName>
    <definedName name="_xlnm.Print_Area" localSheetId="2">summary!$A$1:$G$110</definedName>
    <definedName name="_xlnm.Print_Titles" localSheetId="5">'NAS..SCH B (2)'!$3:$3</definedName>
  </definedNames>
  <calcPr calcId="124519"/>
</workbook>
</file>

<file path=xl/calcChain.xml><?xml version="1.0" encoding="utf-8"?>
<calcChain xmlns="http://schemas.openxmlformats.org/spreadsheetml/2006/main">
  <c r="M741" i="36"/>
  <c r="M717"/>
  <c r="C683"/>
  <c r="H683" s="1"/>
  <c r="C681"/>
  <c r="H681" s="1"/>
  <c r="C679"/>
  <c r="H679" s="1"/>
  <c r="B675"/>
  <c r="C673"/>
  <c r="B673"/>
  <c r="C671"/>
  <c r="H671" s="1"/>
  <c r="C669"/>
  <c r="C667"/>
  <c r="H667" s="1"/>
  <c r="B667"/>
  <c r="C665"/>
  <c r="H665" s="1"/>
  <c r="B665"/>
  <c r="M661"/>
  <c r="J659"/>
  <c r="K658"/>
  <c r="J658" s="1"/>
  <c r="B656"/>
  <c r="B654"/>
  <c r="H652"/>
  <c r="B652"/>
  <c r="C650"/>
  <c r="C648"/>
  <c r="H648" s="1"/>
  <c r="B648"/>
  <c r="C646"/>
  <c r="H646" s="1"/>
  <c r="B646"/>
  <c r="C644"/>
  <c r="H644" s="1"/>
  <c r="B644"/>
  <c r="C640"/>
  <c r="H640" s="1"/>
  <c r="C638"/>
  <c r="H638" s="1"/>
  <c r="C636"/>
  <c r="H636" s="1"/>
  <c r="C634"/>
  <c r="C631"/>
  <c r="H631" s="1"/>
  <c r="C629"/>
  <c r="H629" s="1"/>
  <c r="C627"/>
  <c r="H627" s="1"/>
  <c r="M621"/>
  <c r="K618"/>
  <c r="J617" s="1"/>
  <c r="H616"/>
  <c r="H613"/>
  <c r="H611"/>
  <c r="C609"/>
  <c r="H609" s="1"/>
  <c r="C607"/>
  <c r="C605"/>
  <c r="H605" s="1"/>
  <c r="C603"/>
  <c r="H603" s="1"/>
  <c r="C601"/>
  <c r="H601" s="1"/>
  <c r="H599"/>
  <c r="C597"/>
  <c r="H595"/>
  <c r="H593"/>
  <c r="C591"/>
  <c r="H591" s="1"/>
  <c r="C589"/>
  <c r="H589" s="1"/>
  <c r="H585"/>
  <c r="C581"/>
  <c r="C583" s="1"/>
  <c r="H583" s="1"/>
  <c r="H577"/>
  <c r="H576"/>
  <c r="H573"/>
  <c r="C565"/>
  <c r="H565" s="1"/>
  <c r="C561"/>
  <c r="H561" s="1"/>
  <c r="C559"/>
  <c r="H559" s="1"/>
  <c r="C557"/>
  <c r="H555"/>
  <c r="C553"/>
  <c r="H553" s="1"/>
  <c r="C551"/>
  <c r="H551" s="1"/>
  <c r="C549"/>
  <c r="H549" s="1"/>
  <c r="C545"/>
  <c r="H545" s="1"/>
  <c r="C541"/>
  <c r="C543" s="1"/>
  <c r="C535"/>
  <c r="C527"/>
  <c r="H527" s="1"/>
  <c r="C525"/>
  <c r="H525" s="1"/>
  <c r="C521"/>
  <c r="H521" s="1"/>
  <c r="C519"/>
  <c r="H517"/>
  <c r="C515"/>
  <c r="H515" s="1"/>
  <c r="C513"/>
  <c r="H513" s="1"/>
  <c r="C511"/>
  <c r="H511" s="1"/>
  <c r="H507"/>
  <c r="C505"/>
  <c r="H505" s="1"/>
  <c r="H503"/>
  <c r="H502"/>
  <c r="H497"/>
  <c r="H493"/>
  <c r="H491"/>
  <c r="H488"/>
  <c r="C486"/>
  <c r="H486" s="1"/>
  <c r="H474"/>
  <c r="H471"/>
  <c r="H469"/>
  <c r="C467"/>
  <c r="H467" s="1"/>
  <c r="C465"/>
  <c r="C463"/>
  <c r="H463" s="1"/>
  <c r="C461"/>
  <c r="H461" s="1"/>
  <c r="C459"/>
  <c r="H459" s="1"/>
  <c r="C457"/>
  <c r="H457" s="1"/>
  <c r="C455"/>
  <c r="H455" s="1"/>
  <c r="H453"/>
  <c r="H451"/>
  <c r="C449"/>
  <c r="H449" s="1"/>
  <c r="C447"/>
  <c r="H447" s="1"/>
  <c r="H443"/>
  <c r="C439"/>
  <c r="C441" s="1"/>
  <c r="H441" s="1"/>
  <c r="H435"/>
  <c r="H434"/>
  <c r="H431"/>
  <c r="C423"/>
  <c r="H423" s="1"/>
  <c r="C421"/>
  <c r="H421" s="1"/>
  <c r="C419"/>
  <c r="H419" s="1"/>
  <c r="C417"/>
  <c r="H417" s="1"/>
  <c r="C415"/>
  <c r="H415" s="1"/>
  <c r="C413"/>
  <c r="H413" s="1"/>
  <c r="C411"/>
  <c r="H411" s="1"/>
  <c r="C409"/>
  <c r="H409" s="1"/>
  <c r="C407"/>
  <c r="H407" s="1"/>
  <c r="H403"/>
  <c r="C399"/>
  <c r="C401" s="1"/>
  <c r="C393"/>
  <c r="C380"/>
  <c r="H380" s="1"/>
  <c r="C378"/>
  <c r="H378" s="1"/>
  <c r="C376"/>
  <c r="H376" s="1"/>
  <c r="C374"/>
  <c r="H374" s="1"/>
  <c r="C372"/>
  <c r="H372" s="1"/>
  <c r="C370"/>
  <c r="H370" s="1"/>
  <c r="C368"/>
  <c r="H368" s="1"/>
  <c r="C366"/>
  <c r="H366" s="1"/>
  <c r="C365"/>
  <c r="H365" s="1"/>
  <c r="C361"/>
  <c r="H361" s="1"/>
  <c r="C359"/>
  <c r="H359" s="1"/>
  <c r="H357"/>
  <c r="H356"/>
  <c r="C353"/>
  <c r="C347"/>
  <c r="H347" s="1"/>
  <c r="C341"/>
  <c r="H341" s="1"/>
  <c r="M334"/>
  <c r="M329"/>
  <c r="L329"/>
  <c r="K329"/>
  <c r="H325"/>
  <c r="H323"/>
  <c r="H321"/>
  <c r="C317"/>
  <c r="H317" s="1"/>
  <c r="C315"/>
  <c r="H315" s="1"/>
  <c r="H313"/>
  <c r="C311"/>
  <c r="H311" s="1"/>
  <c r="C309"/>
  <c r="C307"/>
  <c r="H307" s="1"/>
  <c r="H305"/>
  <c r="C303"/>
  <c r="H303" s="1"/>
  <c r="C301"/>
  <c r="H301" s="1"/>
  <c r="C297"/>
  <c r="H297" s="1"/>
  <c r="H289"/>
  <c r="H288"/>
  <c r="H285"/>
  <c r="H283"/>
  <c r="C274"/>
  <c r="H274" s="1"/>
  <c r="C272"/>
  <c r="H272" s="1"/>
  <c r="C270"/>
  <c r="H270" s="1"/>
  <c r="C267"/>
  <c r="H267" s="1"/>
  <c r="C265"/>
  <c r="C263"/>
  <c r="H263" s="1"/>
  <c r="C261"/>
  <c r="H261" s="1"/>
  <c r="C259"/>
  <c r="H259" s="1"/>
  <c r="C257"/>
  <c r="H257" s="1"/>
  <c r="C253"/>
  <c r="H253" s="1"/>
  <c r="C251"/>
  <c r="C249"/>
  <c r="H249" s="1"/>
  <c r="H243"/>
  <c r="C236"/>
  <c r="H236" s="1"/>
  <c r="H234"/>
  <c r="H232"/>
  <c r="H230"/>
  <c r="C228"/>
  <c r="C226"/>
  <c r="H226" s="1"/>
  <c r="H224"/>
  <c r="H222"/>
  <c r="H220"/>
  <c r="H216"/>
  <c r="H214"/>
  <c r="H212"/>
  <c r="H211"/>
  <c r="H206"/>
  <c r="H202"/>
  <c r="H200"/>
  <c r="H198"/>
  <c r="C196"/>
  <c r="H196" s="1"/>
  <c r="M190"/>
  <c r="J188"/>
  <c r="J185"/>
  <c r="O184"/>
  <c r="N184" s="1"/>
  <c r="C180"/>
  <c r="H180" s="1"/>
  <c r="C178"/>
  <c r="H178" s="1"/>
  <c r="C176"/>
  <c r="H176" s="1"/>
  <c r="C174"/>
  <c r="H174" s="1"/>
  <c r="C172"/>
  <c r="H172" s="1"/>
  <c r="C170"/>
  <c r="H170" s="1"/>
  <c r="C168"/>
  <c r="H168" s="1"/>
  <c r="C164"/>
  <c r="H164" s="1"/>
  <c r="H160"/>
  <c r="H159"/>
  <c r="C156"/>
  <c r="C154"/>
  <c r="H154" s="1"/>
  <c r="C152"/>
  <c r="H152" s="1"/>
  <c r="C150"/>
  <c r="H150" s="1"/>
  <c r="C144"/>
  <c r="H144" s="1"/>
  <c r="M139"/>
  <c r="J136"/>
  <c r="J138" s="1"/>
  <c r="C135"/>
  <c r="H135" s="1"/>
  <c r="C133"/>
  <c r="C129"/>
  <c r="H129" s="1"/>
  <c r="H123"/>
  <c r="H122"/>
  <c r="C119"/>
  <c r="H119" s="1"/>
  <c r="C113"/>
  <c r="H113" s="1"/>
  <c r="C111"/>
  <c r="H111" s="1"/>
  <c r="C109"/>
  <c r="H109" s="1"/>
  <c r="H107"/>
  <c r="M102"/>
  <c r="J99"/>
  <c r="C98"/>
  <c r="H98" s="1"/>
  <c r="C96"/>
  <c r="H96" s="1"/>
  <c r="H94"/>
  <c r="C92"/>
  <c r="H92" s="1"/>
  <c r="C90"/>
  <c r="H90" s="1"/>
  <c r="H88"/>
  <c r="H85"/>
  <c r="H84"/>
  <c r="C82"/>
  <c r="H82" s="1"/>
  <c r="J100" s="1"/>
  <c r="H77"/>
  <c r="C75"/>
  <c r="H75" s="1"/>
  <c r="C73"/>
  <c r="H73" s="1"/>
  <c r="C71"/>
  <c r="H71" s="1"/>
  <c r="H69"/>
  <c r="M65"/>
  <c r="C59"/>
  <c r="H59" s="1"/>
  <c r="C57"/>
  <c r="H57" s="1"/>
  <c r="C53"/>
  <c r="H53" s="1"/>
  <c r="J61" s="1"/>
  <c r="C51"/>
  <c r="H51" s="1"/>
  <c r="C45"/>
  <c r="H45" s="1"/>
  <c r="C43"/>
  <c r="H43" s="1"/>
  <c r="C41"/>
  <c r="H41" s="1"/>
  <c r="C39"/>
  <c r="H39" s="1"/>
  <c r="H37"/>
  <c r="H36"/>
  <c r="C33"/>
  <c r="H33" s="1"/>
  <c r="C31"/>
  <c r="H31" s="1"/>
  <c r="C29"/>
  <c r="H29" s="1"/>
  <c r="C19"/>
  <c r="H19" s="1"/>
  <c r="C17"/>
  <c r="H17" s="1"/>
  <c r="C15"/>
  <c r="H15" s="1"/>
  <c r="C13"/>
  <c r="H13" s="1"/>
  <c r="C11"/>
  <c r="H11" s="1"/>
  <c r="C9"/>
  <c r="H9" s="1"/>
  <c r="C7"/>
  <c r="H7" s="1"/>
  <c r="C5"/>
  <c r="H5" s="1"/>
  <c r="J618" i="35"/>
  <c r="K617"/>
  <c r="J617" s="1"/>
  <c r="H449"/>
  <c r="H585"/>
  <c r="K587"/>
  <c r="J586" s="1"/>
  <c r="M316"/>
  <c r="L316"/>
  <c r="K316"/>
  <c r="O176"/>
  <c r="N176" s="1"/>
  <c r="J180"/>
  <c r="J177"/>
  <c r="J129"/>
  <c r="J131" s="1"/>
  <c r="J93"/>
  <c r="M675"/>
  <c r="C641"/>
  <c r="H641" s="1"/>
  <c r="C639"/>
  <c r="H639" s="1"/>
  <c r="C637"/>
  <c r="H637" s="1"/>
  <c r="B633"/>
  <c r="C631"/>
  <c r="B631"/>
  <c r="C629"/>
  <c r="H629" s="1"/>
  <c r="C627"/>
  <c r="C625"/>
  <c r="H625" s="1"/>
  <c r="B625"/>
  <c r="C623"/>
  <c r="H623" s="1"/>
  <c r="B623"/>
  <c r="B615"/>
  <c r="B613"/>
  <c r="H611"/>
  <c r="B611"/>
  <c r="C609"/>
  <c r="C607"/>
  <c r="H607" s="1"/>
  <c r="B607"/>
  <c r="C605"/>
  <c r="H605" s="1"/>
  <c r="B605"/>
  <c r="C603"/>
  <c r="H603" s="1"/>
  <c r="B603"/>
  <c r="C600"/>
  <c r="H600" s="1"/>
  <c r="C599"/>
  <c r="H599" s="1"/>
  <c r="C598"/>
  <c r="H598" s="1"/>
  <c r="C597"/>
  <c r="C596"/>
  <c r="H596" s="1"/>
  <c r="C595"/>
  <c r="H595" s="1"/>
  <c r="C594"/>
  <c r="H594" s="1"/>
  <c r="H582"/>
  <c r="H580"/>
  <c r="C578"/>
  <c r="H578" s="1"/>
  <c r="C576"/>
  <c r="C574"/>
  <c r="H574" s="1"/>
  <c r="C572"/>
  <c r="H572" s="1"/>
  <c r="C570"/>
  <c r="H570" s="1"/>
  <c r="H568"/>
  <c r="C566"/>
  <c r="H564"/>
  <c r="H562"/>
  <c r="C560"/>
  <c r="H560" s="1"/>
  <c r="C558"/>
  <c r="H558" s="1"/>
  <c r="H554"/>
  <c r="C550"/>
  <c r="H550" s="1"/>
  <c r="H546"/>
  <c r="H545"/>
  <c r="H542"/>
  <c r="C536"/>
  <c r="H536" s="1"/>
  <c r="C532"/>
  <c r="C534" s="1"/>
  <c r="H534" s="1"/>
  <c r="C530"/>
  <c r="H530" s="1"/>
  <c r="C528"/>
  <c r="H526"/>
  <c r="C524"/>
  <c r="H524" s="1"/>
  <c r="C522"/>
  <c r="H522" s="1"/>
  <c r="C520"/>
  <c r="H520" s="1"/>
  <c r="C516"/>
  <c r="H516" s="1"/>
  <c r="C512"/>
  <c r="H512" s="1"/>
  <c r="C506"/>
  <c r="C501"/>
  <c r="H501" s="1"/>
  <c r="C499"/>
  <c r="H499" s="1"/>
  <c r="C495"/>
  <c r="H495" s="1"/>
  <c r="C493"/>
  <c r="H491"/>
  <c r="C489"/>
  <c r="H489" s="1"/>
  <c r="C487"/>
  <c r="H487" s="1"/>
  <c r="C485"/>
  <c r="H485" s="1"/>
  <c r="H481"/>
  <c r="C479"/>
  <c r="H479" s="1"/>
  <c r="H477"/>
  <c r="H476"/>
  <c r="H471"/>
  <c r="H467"/>
  <c r="H465"/>
  <c r="H462"/>
  <c r="C460"/>
  <c r="H460" s="1"/>
  <c r="H446"/>
  <c r="H444"/>
  <c r="C442"/>
  <c r="H442" s="1"/>
  <c r="C440"/>
  <c r="C438"/>
  <c r="H438" s="1"/>
  <c r="C436"/>
  <c r="H436" s="1"/>
  <c r="C434"/>
  <c r="H434" s="1"/>
  <c r="C432"/>
  <c r="H432" s="1"/>
  <c r="C430"/>
  <c r="H430" s="1"/>
  <c r="H428"/>
  <c r="H426"/>
  <c r="C424"/>
  <c r="H424" s="1"/>
  <c r="C422"/>
  <c r="H422" s="1"/>
  <c r="H418"/>
  <c r="C414"/>
  <c r="C416" s="1"/>
  <c r="H416" s="1"/>
  <c r="H410"/>
  <c r="H409"/>
  <c r="H406"/>
  <c r="C399"/>
  <c r="H399" s="1"/>
  <c r="C397"/>
  <c r="H397" s="1"/>
  <c r="C395"/>
  <c r="H395" s="1"/>
  <c r="C393"/>
  <c r="H393" s="1"/>
  <c r="C391"/>
  <c r="H391" s="1"/>
  <c r="C389"/>
  <c r="H389" s="1"/>
  <c r="C387"/>
  <c r="H387" s="1"/>
  <c r="C385"/>
  <c r="H385" s="1"/>
  <c r="C383"/>
  <c r="H383" s="1"/>
  <c r="H379"/>
  <c r="C375"/>
  <c r="C377" s="1"/>
  <c r="C369"/>
  <c r="C365"/>
  <c r="H365" s="1"/>
  <c r="C363"/>
  <c r="H363" s="1"/>
  <c r="C361"/>
  <c r="H361" s="1"/>
  <c r="C359"/>
  <c r="H359" s="1"/>
  <c r="C357"/>
  <c r="H357" s="1"/>
  <c r="C355"/>
  <c r="H355" s="1"/>
  <c r="C353"/>
  <c r="H353" s="1"/>
  <c r="C351"/>
  <c r="H351" s="1"/>
  <c r="C349"/>
  <c r="H349" s="1"/>
  <c r="C345"/>
  <c r="H345" s="1"/>
  <c r="C343"/>
  <c r="H343" s="1"/>
  <c r="H341"/>
  <c r="H340"/>
  <c r="C337"/>
  <c r="C331"/>
  <c r="H331" s="1"/>
  <c r="C326"/>
  <c r="H326" s="1"/>
  <c r="H312"/>
  <c r="H310"/>
  <c r="H308"/>
  <c r="C304"/>
  <c r="H304" s="1"/>
  <c r="C302"/>
  <c r="H302" s="1"/>
  <c r="H300"/>
  <c r="C299"/>
  <c r="H299" s="1"/>
  <c r="C296"/>
  <c r="C294"/>
  <c r="H294" s="1"/>
  <c r="H292"/>
  <c r="C290"/>
  <c r="H290" s="1"/>
  <c r="C288"/>
  <c r="H288" s="1"/>
  <c r="C284"/>
  <c r="H284" s="1"/>
  <c r="H276"/>
  <c r="H275"/>
  <c r="H272"/>
  <c r="H270"/>
  <c r="C266"/>
  <c r="H266" s="1"/>
  <c r="C264"/>
  <c r="H264" s="1"/>
  <c r="C262"/>
  <c r="H262" s="1"/>
  <c r="C259"/>
  <c r="H259" s="1"/>
  <c r="C257"/>
  <c r="C255"/>
  <c r="H255" s="1"/>
  <c r="C253"/>
  <c r="H253" s="1"/>
  <c r="C251"/>
  <c r="H251" s="1"/>
  <c r="C249"/>
  <c r="H249" s="1"/>
  <c r="C245"/>
  <c r="H245" s="1"/>
  <c r="C243"/>
  <c r="C241"/>
  <c r="H241" s="1"/>
  <c r="H234"/>
  <c r="C227"/>
  <c r="H227" s="1"/>
  <c r="H225"/>
  <c r="H223"/>
  <c r="H221"/>
  <c r="C219"/>
  <c r="C217"/>
  <c r="H217" s="1"/>
  <c r="H215"/>
  <c r="H213"/>
  <c r="H211"/>
  <c r="H207"/>
  <c r="H205"/>
  <c r="H203"/>
  <c r="H202"/>
  <c r="H197"/>
  <c r="H193"/>
  <c r="H191"/>
  <c r="H189"/>
  <c r="C187"/>
  <c r="H187" s="1"/>
  <c r="C172"/>
  <c r="C174" s="1"/>
  <c r="C170"/>
  <c r="H170" s="1"/>
  <c r="C168"/>
  <c r="H168" s="1"/>
  <c r="C166"/>
  <c r="H166" s="1"/>
  <c r="C164"/>
  <c r="H164" s="1"/>
  <c r="C162"/>
  <c r="H162" s="1"/>
  <c r="C160"/>
  <c r="H160" s="1"/>
  <c r="C156"/>
  <c r="H156" s="1"/>
  <c r="H152"/>
  <c r="H151"/>
  <c r="C148"/>
  <c r="C146"/>
  <c r="H146" s="1"/>
  <c r="C144"/>
  <c r="H144" s="1"/>
  <c r="C142"/>
  <c r="H142" s="1"/>
  <c r="C136"/>
  <c r="H136" s="1"/>
  <c r="C128"/>
  <c r="H128" s="1"/>
  <c r="C122"/>
  <c r="H116"/>
  <c r="H115"/>
  <c r="C112"/>
  <c r="H112" s="1"/>
  <c r="C106"/>
  <c r="H106" s="1"/>
  <c r="C104"/>
  <c r="H104" s="1"/>
  <c r="C102"/>
  <c r="H102" s="1"/>
  <c r="H100"/>
  <c r="C92"/>
  <c r="H92" s="1"/>
  <c r="C86"/>
  <c r="C84"/>
  <c r="H84" s="1"/>
  <c r="H82"/>
  <c r="H80"/>
  <c r="H79"/>
  <c r="C76"/>
  <c r="H76" s="1"/>
  <c r="J94" s="1"/>
  <c r="H72"/>
  <c r="C70"/>
  <c r="H70" s="1"/>
  <c r="C68"/>
  <c r="H68" s="1"/>
  <c r="C66"/>
  <c r="H66" s="1"/>
  <c r="H64"/>
  <c r="C55"/>
  <c r="H55" s="1"/>
  <c r="C53"/>
  <c r="H53" s="1"/>
  <c r="C49"/>
  <c r="H49" s="1"/>
  <c r="J57" s="1"/>
  <c r="C47"/>
  <c r="H47" s="1"/>
  <c r="C41"/>
  <c r="H41" s="1"/>
  <c r="C39"/>
  <c r="H39" s="1"/>
  <c r="C37"/>
  <c r="H37" s="1"/>
  <c r="C35"/>
  <c r="H35" s="1"/>
  <c r="H34"/>
  <c r="H33"/>
  <c r="C30"/>
  <c r="H30" s="1"/>
  <c r="C28"/>
  <c r="H28" s="1"/>
  <c r="C26"/>
  <c r="H26" s="1"/>
  <c r="C19"/>
  <c r="H19" s="1"/>
  <c r="C17"/>
  <c r="H17" s="1"/>
  <c r="C15"/>
  <c r="H15" s="1"/>
  <c r="C13"/>
  <c r="H13" s="1"/>
  <c r="C11"/>
  <c r="H11" s="1"/>
  <c r="C9"/>
  <c r="H9" s="1"/>
  <c r="C7"/>
  <c r="H7" s="1"/>
  <c r="C5"/>
  <c r="H5" s="1"/>
  <c r="C569" i="27"/>
  <c r="C567"/>
  <c r="T2009" i="29"/>
  <c r="T2008"/>
  <c r="T2007"/>
  <c r="T2006"/>
  <c r="T2010" s="1"/>
  <c r="J2012" s="1"/>
  <c r="T2003"/>
  <c r="T2002"/>
  <c r="T2000"/>
  <c r="T1999"/>
  <c r="T1997"/>
  <c r="T1996"/>
  <c r="T1995"/>
  <c r="T1994"/>
  <c r="T1993"/>
  <c r="T1992"/>
  <c r="T1991"/>
  <c r="T1990"/>
  <c r="T1988"/>
  <c r="T1987"/>
  <c r="T1986"/>
  <c r="T1985"/>
  <c r="T1984"/>
  <c r="T1983"/>
  <c r="T1982"/>
  <c r="T1981"/>
  <c r="J329" i="36" l="1"/>
  <c r="K186"/>
  <c r="J186" s="1"/>
  <c r="M187"/>
  <c r="C523"/>
  <c r="H523" s="1"/>
  <c r="H581"/>
  <c r="K21"/>
  <c r="J21" s="1"/>
  <c r="H20"/>
  <c r="J20" s="1"/>
  <c r="H439"/>
  <c r="K63"/>
  <c r="J63" s="1"/>
  <c r="J101"/>
  <c r="H60"/>
  <c r="J187"/>
  <c r="J189" s="1"/>
  <c r="H684"/>
  <c r="C182"/>
  <c r="H399"/>
  <c r="H541"/>
  <c r="C563"/>
  <c r="H563" s="1"/>
  <c r="J316" i="35"/>
  <c r="M179"/>
  <c r="H56"/>
  <c r="J58" s="1"/>
  <c r="J95"/>
  <c r="K178"/>
  <c r="J178" s="1"/>
  <c r="K21"/>
  <c r="J21" s="1"/>
  <c r="K59"/>
  <c r="J59" s="1"/>
  <c r="C497"/>
  <c r="H497" s="1"/>
  <c r="H375"/>
  <c r="H414"/>
  <c r="H86"/>
  <c r="H122"/>
  <c r="H532"/>
  <c r="H642"/>
  <c r="H88"/>
  <c r="C90"/>
  <c r="H90" s="1"/>
  <c r="M96" s="1"/>
  <c r="C126"/>
  <c r="C176"/>
  <c r="H176" s="1"/>
  <c r="H174"/>
  <c r="H20"/>
  <c r="J20" s="1"/>
  <c r="J22" s="1"/>
  <c r="M620"/>
  <c r="H172"/>
  <c r="C514"/>
  <c r="C552"/>
  <c r="H552" s="1"/>
  <c r="T1846" i="30"/>
  <c r="T1854" s="1"/>
  <c r="T1847"/>
  <c r="T1848"/>
  <c r="T1849"/>
  <c r="T1850"/>
  <c r="T1851"/>
  <c r="T1853"/>
  <c r="T1858"/>
  <c r="T1861" s="1"/>
  <c r="T1859"/>
  <c r="T1860"/>
  <c r="T1865"/>
  <c r="T1868" s="1"/>
  <c r="T1866"/>
  <c r="T1867"/>
  <c r="T1872"/>
  <c r="T1875" s="1"/>
  <c r="T1873"/>
  <c r="T1874"/>
  <c r="T1827"/>
  <c r="T1826"/>
  <c r="T1825"/>
  <c r="T1824"/>
  <c r="T1823"/>
  <c r="T1820"/>
  <c r="T1819"/>
  <c r="T1817"/>
  <c r="T1816"/>
  <c r="T1815"/>
  <c r="T1814"/>
  <c r="T1813"/>
  <c r="T1812"/>
  <c r="T1811"/>
  <c r="T1810"/>
  <c r="T1809"/>
  <c r="T1807"/>
  <c r="T1806"/>
  <c r="T1805"/>
  <c r="T1804"/>
  <c r="T1803"/>
  <c r="T1802"/>
  <c r="T1801"/>
  <c r="T1800"/>
  <c r="T1799"/>
  <c r="T1821" s="1"/>
  <c r="D1830" s="1"/>
  <c r="O1936" i="15"/>
  <c r="O1935"/>
  <c r="O1934"/>
  <c r="O1937" s="1"/>
  <c r="I1939" s="1"/>
  <c r="O1931"/>
  <c r="O1930"/>
  <c r="O1929"/>
  <c r="O1928"/>
  <c r="O1932" s="1"/>
  <c r="E1939" s="1"/>
  <c r="O1939" s="1"/>
  <c r="E1952" s="1"/>
  <c r="F78" i="34"/>
  <c r="F77"/>
  <c r="F71"/>
  <c r="F70"/>
  <c r="F64"/>
  <c r="F63"/>
  <c r="F62"/>
  <c r="F56"/>
  <c r="F55"/>
  <c r="F54"/>
  <c r="F48"/>
  <c r="F47"/>
  <c r="F46"/>
  <c r="F38"/>
  <c r="F37"/>
  <c r="F36"/>
  <c r="F30"/>
  <c r="F29"/>
  <c r="F23"/>
  <c r="F22"/>
  <c r="F16"/>
  <c r="F15"/>
  <c r="F14"/>
  <c r="A2"/>
  <c r="J22" i="36" l="1"/>
  <c r="J62"/>
  <c r="J60"/>
  <c r="J64" s="1"/>
  <c r="H182"/>
  <c r="C184"/>
  <c r="H184" s="1"/>
  <c r="J179" i="35"/>
  <c r="J181" s="1"/>
  <c r="J56"/>
  <c r="J60" s="1"/>
  <c r="M182"/>
  <c r="M590"/>
  <c r="M132"/>
  <c r="M61"/>
  <c r="T1828" i="30"/>
  <c r="J1830" s="1"/>
  <c r="T1830" s="1"/>
  <c r="L1832" s="1"/>
  <c r="F81" i="34"/>
  <c r="O2322" i="15"/>
  <c r="F134" i="32"/>
  <c r="F129"/>
  <c r="F131" s="1"/>
  <c r="O1208" i="15"/>
  <c r="L384" i="33"/>
  <c r="J384"/>
  <c r="H384"/>
  <c r="L383"/>
  <c r="H383"/>
  <c r="L382"/>
  <c r="H382"/>
  <c r="L381"/>
  <c r="H381"/>
  <c r="L380"/>
  <c r="J380"/>
  <c r="H380"/>
  <c r="L379"/>
  <c r="H379"/>
  <c r="L378"/>
  <c r="H378"/>
  <c r="L377"/>
  <c r="J377"/>
  <c r="H377"/>
  <c r="M376"/>
  <c r="M385" s="1"/>
  <c r="M387" s="1"/>
  <c r="L375"/>
  <c r="H375"/>
  <c r="F375"/>
  <c r="E385" s="1"/>
  <c r="E387" s="1"/>
  <c r="L374"/>
  <c r="J374"/>
  <c r="H374"/>
  <c r="L373"/>
  <c r="J373"/>
  <c r="H373"/>
  <c r="L372"/>
  <c r="J372"/>
  <c r="I385" s="1"/>
  <c r="I387" s="1"/>
  <c r="H372"/>
  <c r="L358"/>
  <c r="J358"/>
  <c r="H358"/>
  <c r="L357"/>
  <c r="H357"/>
  <c r="L356"/>
  <c r="H356"/>
  <c r="L355"/>
  <c r="H355"/>
  <c r="L354"/>
  <c r="J354"/>
  <c r="H354"/>
  <c r="L353"/>
  <c r="H353"/>
  <c r="L352"/>
  <c r="H352"/>
  <c r="L351"/>
  <c r="J351"/>
  <c r="H351"/>
  <c r="M350"/>
  <c r="M359" s="1"/>
  <c r="M361" s="1"/>
  <c r="L349"/>
  <c r="H349"/>
  <c r="F349"/>
  <c r="E359" s="1"/>
  <c r="E361" s="1"/>
  <c r="L348"/>
  <c r="J348"/>
  <c r="H348"/>
  <c r="L347"/>
  <c r="J347"/>
  <c r="H347"/>
  <c r="L346"/>
  <c r="J346"/>
  <c r="I359" s="1"/>
  <c r="I361" s="1"/>
  <c r="H346"/>
  <c r="L332"/>
  <c r="J332"/>
  <c r="H332"/>
  <c r="L331"/>
  <c r="H331"/>
  <c r="L330"/>
  <c r="H330"/>
  <c r="L329"/>
  <c r="H329"/>
  <c r="L328"/>
  <c r="J328"/>
  <c r="H328"/>
  <c r="L327"/>
  <c r="H327"/>
  <c r="L326"/>
  <c r="H326"/>
  <c r="L325"/>
  <c r="J325"/>
  <c r="H325"/>
  <c r="M324"/>
  <c r="M333" s="1"/>
  <c r="M335" s="1"/>
  <c r="L323"/>
  <c r="H323"/>
  <c r="F323"/>
  <c r="E333" s="1"/>
  <c r="E335" s="1"/>
  <c r="L322"/>
  <c r="J322"/>
  <c r="H322"/>
  <c r="L321"/>
  <c r="J321"/>
  <c r="H321"/>
  <c r="L320"/>
  <c r="J320"/>
  <c r="I333" s="1"/>
  <c r="I335" s="1"/>
  <c r="H320"/>
  <c r="L306"/>
  <c r="J306"/>
  <c r="H306"/>
  <c r="L305"/>
  <c r="H305"/>
  <c r="L304"/>
  <c r="H304"/>
  <c r="L303"/>
  <c r="H303"/>
  <c r="L302"/>
  <c r="J302"/>
  <c r="H302"/>
  <c r="L301"/>
  <c r="H301"/>
  <c r="L300"/>
  <c r="H300"/>
  <c r="L299"/>
  <c r="J299"/>
  <c r="H299"/>
  <c r="M298"/>
  <c r="M307" s="1"/>
  <c r="M309" s="1"/>
  <c r="L297"/>
  <c r="H297"/>
  <c r="F297"/>
  <c r="E307" s="1"/>
  <c r="E309" s="1"/>
  <c r="L296"/>
  <c r="J296"/>
  <c r="H296"/>
  <c r="L295"/>
  <c r="J295"/>
  <c r="H295"/>
  <c r="L294"/>
  <c r="J294"/>
  <c r="I307" s="1"/>
  <c r="I309" s="1"/>
  <c r="H294"/>
  <c r="L280"/>
  <c r="J280"/>
  <c r="H280"/>
  <c r="L279"/>
  <c r="H279"/>
  <c r="L278"/>
  <c r="H278"/>
  <c r="L277"/>
  <c r="H277"/>
  <c r="L276"/>
  <c r="J276"/>
  <c r="H276"/>
  <c r="L275"/>
  <c r="H275"/>
  <c r="L274"/>
  <c r="H274"/>
  <c r="L273"/>
  <c r="J273"/>
  <c r="H273"/>
  <c r="M272"/>
  <c r="M281" s="1"/>
  <c r="M283" s="1"/>
  <c r="L271"/>
  <c r="H271"/>
  <c r="F271"/>
  <c r="E281" s="1"/>
  <c r="E283" s="1"/>
  <c r="L270"/>
  <c r="J270"/>
  <c r="H270"/>
  <c r="L269"/>
  <c r="J269"/>
  <c r="H269"/>
  <c r="L268"/>
  <c r="J268"/>
  <c r="I281" s="1"/>
  <c r="I283" s="1"/>
  <c r="H268"/>
  <c r="L254"/>
  <c r="J254"/>
  <c r="H254"/>
  <c r="L253"/>
  <c r="H253"/>
  <c r="L252"/>
  <c r="H252"/>
  <c r="L251"/>
  <c r="H251"/>
  <c r="L250"/>
  <c r="J250"/>
  <c r="H250"/>
  <c r="L249"/>
  <c r="H249"/>
  <c r="L248"/>
  <c r="H248"/>
  <c r="L247"/>
  <c r="J247"/>
  <c r="H247"/>
  <c r="M246"/>
  <c r="M255" s="1"/>
  <c r="M257" s="1"/>
  <c r="L245"/>
  <c r="H245"/>
  <c r="F245"/>
  <c r="E255" s="1"/>
  <c r="E257" s="1"/>
  <c r="L244"/>
  <c r="J244"/>
  <c r="H244"/>
  <c r="L243"/>
  <c r="J243"/>
  <c r="H243"/>
  <c r="L242"/>
  <c r="J242"/>
  <c r="I255" s="1"/>
  <c r="I257" s="1"/>
  <c r="H242"/>
  <c r="L228"/>
  <c r="J228"/>
  <c r="H228"/>
  <c r="L227"/>
  <c r="H227"/>
  <c r="L226"/>
  <c r="H226"/>
  <c r="L225"/>
  <c r="H225"/>
  <c r="L224"/>
  <c r="J224"/>
  <c r="H224"/>
  <c r="L223"/>
  <c r="H223"/>
  <c r="L222"/>
  <c r="H222"/>
  <c r="L221"/>
  <c r="J221"/>
  <c r="H221"/>
  <c r="M220"/>
  <c r="M229" s="1"/>
  <c r="M231" s="1"/>
  <c r="L219"/>
  <c r="H219"/>
  <c r="F219"/>
  <c r="E229" s="1"/>
  <c r="E231" s="1"/>
  <c r="L218"/>
  <c r="J218"/>
  <c r="H218"/>
  <c r="L217"/>
  <c r="J217"/>
  <c r="H217"/>
  <c r="L216"/>
  <c r="J216"/>
  <c r="I229" s="1"/>
  <c r="I231" s="1"/>
  <c r="H216"/>
  <c r="L202"/>
  <c r="J202"/>
  <c r="H202"/>
  <c r="L201"/>
  <c r="H201"/>
  <c r="L200"/>
  <c r="H200"/>
  <c r="L199"/>
  <c r="H199"/>
  <c r="L198"/>
  <c r="J198"/>
  <c r="H198"/>
  <c r="L197"/>
  <c r="H197"/>
  <c r="L196"/>
  <c r="H196"/>
  <c r="L195"/>
  <c r="J195"/>
  <c r="H195"/>
  <c r="M194"/>
  <c r="M203" s="1"/>
  <c r="M205" s="1"/>
  <c r="L193"/>
  <c r="H193"/>
  <c r="F193"/>
  <c r="E203" s="1"/>
  <c r="E205" s="1"/>
  <c r="L192"/>
  <c r="J192"/>
  <c r="H192"/>
  <c r="L191"/>
  <c r="J191"/>
  <c r="H191"/>
  <c r="L190"/>
  <c r="J190"/>
  <c r="I203" s="1"/>
  <c r="I205" s="1"/>
  <c r="H190"/>
  <c r="L176"/>
  <c r="J176"/>
  <c r="H176"/>
  <c r="L175"/>
  <c r="H175"/>
  <c r="L174"/>
  <c r="H174"/>
  <c r="L173"/>
  <c r="H173"/>
  <c r="L172"/>
  <c r="J172"/>
  <c r="H172"/>
  <c r="L171"/>
  <c r="H171"/>
  <c r="L170"/>
  <c r="H170"/>
  <c r="L169"/>
  <c r="J169"/>
  <c r="H169"/>
  <c r="M168"/>
  <c r="M177" s="1"/>
  <c r="M179" s="1"/>
  <c r="L167"/>
  <c r="H167"/>
  <c r="F167"/>
  <c r="E177" s="1"/>
  <c r="E179" s="1"/>
  <c r="L166"/>
  <c r="J166"/>
  <c r="H166"/>
  <c r="L165"/>
  <c r="J165"/>
  <c r="H165"/>
  <c r="L164"/>
  <c r="J164"/>
  <c r="I177" s="1"/>
  <c r="I179" s="1"/>
  <c r="H164"/>
  <c r="L148"/>
  <c r="J148"/>
  <c r="H148"/>
  <c r="L147"/>
  <c r="H147"/>
  <c r="L146"/>
  <c r="H146"/>
  <c r="L145"/>
  <c r="H145"/>
  <c r="L144"/>
  <c r="J144"/>
  <c r="H144"/>
  <c r="L143"/>
  <c r="H143"/>
  <c r="L142"/>
  <c r="H142"/>
  <c r="L141"/>
  <c r="J141"/>
  <c r="H141"/>
  <c r="M140"/>
  <c r="M149" s="1"/>
  <c r="M151" s="1"/>
  <c r="L139"/>
  <c r="H139"/>
  <c r="F139"/>
  <c r="E149" s="1"/>
  <c r="E151" s="1"/>
  <c r="L138"/>
  <c r="J138"/>
  <c r="H138"/>
  <c r="L137"/>
  <c r="J137"/>
  <c r="H137"/>
  <c r="L136"/>
  <c r="J136"/>
  <c r="I149" s="1"/>
  <c r="I151" s="1"/>
  <c r="H136"/>
  <c r="L122"/>
  <c r="J122"/>
  <c r="H122"/>
  <c r="L121"/>
  <c r="H121"/>
  <c r="L120"/>
  <c r="H120"/>
  <c r="L119"/>
  <c r="H119"/>
  <c r="L118"/>
  <c r="J118"/>
  <c r="H118"/>
  <c r="L117"/>
  <c r="H117"/>
  <c r="L116"/>
  <c r="H116"/>
  <c r="L115"/>
  <c r="J115"/>
  <c r="H115"/>
  <c r="M114"/>
  <c r="M123" s="1"/>
  <c r="M125" s="1"/>
  <c r="L113"/>
  <c r="H113"/>
  <c r="F113"/>
  <c r="E123" s="1"/>
  <c r="E125" s="1"/>
  <c r="L112"/>
  <c r="J112"/>
  <c r="H112"/>
  <c r="L111"/>
  <c r="J111"/>
  <c r="H111"/>
  <c r="L110"/>
  <c r="J110"/>
  <c r="I123" s="1"/>
  <c r="I125" s="1"/>
  <c r="H110"/>
  <c r="L95"/>
  <c r="J95"/>
  <c r="H95"/>
  <c r="L94"/>
  <c r="H94"/>
  <c r="L93"/>
  <c r="H93"/>
  <c r="L92"/>
  <c r="H92"/>
  <c r="L91"/>
  <c r="J91"/>
  <c r="H91"/>
  <c r="L90"/>
  <c r="H90"/>
  <c r="L89"/>
  <c r="H89"/>
  <c r="L88"/>
  <c r="J88"/>
  <c r="H88"/>
  <c r="M87"/>
  <c r="M96" s="1"/>
  <c r="M98" s="1"/>
  <c r="L86"/>
  <c r="H86"/>
  <c r="F86"/>
  <c r="E96" s="1"/>
  <c r="E98" s="1"/>
  <c r="L85"/>
  <c r="J85"/>
  <c r="H85"/>
  <c r="L84"/>
  <c r="J84"/>
  <c r="H84"/>
  <c r="L83"/>
  <c r="J83"/>
  <c r="I96" s="1"/>
  <c r="I98" s="1"/>
  <c r="H83"/>
  <c r="L69"/>
  <c r="J69"/>
  <c r="H69"/>
  <c r="L68"/>
  <c r="H68"/>
  <c r="L67"/>
  <c r="H67"/>
  <c r="L66"/>
  <c r="H66"/>
  <c r="L65"/>
  <c r="J65"/>
  <c r="H65"/>
  <c r="L64"/>
  <c r="H64"/>
  <c r="L63"/>
  <c r="H63"/>
  <c r="L62"/>
  <c r="J62"/>
  <c r="H62"/>
  <c r="M61"/>
  <c r="M70" s="1"/>
  <c r="M72" s="1"/>
  <c r="L60"/>
  <c r="H60"/>
  <c r="F60"/>
  <c r="E70" s="1"/>
  <c r="E72" s="1"/>
  <c r="L59"/>
  <c r="J59"/>
  <c r="H59"/>
  <c r="L58"/>
  <c r="J58"/>
  <c r="H58"/>
  <c r="L57"/>
  <c r="J57"/>
  <c r="I70" s="1"/>
  <c r="I72" s="1"/>
  <c r="H57"/>
  <c r="L43"/>
  <c r="J43"/>
  <c r="H43"/>
  <c r="L42"/>
  <c r="H42"/>
  <c r="L41"/>
  <c r="H41"/>
  <c r="L40"/>
  <c r="H40"/>
  <c r="L39"/>
  <c r="J39"/>
  <c r="H39"/>
  <c r="L38"/>
  <c r="H38"/>
  <c r="L37"/>
  <c r="H37"/>
  <c r="L36"/>
  <c r="J36"/>
  <c r="H36"/>
  <c r="M35"/>
  <c r="M44" s="1"/>
  <c r="M46" s="1"/>
  <c r="L34"/>
  <c r="H34"/>
  <c r="F34"/>
  <c r="E44" s="1"/>
  <c r="E46" s="1"/>
  <c r="L33"/>
  <c r="J33"/>
  <c r="H33"/>
  <c r="L32"/>
  <c r="J32"/>
  <c r="H32"/>
  <c r="L31"/>
  <c r="J31"/>
  <c r="I44" s="1"/>
  <c r="I46" s="1"/>
  <c r="H31"/>
  <c r="L17"/>
  <c r="J17"/>
  <c r="H17"/>
  <c r="L16"/>
  <c r="H16"/>
  <c r="L15"/>
  <c r="H15"/>
  <c r="L14"/>
  <c r="H14"/>
  <c r="L13"/>
  <c r="J13"/>
  <c r="H13"/>
  <c r="L12"/>
  <c r="H12"/>
  <c r="L11"/>
  <c r="H11"/>
  <c r="L10"/>
  <c r="J10"/>
  <c r="H10"/>
  <c r="M9"/>
  <c r="M18" s="1"/>
  <c r="M20" s="1"/>
  <c r="L8"/>
  <c r="H8"/>
  <c r="F8"/>
  <c r="E18" s="1"/>
  <c r="E20" s="1"/>
  <c r="L7"/>
  <c r="J7"/>
  <c r="H7"/>
  <c r="L6"/>
  <c r="J6"/>
  <c r="H6"/>
  <c r="L5"/>
  <c r="J5"/>
  <c r="I18" s="1"/>
  <c r="I20" s="1"/>
  <c r="H5"/>
  <c r="F106" i="32"/>
  <c r="F101"/>
  <c r="F103" s="1"/>
  <c r="F77"/>
  <c r="F72"/>
  <c r="F74" s="1"/>
  <c r="F46"/>
  <c r="F41"/>
  <c r="F43" s="1"/>
  <c r="F15"/>
  <c r="F10"/>
  <c r="F12" s="1"/>
  <c r="G18" i="33" l="1"/>
  <c r="G20" s="1"/>
  <c r="L18"/>
  <c r="K20" s="1"/>
  <c r="G44"/>
  <c r="G46" s="1"/>
  <c r="C47" s="1"/>
  <c r="L44"/>
  <c r="K46" s="1"/>
  <c r="G70"/>
  <c r="G72" s="1"/>
  <c r="L70"/>
  <c r="K72" s="1"/>
  <c r="G123"/>
  <c r="G125" s="1"/>
  <c r="L123"/>
  <c r="K125" s="1"/>
  <c r="G149"/>
  <c r="G151" s="1"/>
  <c r="G177"/>
  <c r="G179" s="1"/>
  <c r="L177"/>
  <c r="K179" s="1"/>
  <c r="G229"/>
  <c r="G231" s="1"/>
  <c r="L229"/>
  <c r="K231" s="1"/>
  <c r="G255"/>
  <c r="G257" s="1"/>
  <c r="G96"/>
  <c r="G98" s="1"/>
  <c r="L96"/>
  <c r="K98" s="1"/>
  <c r="L149"/>
  <c r="K151" s="1"/>
  <c r="G203"/>
  <c r="G205" s="1"/>
  <c r="C206" s="1"/>
  <c r="L255"/>
  <c r="K257" s="1"/>
  <c r="L203"/>
  <c r="K205" s="1"/>
  <c r="G281"/>
  <c r="G283" s="1"/>
  <c r="L281"/>
  <c r="K283" s="1"/>
  <c r="G307"/>
  <c r="G309" s="1"/>
  <c r="L307"/>
  <c r="K309" s="1"/>
  <c r="G333"/>
  <c r="G335" s="1"/>
  <c r="L333"/>
  <c r="K335" s="1"/>
  <c r="G359"/>
  <c r="G361" s="1"/>
  <c r="C362" s="1"/>
  <c r="L359"/>
  <c r="K361" s="1"/>
  <c r="G385"/>
  <c r="G387" s="1"/>
  <c r="C388" s="1"/>
  <c r="L385"/>
  <c r="K387" s="1"/>
  <c r="C21"/>
  <c r="C73"/>
  <c r="C99"/>
  <c r="C126"/>
  <c r="C152"/>
  <c r="C180"/>
  <c r="C232"/>
  <c r="C258"/>
  <c r="C284"/>
  <c r="C310"/>
  <c r="C336"/>
  <c r="T1735" i="31" l="1"/>
  <c r="T1734"/>
  <c r="T1733"/>
  <c r="T1728"/>
  <c r="T1727"/>
  <c r="T1726"/>
  <c r="T1721"/>
  <c r="T1720"/>
  <c r="T1719"/>
  <c r="T1714"/>
  <c r="T1712"/>
  <c r="T1711"/>
  <c r="T1710"/>
  <c r="T1709"/>
  <c r="T1708"/>
  <c r="T1707"/>
  <c r="T1688"/>
  <c r="T1687"/>
  <c r="T1686"/>
  <c r="T1683"/>
  <c r="T1682"/>
  <c r="T1681"/>
  <c r="T1680"/>
  <c r="T1679"/>
  <c r="T1678"/>
  <c r="T1677"/>
  <c r="T1676"/>
  <c r="T1675"/>
  <c r="T1674"/>
  <c r="T1672"/>
  <c r="T1671"/>
  <c r="T1670"/>
  <c r="T1669"/>
  <c r="T1668"/>
  <c r="T1667"/>
  <c r="T1666"/>
  <c r="T1665"/>
  <c r="T1664"/>
  <c r="T1663"/>
  <c r="T1701"/>
  <c r="T1700"/>
  <c r="T1699"/>
  <c r="T1698"/>
  <c r="T1697"/>
  <c r="T1696"/>
  <c r="T1657"/>
  <c r="T1656"/>
  <c r="T1655"/>
  <c r="T1654"/>
  <c r="T1653"/>
  <c r="T1652"/>
  <c r="T1650"/>
  <c r="T1649"/>
  <c r="T1647"/>
  <c r="T1646"/>
  <c r="T1644"/>
  <c r="T1643"/>
  <c r="T1641"/>
  <c r="T1640"/>
  <c r="T1638"/>
  <c r="T1636"/>
  <c r="T1634"/>
  <c r="T1633"/>
  <c r="T1632"/>
  <c r="T1623"/>
  <c r="T1622"/>
  <c r="T1621"/>
  <c r="T1620"/>
  <c r="T1619"/>
  <c r="T1618"/>
  <c r="T1617"/>
  <c r="T1614"/>
  <c r="T1613"/>
  <c r="T1612"/>
  <c r="T1611"/>
  <c r="T1610"/>
  <c r="T1609"/>
  <c r="T1608"/>
  <c r="T1607"/>
  <c r="T1604"/>
  <c r="T1603"/>
  <c r="T1602"/>
  <c r="T1601"/>
  <c r="T1600"/>
  <c r="T1599"/>
  <c r="T1598"/>
  <c r="T1590"/>
  <c r="T1589"/>
  <c r="T1588"/>
  <c r="T1587"/>
  <c r="T1586"/>
  <c r="T1585"/>
  <c r="T1583"/>
  <c r="T1582"/>
  <c r="T1580"/>
  <c r="T1579"/>
  <c r="T1577"/>
  <c r="T1576"/>
  <c r="T1574"/>
  <c r="T1573"/>
  <c r="T1571"/>
  <c r="T1569"/>
  <c r="T1567"/>
  <c r="T1566"/>
  <c r="T1565"/>
  <c r="T1556"/>
  <c r="T1555"/>
  <c r="T1554"/>
  <c r="T1553"/>
  <c r="T1552"/>
  <c r="T1551"/>
  <c r="T1550"/>
  <c r="T1547"/>
  <c r="T1546"/>
  <c r="T1545"/>
  <c r="T1544"/>
  <c r="T1543"/>
  <c r="T1542"/>
  <c r="T1541"/>
  <c r="T1540"/>
  <c r="T1537"/>
  <c r="T1536"/>
  <c r="T1535"/>
  <c r="T1534"/>
  <c r="T1533"/>
  <c r="T1532"/>
  <c r="T1531"/>
  <c r="T1524"/>
  <c r="T1523"/>
  <c r="T1522"/>
  <c r="T1521"/>
  <c r="T1515"/>
  <c r="T1514"/>
  <c r="T1513"/>
  <c r="T1512"/>
  <c r="T1511"/>
  <c r="T1510"/>
  <c r="T1501"/>
  <c r="T1500"/>
  <c r="T1499"/>
  <c r="T1496"/>
  <c r="T1495"/>
  <c r="T1494"/>
  <c r="T1488"/>
  <c r="T1487"/>
  <c r="T1479"/>
  <c r="T1478"/>
  <c r="T1477"/>
  <c r="T1474"/>
  <c r="T1473"/>
  <c r="T1472"/>
  <c r="T1471"/>
  <c r="T1465"/>
  <c r="T1464"/>
  <c r="T1463"/>
  <c r="T1457"/>
  <c r="T1456"/>
  <c r="T1455"/>
  <c r="T1454"/>
  <c r="T1453"/>
  <c r="T1445"/>
  <c r="T1444"/>
  <c r="T1443"/>
  <c r="T1442"/>
  <c r="T1441"/>
  <c r="T1438"/>
  <c r="T1437"/>
  <c r="T1436"/>
  <c r="T1435"/>
  <c r="T1433"/>
  <c r="T1432"/>
  <c r="T1431"/>
  <c r="T1430"/>
  <c r="T1429"/>
  <c r="T1428"/>
  <c r="T1427"/>
  <c r="T1426"/>
  <c r="T1425"/>
  <c r="T1424"/>
  <c r="T1421"/>
  <c r="T1420"/>
  <c r="T1418"/>
  <c r="T1417"/>
  <c r="T1415"/>
  <c r="T1414"/>
  <c r="T1412"/>
  <c r="T1411"/>
  <c r="T1409"/>
  <c r="T1407"/>
  <c r="T1405"/>
  <c r="T1404"/>
  <c r="T1403"/>
  <c r="T1400"/>
  <c r="T1399"/>
  <c r="T1398"/>
  <c r="T1397"/>
  <c r="T1396"/>
  <c r="T1395"/>
  <c r="T1394"/>
  <c r="T1393"/>
  <c r="T1392"/>
  <c r="T1391"/>
  <c r="T1383"/>
  <c r="T1382"/>
  <c r="T1381"/>
  <c r="T1380"/>
  <c r="T1379"/>
  <c r="T1378"/>
  <c r="T1377"/>
  <c r="T1374"/>
  <c r="T1373"/>
  <c r="T1372"/>
  <c r="T1371"/>
  <c r="T1370"/>
  <c r="T1369"/>
  <c r="T1368"/>
  <c r="T1367"/>
  <c r="T1364"/>
  <c r="T1363"/>
  <c r="T1362"/>
  <c r="T1361"/>
  <c r="T1360"/>
  <c r="T1359"/>
  <c r="T1358"/>
  <c r="T1351"/>
  <c r="T1350"/>
  <c r="T1349"/>
  <c r="T1339"/>
  <c r="T1338"/>
  <c r="T1337"/>
  <c r="T1336"/>
  <c r="T1334"/>
  <c r="T1333"/>
  <c r="T1332"/>
  <c r="T1331"/>
  <c r="T1330"/>
  <c r="T1329"/>
  <c r="T1328"/>
  <c r="T1327"/>
  <c r="T1326"/>
  <c r="T1325"/>
  <c r="T1323"/>
  <c r="T1322"/>
  <c r="T1320"/>
  <c r="T1319"/>
  <c r="T1317"/>
  <c r="T1316"/>
  <c r="T1314"/>
  <c r="T1313"/>
  <c r="T1311"/>
  <c r="T1309"/>
  <c r="T1307"/>
  <c r="T1306"/>
  <c r="T1305"/>
  <c r="T1296"/>
  <c r="T1295"/>
  <c r="T1294"/>
  <c r="T1293"/>
  <c r="T1292"/>
  <c r="T1291"/>
  <c r="T1290"/>
  <c r="T1287"/>
  <c r="T1286"/>
  <c r="T1285"/>
  <c r="T1284"/>
  <c r="T1283"/>
  <c r="T1282"/>
  <c r="T1281"/>
  <c r="T1280"/>
  <c r="T1279"/>
  <c r="T1278"/>
  <c r="T1277"/>
  <c r="T1276"/>
  <c r="T1275"/>
  <c r="T1265"/>
  <c r="T1264"/>
  <c r="T1263"/>
  <c r="T1262"/>
  <c r="T1260"/>
  <c r="T1259"/>
  <c r="T1258"/>
  <c r="T1257"/>
  <c r="T1255"/>
  <c r="T1253"/>
  <c r="T1252"/>
  <c r="T1250"/>
  <c r="T1248"/>
  <c r="T1247"/>
  <c r="T1246"/>
  <c r="T1245"/>
  <c r="T1244"/>
  <c r="T1242"/>
  <c r="T1240"/>
  <c r="T1239"/>
  <c r="T1238"/>
  <c r="T1237"/>
  <c r="T1236"/>
  <c r="T1233"/>
  <c r="T1232"/>
  <c r="T1231"/>
  <c r="T1230"/>
  <c r="T1229"/>
  <c r="T1228"/>
  <c r="T1227"/>
  <c r="T1224"/>
  <c r="T1214"/>
  <c r="T1213"/>
  <c r="T1212"/>
  <c r="T1211"/>
  <c r="T1210"/>
  <c r="T1209"/>
  <c r="T1208"/>
  <c r="T1207"/>
  <c r="T1205"/>
  <c r="T1204"/>
  <c r="T1202"/>
  <c r="T1201"/>
  <c r="T1200"/>
  <c r="T1199"/>
  <c r="T1198"/>
  <c r="T1196"/>
  <c r="T1195"/>
  <c r="T1194"/>
  <c r="T1193"/>
  <c r="T1192"/>
  <c r="T1190"/>
  <c r="T1189"/>
  <c r="T1188"/>
  <c r="T1187"/>
  <c r="T1185"/>
  <c r="T1184"/>
  <c r="T1183"/>
  <c r="T1182"/>
  <c r="T1180"/>
  <c r="T1179"/>
  <c r="T1177"/>
  <c r="T1176"/>
  <c r="T1175"/>
  <c r="T1174"/>
  <c r="T1173"/>
  <c r="T1172"/>
  <c r="T1171"/>
  <c r="T1170"/>
  <c r="T1169"/>
  <c r="T1168"/>
  <c r="T1167"/>
  <c r="T1166"/>
  <c r="T1164"/>
  <c r="T1163"/>
  <c r="T1162"/>
  <c r="T1161"/>
  <c r="T1160"/>
  <c r="T1159"/>
  <c r="T1158"/>
  <c r="T1157"/>
  <c r="T1156"/>
  <c r="T1154"/>
  <c r="T1153"/>
  <c r="T1152"/>
  <c r="T1151"/>
  <c r="T1150"/>
  <c r="T1149"/>
  <c r="T1148"/>
  <c r="T1147"/>
  <c r="T1146"/>
  <c r="T1144"/>
  <c r="T1143"/>
  <c r="T1142"/>
  <c r="T1141"/>
  <c r="T1140"/>
  <c r="T1139"/>
  <c r="T1138"/>
  <c r="T1137"/>
  <c r="T1135"/>
  <c r="T1134"/>
  <c r="T1133"/>
  <c r="T1132"/>
  <c r="T1131"/>
  <c r="T1130"/>
  <c r="T1129"/>
  <c r="T1128"/>
  <c r="T1127"/>
  <c r="T1125"/>
  <c r="T1124"/>
  <c r="T1123"/>
  <c r="T1122"/>
  <c r="T1121"/>
  <c r="T1117"/>
  <c r="T1116"/>
  <c r="T1115"/>
  <c r="T1113"/>
  <c r="T1112"/>
  <c r="T1111"/>
  <c r="T1109"/>
  <c r="T1108"/>
  <c r="T1107"/>
  <c r="T1105"/>
  <c r="T1104"/>
  <c r="T1103"/>
  <c r="T1101"/>
  <c r="T1100"/>
  <c r="T1099"/>
  <c r="T1097"/>
  <c r="T1096"/>
  <c r="T1095"/>
  <c r="T1091"/>
  <c r="T1090"/>
  <c r="T1089"/>
  <c r="T1087"/>
  <c r="T1086"/>
  <c r="T1085"/>
  <c r="T1083"/>
  <c r="T1082"/>
  <c r="T1081"/>
  <c r="T1079"/>
  <c r="T1078"/>
  <c r="T1077"/>
  <c r="T1075"/>
  <c r="T1074"/>
  <c r="T1073"/>
  <c r="T1071"/>
  <c r="T1070"/>
  <c r="T1069"/>
  <c r="T1067"/>
  <c r="T1066"/>
  <c r="T1065"/>
  <c r="T1063"/>
  <c r="T1062"/>
  <c r="T1061"/>
  <c r="T1059"/>
  <c r="T1058"/>
  <c r="T1057"/>
  <c r="T1055"/>
  <c r="T1054"/>
  <c r="T1053"/>
  <c r="T1049"/>
  <c r="T1048"/>
  <c r="T1047"/>
  <c r="T1046"/>
  <c r="T1038"/>
  <c r="T1037"/>
  <c r="T1036"/>
  <c r="T1035"/>
  <c r="T1034"/>
  <c r="T1033"/>
  <c r="T1024"/>
  <c r="T1023"/>
  <c r="T1022"/>
  <c r="T1021"/>
  <c r="T1020"/>
  <c r="T1019"/>
  <c r="T1018"/>
  <c r="T1015"/>
  <c r="T1014"/>
  <c r="T1013"/>
  <c r="T1012"/>
  <c r="T1011"/>
  <c r="T1010"/>
  <c r="T1009"/>
  <c r="T1008"/>
  <c r="T1005"/>
  <c r="T1004"/>
  <c r="T1003"/>
  <c r="T1002"/>
  <c r="T1001"/>
  <c r="T1000"/>
  <c r="T999"/>
  <c r="T990"/>
  <c r="T989"/>
  <c r="T988"/>
  <c r="T987"/>
  <c r="T986"/>
  <c r="T985"/>
  <c r="T984"/>
  <c r="T981"/>
  <c r="T980"/>
  <c r="T979"/>
  <c r="T978"/>
  <c r="T977"/>
  <c r="T976"/>
  <c r="T975"/>
  <c r="T974"/>
  <c r="T971"/>
  <c r="T970"/>
  <c r="T969"/>
  <c r="T968"/>
  <c r="T967"/>
  <c r="T966"/>
  <c r="T965"/>
  <c r="T958"/>
  <c r="T957"/>
  <c r="T956"/>
  <c r="T955"/>
  <c r="T949"/>
  <c r="T948"/>
  <c r="T947"/>
  <c r="T946"/>
  <c r="T945"/>
  <c r="T944"/>
  <c r="T935"/>
  <c r="T934"/>
  <c r="T933"/>
  <c r="T930"/>
  <c r="T929"/>
  <c r="T928"/>
  <c r="T922"/>
  <c r="T921"/>
  <c r="T913"/>
  <c r="T912"/>
  <c r="T911"/>
  <c r="T908"/>
  <c r="T907"/>
  <c r="T906"/>
  <c r="T905"/>
  <c r="T899"/>
  <c r="T898"/>
  <c r="T897"/>
  <c r="T891"/>
  <c r="T890"/>
  <c r="T889"/>
  <c r="T888"/>
  <c r="T887"/>
  <c r="T879"/>
  <c r="T878"/>
  <c r="T877"/>
  <c r="T876"/>
  <c r="T875"/>
  <c r="T874"/>
  <c r="T873"/>
  <c r="T870"/>
  <c r="T869"/>
  <c r="T868"/>
  <c r="T867"/>
  <c r="T866"/>
  <c r="T865"/>
  <c r="T864"/>
  <c r="T863"/>
  <c r="T860"/>
  <c r="T859"/>
  <c r="T858"/>
  <c r="T857"/>
  <c r="T856"/>
  <c r="T855"/>
  <c r="T854"/>
  <c r="T847"/>
  <c r="T846"/>
  <c r="T845"/>
  <c r="T834"/>
  <c r="T833"/>
  <c r="T832"/>
  <c r="T831"/>
  <c r="T830"/>
  <c r="T829"/>
  <c r="T828"/>
  <c r="T825"/>
  <c r="T824"/>
  <c r="T823"/>
  <c r="T822"/>
  <c r="T821"/>
  <c r="T820"/>
  <c r="T819"/>
  <c r="T818"/>
  <c r="T817"/>
  <c r="T816"/>
  <c r="T815"/>
  <c r="T814"/>
  <c r="T813"/>
  <c r="T806"/>
  <c r="T805"/>
  <c r="T804"/>
  <c r="T803"/>
  <c r="T801"/>
  <c r="T800"/>
  <c r="T799"/>
  <c r="T798"/>
  <c r="T797"/>
  <c r="T795"/>
  <c r="T793"/>
  <c r="T792"/>
  <c r="T791"/>
  <c r="T790"/>
  <c r="T789"/>
  <c r="T786"/>
  <c r="T785"/>
  <c r="T784"/>
  <c r="T783"/>
  <c r="T782"/>
  <c r="T781"/>
  <c r="T780"/>
  <c r="T777"/>
  <c r="T767"/>
  <c r="T766"/>
  <c r="T765"/>
  <c r="T764"/>
  <c r="T763"/>
  <c r="T762"/>
  <c r="T761"/>
  <c r="T760"/>
  <c r="T758"/>
  <c r="T757"/>
  <c r="T755"/>
  <c r="T754"/>
  <c r="T753"/>
  <c r="T752"/>
  <c r="T751"/>
  <c r="T750"/>
  <c r="T749"/>
  <c r="T748"/>
  <c r="T747"/>
  <c r="T746"/>
  <c r="T745"/>
  <c r="T744"/>
  <c r="T742"/>
  <c r="T741"/>
  <c r="T740"/>
  <c r="T739"/>
  <c r="T738"/>
  <c r="T737"/>
  <c r="T736"/>
  <c r="T735"/>
  <c r="T734"/>
  <c r="T732"/>
  <c r="T731"/>
  <c r="T730"/>
  <c r="T729"/>
  <c r="T728"/>
  <c r="T727"/>
  <c r="T726"/>
  <c r="T725"/>
  <c r="T724"/>
  <c r="T722"/>
  <c r="T721"/>
  <c r="T720"/>
  <c r="T719"/>
  <c r="T718"/>
  <c r="T717"/>
  <c r="T716"/>
  <c r="T715"/>
  <c r="T713"/>
  <c r="T712"/>
  <c r="T711"/>
  <c r="T710"/>
  <c r="T709"/>
  <c r="T708"/>
  <c r="T707"/>
  <c r="T706"/>
  <c r="T705"/>
  <c r="T703"/>
  <c r="T702"/>
  <c r="T701"/>
  <c r="T700"/>
  <c r="T699"/>
  <c r="T695"/>
  <c r="T694"/>
  <c r="T693"/>
  <c r="T691"/>
  <c r="T690"/>
  <c r="T689"/>
  <c r="T687"/>
  <c r="T686"/>
  <c r="T685"/>
  <c r="T683"/>
  <c r="T682"/>
  <c r="T681"/>
  <c r="T679"/>
  <c r="T678"/>
  <c r="T677"/>
  <c r="T675"/>
  <c r="T674"/>
  <c r="T673"/>
  <c r="T669"/>
  <c r="T668"/>
  <c r="T667"/>
  <c r="T665"/>
  <c r="T664"/>
  <c r="T663"/>
  <c r="T661"/>
  <c r="T660"/>
  <c r="T659"/>
  <c r="T657"/>
  <c r="T656"/>
  <c r="T655"/>
  <c r="T653"/>
  <c r="T652"/>
  <c r="T651"/>
  <c r="T649"/>
  <c r="T648"/>
  <c r="T647"/>
  <c r="T645"/>
  <c r="T644"/>
  <c r="T643"/>
  <c r="T641"/>
  <c r="T640"/>
  <c r="T639"/>
  <c r="T637"/>
  <c r="T636"/>
  <c r="T635"/>
  <c r="T633"/>
  <c r="T632"/>
  <c r="T631"/>
  <c r="T627"/>
  <c r="T626"/>
  <c r="T625"/>
  <c r="T624"/>
  <c r="T616"/>
  <c r="T615"/>
  <c r="T614"/>
  <c r="T613"/>
  <c r="T612"/>
  <c r="T611"/>
  <c r="T602"/>
  <c r="T601"/>
  <c r="T600"/>
  <c r="T599"/>
  <c r="T598"/>
  <c r="T597"/>
  <c r="T596"/>
  <c r="T593"/>
  <c r="T592"/>
  <c r="T591"/>
  <c r="T590"/>
  <c r="T589"/>
  <c r="T588"/>
  <c r="T587"/>
  <c r="T586"/>
  <c r="T583"/>
  <c r="T582"/>
  <c r="T581"/>
  <c r="T580"/>
  <c r="T579"/>
  <c r="T578"/>
  <c r="T577"/>
  <c r="T568"/>
  <c r="T567"/>
  <c r="T566"/>
  <c r="T565"/>
  <c r="T564"/>
  <c r="T563"/>
  <c r="T562"/>
  <c r="T559"/>
  <c r="T558"/>
  <c r="T557"/>
  <c r="T556"/>
  <c r="T555"/>
  <c r="T554"/>
  <c r="T553"/>
  <c r="T552"/>
  <c r="T549"/>
  <c r="T548"/>
  <c r="T547"/>
  <c r="T546"/>
  <c r="T545"/>
  <c r="T544"/>
  <c r="T543"/>
  <c r="T536"/>
  <c r="T535"/>
  <c r="T534"/>
  <c r="T533"/>
  <c r="T527"/>
  <c r="T526"/>
  <c r="T525"/>
  <c r="T524"/>
  <c r="T523"/>
  <c r="T522"/>
  <c r="T513"/>
  <c r="T512"/>
  <c r="T511"/>
  <c r="T508"/>
  <c r="T507"/>
  <c r="T506"/>
  <c r="T500"/>
  <c r="T499"/>
  <c r="T491"/>
  <c r="T490"/>
  <c r="T489"/>
  <c r="T486"/>
  <c r="T485"/>
  <c r="T484"/>
  <c r="T483"/>
  <c r="T477"/>
  <c r="T476"/>
  <c r="T475"/>
  <c r="T469"/>
  <c r="T468"/>
  <c r="T467"/>
  <c r="T466"/>
  <c r="T465"/>
  <c r="T457"/>
  <c r="T456"/>
  <c r="T455"/>
  <c r="T454"/>
  <c r="T453"/>
  <c r="T452"/>
  <c r="T451"/>
  <c r="T448"/>
  <c r="T447"/>
  <c r="T446"/>
  <c r="T445"/>
  <c r="T444"/>
  <c r="T443"/>
  <c r="T442"/>
  <c r="T441"/>
  <c r="T438"/>
  <c r="T437"/>
  <c r="T436"/>
  <c r="T435"/>
  <c r="T434"/>
  <c r="T433"/>
  <c r="T432"/>
  <c r="T425"/>
  <c r="T424"/>
  <c r="T423"/>
  <c r="T415"/>
  <c r="T414"/>
  <c r="T413"/>
  <c r="T412"/>
  <c r="T411"/>
  <c r="T410"/>
  <c r="T409"/>
  <c r="T406"/>
  <c r="T405"/>
  <c r="T403"/>
  <c r="T402"/>
  <c r="T401"/>
  <c r="T400"/>
  <c r="T399"/>
  <c r="T398"/>
  <c r="T397"/>
  <c r="T396"/>
  <c r="T395"/>
  <c r="T394"/>
  <c r="T393"/>
  <c r="T392"/>
  <c r="T391"/>
  <c r="T385"/>
  <c r="T384"/>
  <c r="T383"/>
  <c r="T381"/>
  <c r="T380"/>
  <c r="T379"/>
  <c r="T378"/>
  <c r="T377"/>
  <c r="T375"/>
  <c r="T373"/>
  <c r="T372"/>
  <c r="T371"/>
  <c r="T370"/>
  <c r="T369"/>
  <c r="T366"/>
  <c r="T365"/>
  <c r="T364"/>
  <c r="T363"/>
  <c r="T362"/>
  <c r="T361"/>
  <c r="T360"/>
  <c r="T356"/>
  <c r="T353"/>
  <c r="T352"/>
  <c r="T351"/>
  <c r="T350"/>
  <c r="T349"/>
  <c r="T346"/>
  <c r="T345"/>
  <c r="T344"/>
  <c r="T343"/>
  <c r="T342"/>
  <c r="T341"/>
  <c r="T340"/>
  <c r="T337"/>
  <c r="T336"/>
  <c r="T334"/>
  <c r="T333"/>
  <c r="T332"/>
  <c r="T331"/>
  <c r="T330"/>
  <c r="T323"/>
  <c r="T322"/>
  <c r="T321"/>
  <c r="T320"/>
  <c r="T319"/>
  <c r="T318"/>
  <c r="T317"/>
  <c r="T316"/>
  <c r="T314"/>
  <c r="T313"/>
  <c r="T311"/>
  <c r="T310"/>
  <c r="T309"/>
  <c r="T308"/>
  <c r="T307"/>
  <c r="T306"/>
  <c r="T305"/>
  <c r="T304"/>
  <c r="T303"/>
  <c r="T302"/>
  <c r="T301"/>
  <c r="T300"/>
  <c r="T298"/>
  <c r="T297"/>
  <c r="T296"/>
  <c r="T295"/>
  <c r="T294"/>
  <c r="T293"/>
  <c r="T292"/>
  <c r="T291"/>
  <c r="T290"/>
  <c r="T288"/>
  <c r="T287"/>
  <c r="T286"/>
  <c r="T285"/>
  <c r="T284"/>
  <c r="T283"/>
  <c r="T282"/>
  <c r="T281"/>
  <c r="T280"/>
  <c r="T278"/>
  <c r="T277"/>
  <c r="T276"/>
  <c r="T275"/>
  <c r="T274"/>
  <c r="T273"/>
  <c r="T272"/>
  <c r="T271"/>
  <c r="T269"/>
  <c r="T268"/>
  <c r="T267"/>
  <c r="T266"/>
  <c r="T265"/>
  <c r="T264"/>
  <c r="T263"/>
  <c r="T262"/>
  <c r="T261"/>
  <c r="T259"/>
  <c r="T258"/>
  <c r="T257"/>
  <c r="T256"/>
  <c r="T255"/>
  <c r="T251"/>
  <c r="T250"/>
  <c r="T249"/>
  <c r="T247"/>
  <c r="T246"/>
  <c r="T245"/>
  <c r="T243"/>
  <c r="T242"/>
  <c r="T241"/>
  <c r="T239"/>
  <c r="T238"/>
  <c r="T237"/>
  <c r="T235"/>
  <c r="T234"/>
  <c r="T233"/>
  <c r="T231"/>
  <c r="T230"/>
  <c r="T229"/>
  <c r="T225"/>
  <c r="T224"/>
  <c r="T223"/>
  <c r="T221"/>
  <c r="T220"/>
  <c r="T219"/>
  <c r="T217"/>
  <c r="T216"/>
  <c r="T215"/>
  <c r="T213"/>
  <c r="T212"/>
  <c r="T211"/>
  <c r="T209"/>
  <c r="T208"/>
  <c r="T207"/>
  <c r="T205"/>
  <c r="T204"/>
  <c r="T203"/>
  <c r="T201"/>
  <c r="T200"/>
  <c r="T199"/>
  <c r="T197"/>
  <c r="T196"/>
  <c r="T195"/>
  <c r="T193"/>
  <c r="T192"/>
  <c r="T191"/>
  <c r="T189"/>
  <c r="T188"/>
  <c r="T187"/>
  <c r="T183"/>
  <c r="T182"/>
  <c r="T181"/>
  <c r="T180"/>
  <c r="T177"/>
  <c r="T176"/>
  <c r="T175"/>
  <c r="T174"/>
  <c r="T172"/>
  <c r="T171"/>
  <c r="T170"/>
  <c r="T169"/>
  <c r="T167"/>
  <c r="T166"/>
  <c r="T165"/>
  <c r="T164"/>
  <c r="T162"/>
  <c r="T161"/>
  <c r="T160"/>
  <c r="T159"/>
  <c r="T156"/>
  <c r="T155"/>
  <c r="T154"/>
  <c r="T153"/>
  <c r="T151"/>
  <c r="T150"/>
  <c r="T149"/>
  <c r="T148"/>
  <c r="T146"/>
  <c r="T145"/>
  <c r="T144"/>
  <c r="T143"/>
  <c r="T141"/>
  <c r="T140"/>
  <c r="T139"/>
  <c r="T138"/>
  <c r="T136"/>
  <c r="T135"/>
  <c r="T134"/>
  <c r="T133"/>
  <c r="T131"/>
  <c r="T130"/>
  <c r="T129"/>
  <c r="T128"/>
  <c r="T126"/>
  <c r="T125"/>
  <c r="T124"/>
  <c r="T123"/>
  <c r="T121"/>
  <c r="T120"/>
  <c r="T119"/>
  <c r="T118"/>
  <c r="T113"/>
  <c r="T112"/>
  <c r="T111"/>
  <c r="T110"/>
  <c r="T107"/>
  <c r="T106"/>
  <c r="T104"/>
  <c r="T103"/>
  <c r="T101"/>
  <c r="T100"/>
  <c r="T99"/>
  <c r="T97"/>
  <c r="T96"/>
  <c r="T95"/>
  <c r="T93"/>
  <c r="T92"/>
  <c r="T91"/>
  <c r="T84"/>
  <c r="T83"/>
  <c r="T82"/>
  <c r="T81"/>
  <c r="T80"/>
  <c r="T79"/>
  <c r="T74"/>
  <c r="T75" s="1"/>
  <c r="T70"/>
  <c r="T69"/>
  <c r="T68"/>
  <c r="T67"/>
  <c r="T66"/>
  <c r="T65"/>
  <c r="T62"/>
  <c r="T61"/>
  <c r="T60"/>
  <c r="T59"/>
  <c r="T58"/>
  <c r="T57"/>
  <c r="T56"/>
  <c r="T55"/>
  <c r="T49"/>
  <c r="T48"/>
  <c r="T47"/>
  <c r="T46"/>
  <c r="T45"/>
  <c r="T44"/>
  <c r="T41"/>
  <c r="T40"/>
  <c r="T39"/>
  <c r="T38"/>
  <c r="T37"/>
  <c r="T36"/>
  <c r="T35"/>
  <c r="T34"/>
  <c r="T28"/>
  <c r="T27"/>
  <c r="T25"/>
  <c r="T24"/>
  <c r="T22"/>
  <c r="T21"/>
  <c r="T20"/>
  <c r="T19"/>
  <c r="T18"/>
  <c r="T17"/>
  <c r="T15"/>
  <c r="T10"/>
  <c r="T9"/>
  <c r="T7"/>
  <c r="T29" l="1"/>
  <c r="T85"/>
  <c r="T324"/>
  <c r="H326" s="1"/>
  <c r="T326" s="1"/>
  <c r="T407"/>
  <c r="D418" s="1"/>
  <c r="T458"/>
  <c r="J460" s="1"/>
  <c r="T478"/>
  <c r="J480" s="1"/>
  <c r="T501"/>
  <c r="I503" s="1"/>
  <c r="T503" s="1"/>
  <c r="T509"/>
  <c r="E516" s="1"/>
  <c r="T528"/>
  <c r="I530" s="1"/>
  <c r="T530" s="1"/>
  <c r="T537"/>
  <c r="I539" s="1"/>
  <c r="T539" s="1"/>
  <c r="T560"/>
  <c r="D571" s="1"/>
  <c r="T594"/>
  <c r="D605" s="1"/>
  <c r="T617"/>
  <c r="I619" s="1"/>
  <c r="T619" s="1"/>
  <c r="T807"/>
  <c r="T835"/>
  <c r="J837" s="1"/>
  <c r="T871"/>
  <c r="D882" s="1"/>
  <c r="T892"/>
  <c r="I894" s="1"/>
  <c r="T894" s="1"/>
  <c r="D902" s="1"/>
  <c r="T909"/>
  <c r="E916" s="1"/>
  <c r="T914"/>
  <c r="I916" s="1"/>
  <c r="T991"/>
  <c r="J993" s="1"/>
  <c r="T1025"/>
  <c r="J1027" s="1"/>
  <c r="T1288"/>
  <c r="D1299" s="1"/>
  <c r="T1340"/>
  <c r="J1342" s="1"/>
  <c r="T1375"/>
  <c r="D1386" s="1"/>
  <c r="T1439"/>
  <c r="D1448" s="1"/>
  <c r="T1448" s="1"/>
  <c r="I1450" s="1"/>
  <c r="T1446"/>
  <c r="J1448" s="1"/>
  <c r="T1466"/>
  <c r="J1468" s="1"/>
  <c r="T1475"/>
  <c r="E1482" s="1"/>
  <c r="T1480"/>
  <c r="I1482" s="1"/>
  <c r="T1557"/>
  <c r="J1559" s="1"/>
  <c r="T1615"/>
  <c r="D1626" s="1"/>
  <c r="T1658"/>
  <c r="K1660" s="1"/>
  <c r="T1736"/>
  <c r="T1502"/>
  <c r="I1504" s="1"/>
  <c r="T936"/>
  <c r="I938" s="1"/>
  <c r="T1497"/>
  <c r="D1504" s="1"/>
  <c r="T1504" s="1"/>
  <c r="I1506" s="1"/>
  <c r="T1506" s="1"/>
  <c r="C292" i="27" s="1"/>
  <c r="T603" i="31"/>
  <c r="J605" s="1"/>
  <c r="T605" s="1"/>
  <c r="I607" s="1"/>
  <c r="T607" s="1"/>
  <c r="T416"/>
  <c r="J418" s="1"/>
  <c r="T449"/>
  <c r="D460" s="1"/>
  <c r="T418"/>
  <c r="I420" s="1"/>
  <c r="T420" s="1"/>
  <c r="T426"/>
  <c r="I428" s="1"/>
  <c r="T428" s="1"/>
  <c r="T11"/>
  <c r="C188" i="27" s="1"/>
  <c r="T50" i="31"/>
  <c r="T71"/>
  <c r="T386"/>
  <c r="T470"/>
  <c r="I472" s="1"/>
  <c r="T472" s="1"/>
  <c r="D480" s="1"/>
  <c r="T487"/>
  <c r="E494" s="1"/>
  <c r="T492"/>
  <c r="I494" s="1"/>
  <c r="T514"/>
  <c r="I516" s="1"/>
  <c r="T569"/>
  <c r="J571" s="1"/>
  <c r="T826"/>
  <c r="D837" s="1"/>
  <c r="T837" s="1"/>
  <c r="I839" s="1"/>
  <c r="T839" s="1"/>
  <c r="T848"/>
  <c r="I850" s="1"/>
  <c r="T850" s="1"/>
  <c r="C243" i="27" s="1"/>
  <c r="T880" i="31"/>
  <c r="J882" s="1"/>
  <c r="T900"/>
  <c r="J902" s="1"/>
  <c r="T923"/>
  <c r="I925" s="1"/>
  <c r="T925" s="1"/>
  <c r="C251" i="27" s="1"/>
  <c r="T931" i="31"/>
  <c r="E938" s="1"/>
  <c r="T950"/>
  <c r="I952" s="1"/>
  <c r="T952" s="1"/>
  <c r="T959"/>
  <c r="I961" s="1"/>
  <c r="T961" s="1"/>
  <c r="C257" i="27" s="1"/>
  <c r="T982" i="31"/>
  <c r="D993" s="1"/>
  <c r="T993" s="1"/>
  <c r="I995" s="1"/>
  <c r="T995" s="1"/>
  <c r="C260" i="27" s="1"/>
  <c r="T1016" i="31"/>
  <c r="D1027" s="1"/>
  <c r="T1027" s="1"/>
  <c r="I1029" s="1"/>
  <c r="T1029" s="1"/>
  <c r="C262" i="27" s="1"/>
  <c r="T1039" i="31"/>
  <c r="I1041" s="1"/>
  <c r="T1041" s="1"/>
  <c r="C264" i="27" s="1"/>
  <c r="T1215" i="31"/>
  <c r="H1217" s="1"/>
  <c r="T1217" s="1"/>
  <c r="T1220" s="1"/>
  <c r="T1266"/>
  <c r="T1272" s="1"/>
  <c r="T1297"/>
  <c r="J1299" s="1"/>
  <c r="T1352"/>
  <c r="I1354" s="1"/>
  <c r="T1354" s="1"/>
  <c r="C282" i="27" s="1"/>
  <c r="T1384" i="31"/>
  <c r="J1386" s="1"/>
  <c r="T1458"/>
  <c r="I1460" s="1"/>
  <c r="T1460" s="1"/>
  <c r="D1468" s="1"/>
  <c r="T1468" s="1"/>
  <c r="C286" i="27" s="1"/>
  <c r="T1489" i="31"/>
  <c r="I1491" s="1"/>
  <c r="T1491" s="1"/>
  <c r="T1516"/>
  <c r="I1518" s="1"/>
  <c r="T1518" s="1"/>
  <c r="T1525"/>
  <c r="I1527" s="1"/>
  <c r="T1527" s="1"/>
  <c r="C296" i="27" s="1"/>
  <c r="T1548" i="31"/>
  <c r="D1559" s="1"/>
  <c r="T1559" s="1"/>
  <c r="I1561" s="1"/>
  <c r="T1561" s="1"/>
  <c r="F1593" s="1"/>
  <c r="T1591"/>
  <c r="K1593" s="1"/>
  <c r="T1624"/>
  <c r="J1626" s="1"/>
  <c r="T1626" s="1"/>
  <c r="I1628" s="1"/>
  <c r="T1628" s="1"/>
  <c r="F1660" s="1"/>
  <c r="T1660" s="1"/>
  <c r="G1693" s="1"/>
  <c r="T1702"/>
  <c r="I1704" s="1"/>
  <c r="T1704" s="1"/>
  <c r="T1684"/>
  <c r="D1691" s="1"/>
  <c r="T1689"/>
  <c r="J1691" s="1"/>
  <c r="T1715"/>
  <c r="T1729"/>
  <c r="T516"/>
  <c r="I518" s="1"/>
  <c r="T518" s="1"/>
  <c r="C218" i="27" s="1"/>
  <c r="T571" i="31"/>
  <c r="I573" s="1"/>
  <c r="T573" s="1"/>
  <c r="T768"/>
  <c r="H770" s="1"/>
  <c r="T770" s="1"/>
  <c r="T773" s="1"/>
  <c r="T1299"/>
  <c r="I1301" s="1"/>
  <c r="T1301" s="1"/>
  <c r="D1342" s="1"/>
  <c r="T1342" s="1"/>
  <c r="T1346" s="1"/>
  <c r="T1386"/>
  <c r="I1388" s="1"/>
  <c r="T1388" s="1"/>
  <c r="D1450" s="1"/>
  <c r="T1722"/>
  <c r="T460"/>
  <c r="I462" s="1"/>
  <c r="T462" s="1"/>
  <c r="T480"/>
  <c r="T1450"/>
  <c r="C284" i="27" s="1"/>
  <c r="T882" i="31"/>
  <c r="I884" s="1"/>
  <c r="T884" s="1"/>
  <c r="C245" i="27" s="1"/>
  <c r="T902" i="31"/>
  <c r="C247" i="27" s="1"/>
  <c r="T938" i="31" l="1"/>
  <c r="I940" s="1"/>
  <c r="T940" s="1"/>
  <c r="C253" i="27" s="1"/>
  <c r="T1482" i="31"/>
  <c r="I1484" s="1"/>
  <c r="T1484" s="1"/>
  <c r="C288" i="27" s="1"/>
  <c r="T916" i="31"/>
  <c r="I918" s="1"/>
  <c r="T918" s="1"/>
  <c r="C249" i="27" s="1"/>
  <c r="T842" i="31"/>
  <c r="C241" i="27" s="1"/>
  <c r="C239"/>
  <c r="T1691" i="31"/>
  <c r="L1693" s="1"/>
  <c r="T1693" s="1"/>
  <c r="C300" i="27" s="1"/>
  <c r="T494" i="31"/>
  <c r="I496" s="1"/>
  <c r="T496" s="1"/>
  <c r="T1593"/>
  <c r="T1840" i="30"/>
  <c r="T1839"/>
  <c r="T1838"/>
  <c r="T1837"/>
  <c r="T1836"/>
  <c r="T1835"/>
  <c r="T1793"/>
  <c r="T1792"/>
  <c r="T1790"/>
  <c r="T1789"/>
  <c r="T1787"/>
  <c r="T1786"/>
  <c r="T1784"/>
  <c r="T1783"/>
  <c r="T1781"/>
  <c r="T1780"/>
  <c r="T1778"/>
  <c r="T1776"/>
  <c r="T1774"/>
  <c r="T1773"/>
  <c r="T1772"/>
  <c r="T1763"/>
  <c r="T1762"/>
  <c r="T1761"/>
  <c r="T1760"/>
  <c r="T1759"/>
  <c r="T1758"/>
  <c r="T1757"/>
  <c r="T1756"/>
  <c r="T1753"/>
  <c r="T1752"/>
  <c r="T1751"/>
  <c r="T1750"/>
  <c r="T1749"/>
  <c r="T1748"/>
  <c r="T1747"/>
  <c r="T1746"/>
  <c r="T1745"/>
  <c r="T1744"/>
  <c r="T1742"/>
  <c r="T1741"/>
  <c r="T1740"/>
  <c r="T1739"/>
  <c r="T1738"/>
  <c r="T1737"/>
  <c r="T1736"/>
  <c r="T1735"/>
  <c r="T1734"/>
  <c r="T1754" s="1"/>
  <c r="D1766" s="1"/>
  <c r="T1724"/>
  <c r="T1723"/>
  <c r="T1722"/>
  <c r="T1721"/>
  <c r="T1720"/>
  <c r="T1719"/>
  <c r="T1718"/>
  <c r="T1717"/>
  <c r="T1725" s="1"/>
  <c r="J1727" s="1"/>
  <c r="T1714"/>
  <c r="T1713"/>
  <c r="T1712"/>
  <c r="T1711"/>
  <c r="T1710"/>
  <c r="T1709"/>
  <c r="T1708"/>
  <c r="T1707"/>
  <c r="T1706"/>
  <c r="T1705"/>
  <c r="T1703"/>
  <c r="T1702"/>
  <c r="T1701"/>
  <c r="T1700"/>
  <c r="T1699"/>
  <c r="T1698"/>
  <c r="T1697"/>
  <c r="T1696"/>
  <c r="T1695"/>
  <c r="T1688"/>
  <c r="T1687"/>
  <c r="T1686"/>
  <c r="T1685"/>
  <c r="T1684"/>
  <c r="T1689" s="1"/>
  <c r="I1691" s="1"/>
  <c r="T1691" s="1"/>
  <c r="C430" i="27" s="1"/>
  <c r="T1678" i="30"/>
  <c r="T1677"/>
  <c r="T1676"/>
  <c r="T1675"/>
  <c r="T1674"/>
  <c r="T1673"/>
  <c r="T1679" s="1"/>
  <c r="I1681" s="1"/>
  <c r="T1681" s="1"/>
  <c r="T1664"/>
  <c r="T1663"/>
  <c r="T1662"/>
  <c r="T1659"/>
  <c r="T1658"/>
  <c r="T1657"/>
  <c r="T1660" s="1"/>
  <c r="F1667" s="1"/>
  <c r="T1651"/>
  <c r="T1650"/>
  <c r="T1652" s="1"/>
  <c r="I1654" s="1"/>
  <c r="T1654" s="1"/>
  <c r="T1644"/>
  <c r="T1643"/>
  <c r="T1642"/>
  <c r="T1634"/>
  <c r="T1633"/>
  <c r="T1632"/>
  <c r="T1635" s="1"/>
  <c r="K1637" s="1"/>
  <c r="T1629"/>
  <c r="T1628"/>
  <c r="T1627"/>
  <c r="T1626"/>
  <c r="T1625"/>
  <c r="T1624"/>
  <c r="T1630" s="1"/>
  <c r="F1637" s="1"/>
  <c r="T1637" s="1"/>
  <c r="I1639" s="1"/>
  <c r="T1639" s="1"/>
  <c r="D1647" s="1"/>
  <c r="T1617"/>
  <c r="T1616"/>
  <c r="T1615"/>
  <c r="T1609"/>
  <c r="T1608"/>
  <c r="T1607"/>
  <c r="T1606"/>
  <c r="T1605"/>
  <c r="T1604"/>
  <c r="T1603"/>
  <c r="T1610" s="1"/>
  <c r="I1612" s="1"/>
  <c r="T1612" s="1"/>
  <c r="D1620" s="1"/>
  <c r="T1595"/>
  <c r="T1594"/>
  <c r="T1593"/>
  <c r="T1592"/>
  <c r="T1591"/>
  <c r="T1588"/>
  <c r="T1587"/>
  <c r="T1586"/>
  <c r="T1585"/>
  <c r="T1584"/>
  <c r="T1583"/>
  <c r="T1582"/>
  <c r="T1581"/>
  <c r="T1579"/>
  <c r="T1578"/>
  <c r="T1577"/>
  <c r="T1576"/>
  <c r="T1575"/>
  <c r="T1574"/>
  <c r="T1573"/>
  <c r="T1572"/>
  <c r="T1570"/>
  <c r="T1569"/>
  <c r="T1567"/>
  <c r="T1566"/>
  <c r="T1564"/>
  <c r="T1563"/>
  <c r="T1561"/>
  <c r="T1560"/>
  <c r="T1558"/>
  <c r="T1556"/>
  <c r="T1554"/>
  <c r="T1553"/>
  <c r="T1552"/>
  <c r="T1589" s="1"/>
  <c r="D1598" s="1"/>
  <c r="T1543"/>
  <c r="T1542"/>
  <c r="T1541"/>
  <c r="T1540"/>
  <c r="T1539"/>
  <c r="T1538"/>
  <c r="T1537"/>
  <c r="T1536"/>
  <c r="T1544" s="1"/>
  <c r="J1546" s="1"/>
  <c r="T1533"/>
  <c r="T1532"/>
  <c r="T1531"/>
  <c r="T1530"/>
  <c r="T1529"/>
  <c r="T1528"/>
  <c r="T1527"/>
  <c r="T1526"/>
  <c r="T1525"/>
  <c r="T1524"/>
  <c r="T1522"/>
  <c r="T1521"/>
  <c r="T1520"/>
  <c r="T1519"/>
  <c r="T1518"/>
  <c r="T1517"/>
  <c r="T1516"/>
  <c r="T1515"/>
  <c r="T1514"/>
  <c r="T1507"/>
  <c r="T1506"/>
  <c r="T1505"/>
  <c r="T1508" s="1"/>
  <c r="I1510" s="1"/>
  <c r="T1510" s="1"/>
  <c r="T1496"/>
  <c r="T1495"/>
  <c r="T1494"/>
  <c r="T1493"/>
  <c r="T1492"/>
  <c r="T1491"/>
  <c r="T1490"/>
  <c r="T1489"/>
  <c r="T1487"/>
  <c r="T1486"/>
  <c r="T1485"/>
  <c r="T1484"/>
  <c r="T1497" s="1"/>
  <c r="J1499" s="1"/>
  <c r="T1476"/>
  <c r="T1475"/>
  <c r="T1474"/>
  <c r="T1473"/>
  <c r="T1472"/>
  <c r="T1471"/>
  <c r="T1470"/>
  <c r="T1469"/>
  <c r="T1468"/>
  <c r="T1465"/>
  <c r="T1464"/>
  <c r="T1463"/>
  <c r="T1462"/>
  <c r="T1461"/>
  <c r="T1460"/>
  <c r="T1459"/>
  <c r="T1458"/>
  <c r="T1457"/>
  <c r="T1456"/>
  <c r="T1455"/>
  <c r="T1454"/>
  <c r="T1453"/>
  <c r="T1452"/>
  <c r="T1451"/>
  <c r="T1450"/>
  <c r="T1440"/>
  <c r="T1439"/>
  <c r="T1438"/>
  <c r="T1437"/>
  <c r="T1436"/>
  <c r="T1434"/>
  <c r="T1433"/>
  <c r="T1431"/>
  <c r="T1430"/>
  <c r="T1429"/>
  <c r="T1428"/>
  <c r="T1427"/>
  <c r="T1426"/>
  <c r="T1425"/>
  <c r="T1424"/>
  <c r="T1423"/>
  <c r="T1422"/>
  <c r="T1421"/>
  <c r="T1420"/>
  <c r="T1418"/>
  <c r="T1416"/>
  <c r="T1415"/>
  <c r="T1413"/>
  <c r="T1411"/>
  <c r="T1410"/>
  <c r="T1409"/>
  <c r="T1408"/>
  <c r="T1407"/>
  <c r="T1405"/>
  <c r="T1404"/>
  <c r="T1403"/>
  <c r="T1402"/>
  <c r="T1401"/>
  <c r="T1400"/>
  <c r="T1398"/>
  <c r="T1397"/>
  <c r="T1396"/>
  <c r="T1395"/>
  <c r="T1394"/>
  <c r="T1393"/>
  <c r="T1392"/>
  <c r="T1390"/>
  <c r="T1389"/>
  <c r="T1388"/>
  <c r="T1387"/>
  <c r="T1386"/>
  <c r="T1385"/>
  <c r="T1384"/>
  <c r="T1383"/>
  <c r="T1380"/>
  <c r="T1441" s="1"/>
  <c r="T1447" s="1"/>
  <c r="T1370"/>
  <c r="T1369"/>
  <c r="T1368"/>
  <c r="T1367"/>
  <c r="T1366"/>
  <c r="T1365"/>
  <c r="T1364"/>
  <c r="T1363"/>
  <c r="T1362"/>
  <c r="T1361"/>
  <c r="T1359"/>
  <c r="T1358"/>
  <c r="T1356"/>
  <c r="T1355"/>
  <c r="T1354"/>
  <c r="T1353"/>
  <c r="T1352"/>
  <c r="T1350"/>
  <c r="T1349"/>
  <c r="T1348"/>
  <c r="T1347"/>
  <c r="T1346"/>
  <c r="T1344"/>
  <c r="T1343"/>
  <c r="T1342"/>
  <c r="T1341"/>
  <c r="T1339"/>
  <c r="T1338"/>
  <c r="T1337"/>
  <c r="T1336"/>
  <c r="T1335"/>
  <c r="T1334"/>
  <c r="T1333"/>
  <c r="T1330"/>
  <c r="T1329"/>
  <c r="T1328"/>
  <c r="T1326"/>
  <c r="T1325"/>
  <c r="T1324"/>
  <c r="T1321"/>
  <c r="T1320"/>
  <c r="T1318"/>
  <c r="T1317"/>
  <c r="T1316"/>
  <c r="T1315"/>
  <c r="T1314"/>
  <c r="T1313"/>
  <c r="T1312"/>
  <c r="T1311"/>
  <c r="T1310"/>
  <c r="T1309"/>
  <c r="T1308"/>
  <c r="T1307"/>
  <c r="T1305"/>
  <c r="T1304"/>
  <c r="T1303"/>
  <c r="T1302"/>
  <c r="T1301"/>
  <c r="T1300"/>
  <c r="T1299"/>
  <c r="T1298"/>
  <c r="T1297"/>
  <c r="T1295"/>
  <c r="T1294"/>
  <c r="T1293"/>
  <c r="T1292"/>
  <c r="T1291"/>
  <c r="T1290"/>
  <c r="T1289"/>
  <c r="T1288"/>
  <c r="T1287"/>
  <c r="T1285"/>
  <c r="T1284"/>
  <c r="T1283"/>
  <c r="T1282"/>
  <c r="T1281"/>
  <c r="T1280"/>
  <c r="T1279"/>
  <c r="T1278"/>
  <c r="T1276"/>
  <c r="T1275"/>
  <c r="T1274"/>
  <c r="T1273"/>
  <c r="T1272"/>
  <c r="T1271"/>
  <c r="T1269"/>
  <c r="T1268"/>
  <c r="T1267"/>
  <c r="T1266"/>
  <c r="T1265"/>
  <c r="T1264"/>
  <c r="T1263"/>
  <c r="T1261"/>
  <c r="T1260"/>
  <c r="T1259"/>
  <c r="T1258"/>
  <c r="T1257"/>
  <c r="T1256"/>
  <c r="T1255"/>
  <c r="T1251"/>
  <c r="T1250"/>
  <c r="T1249"/>
  <c r="T1246"/>
  <c r="T1245"/>
  <c r="T1244"/>
  <c r="T1241"/>
  <c r="T1240"/>
  <c r="T1239"/>
  <c r="T1235"/>
  <c r="T1234"/>
  <c r="T1233"/>
  <c r="T1230"/>
  <c r="T1229"/>
  <c r="T1228"/>
  <c r="T1225"/>
  <c r="T1224"/>
  <c r="T1223"/>
  <c r="T1220"/>
  <c r="T1219"/>
  <c r="T1218"/>
  <c r="T1215"/>
  <c r="T1214"/>
  <c r="T1213"/>
  <c r="T1210"/>
  <c r="T1209"/>
  <c r="T1208"/>
  <c r="T1205"/>
  <c r="T1204"/>
  <c r="T1203"/>
  <c r="T1200"/>
  <c r="T1199"/>
  <c r="T1198"/>
  <c r="T1195"/>
  <c r="T1194"/>
  <c r="T1193"/>
  <c r="T1190"/>
  <c r="T1189"/>
  <c r="T1188"/>
  <c r="T1185"/>
  <c r="T1184"/>
  <c r="T1183"/>
  <c r="T1179"/>
  <c r="T1178"/>
  <c r="T1177"/>
  <c r="T1176"/>
  <c r="T1371" s="1"/>
  <c r="E1373" s="1"/>
  <c r="T1373" s="1"/>
  <c r="T1376" s="1"/>
  <c r="T1167"/>
  <c r="T1166"/>
  <c r="T1165"/>
  <c r="T1164"/>
  <c r="T1163"/>
  <c r="T1162"/>
  <c r="T1168" s="1"/>
  <c r="I1170" s="1"/>
  <c r="T1170" s="1"/>
  <c r="C398" i="27" s="1"/>
  <c r="T1154" i="30"/>
  <c r="T1153"/>
  <c r="T1152"/>
  <c r="T1151"/>
  <c r="T1150"/>
  <c r="T1149"/>
  <c r="T1148"/>
  <c r="T1147"/>
  <c r="T1155" s="1"/>
  <c r="J1157" s="1"/>
  <c r="T1144"/>
  <c r="T1143"/>
  <c r="T1142"/>
  <c r="T1141"/>
  <c r="T1140"/>
  <c r="T1139"/>
  <c r="T1138"/>
  <c r="T1137"/>
  <c r="T1136"/>
  <c r="T1135"/>
  <c r="T1133"/>
  <c r="T1132"/>
  <c r="T1131"/>
  <c r="T1130"/>
  <c r="T1129"/>
  <c r="T1128"/>
  <c r="T1127"/>
  <c r="T1126"/>
  <c r="T1125"/>
  <c r="T1116"/>
  <c r="T1115"/>
  <c r="T1114"/>
  <c r="T1113"/>
  <c r="T1112"/>
  <c r="T1111"/>
  <c r="T1110"/>
  <c r="T1109"/>
  <c r="T1106"/>
  <c r="T1105"/>
  <c r="T1104"/>
  <c r="T1103"/>
  <c r="T1102"/>
  <c r="T1101"/>
  <c r="T1100"/>
  <c r="T1099"/>
  <c r="T1098"/>
  <c r="T1097"/>
  <c r="T1095"/>
  <c r="T1094"/>
  <c r="T1093"/>
  <c r="T1092"/>
  <c r="T1091"/>
  <c r="T1090"/>
  <c r="T1089"/>
  <c r="T1088"/>
  <c r="T1087"/>
  <c r="T1080"/>
  <c r="T1079"/>
  <c r="T1078"/>
  <c r="T1077"/>
  <c r="T1076"/>
  <c r="T1070"/>
  <c r="T1069"/>
  <c r="T1068"/>
  <c r="T1067"/>
  <c r="T1066"/>
  <c r="T1065"/>
  <c r="T1057"/>
  <c r="T1056"/>
  <c r="T1055"/>
  <c r="T1052"/>
  <c r="T1051"/>
  <c r="T1050"/>
  <c r="T1044"/>
  <c r="T1043"/>
  <c r="T1037"/>
  <c r="T1036"/>
  <c r="T1035"/>
  <c r="T1027"/>
  <c r="T1026"/>
  <c r="T1025"/>
  <c r="T1022"/>
  <c r="T1021"/>
  <c r="T1020"/>
  <c r="T1019"/>
  <c r="T1018"/>
  <c r="T1017"/>
  <c r="T1011"/>
  <c r="T1010"/>
  <c r="T1009"/>
  <c r="T1003"/>
  <c r="T1002"/>
  <c r="T1001"/>
  <c r="T1000"/>
  <c r="T999"/>
  <c r="T998"/>
  <c r="T997"/>
  <c r="T989"/>
  <c r="T988"/>
  <c r="T987"/>
  <c r="T986"/>
  <c r="T985"/>
  <c r="T984"/>
  <c r="T983"/>
  <c r="T982"/>
  <c r="T979"/>
  <c r="T978"/>
  <c r="T977"/>
  <c r="T976"/>
  <c r="T975"/>
  <c r="T974"/>
  <c r="T973"/>
  <c r="T972"/>
  <c r="T971"/>
  <c r="T970"/>
  <c r="T968"/>
  <c r="T967"/>
  <c r="T966"/>
  <c r="T965"/>
  <c r="T964"/>
  <c r="T963"/>
  <c r="T962"/>
  <c r="T961"/>
  <c r="T960"/>
  <c r="T953"/>
  <c r="T952"/>
  <c r="T951"/>
  <c r="T940"/>
  <c r="T939"/>
  <c r="T938"/>
  <c r="T937"/>
  <c r="T936"/>
  <c r="T935"/>
  <c r="T934"/>
  <c r="T933"/>
  <c r="T932"/>
  <c r="T929"/>
  <c r="T928"/>
  <c r="T927"/>
  <c r="T926"/>
  <c r="T925"/>
  <c r="T924"/>
  <c r="T923"/>
  <c r="T922"/>
  <c r="T921"/>
  <c r="T920"/>
  <c r="T919"/>
  <c r="T918"/>
  <c r="T917"/>
  <c r="T916"/>
  <c r="T915"/>
  <c r="T914"/>
  <c r="T907"/>
  <c r="T906"/>
  <c r="T905"/>
  <c r="T904"/>
  <c r="T903"/>
  <c r="T901"/>
  <c r="T900"/>
  <c r="T899"/>
  <c r="T898"/>
  <c r="T897"/>
  <c r="T895"/>
  <c r="T894"/>
  <c r="T893"/>
  <c r="T892"/>
  <c r="T891"/>
  <c r="T890"/>
  <c r="T888"/>
  <c r="T887"/>
  <c r="T886"/>
  <c r="T885"/>
  <c r="T884"/>
  <c r="T883"/>
  <c r="T882"/>
  <c r="T880"/>
  <c r="T879"/>
  <c r="T878"/>
  <c r="T877"/>
  <c r="T876"/>
  <c r="T875"/>
  <c r="T874"/>
  <c r="T873"/>
  <c r="T871"/>
  <c r="T861"/>
  <c r="T860"/>
  <c r="T859"/>
  <c r="T858"/>
  <c r="T857"/>
  <c r="T856"/>
  <c r="T855"/>
  <c r="T854"/>
  <c r="T853"/>
  <c r="T852"/>
  <c r="T850"/>
  <c r="T849"/>
  <c r="T847"/>
  <c r="T846"/>
  <c r="T845"/>
  <c r="T844"/>
  <c r="T843"/>
  <c r="T842"/>
  <c r="T841"/>
  <c r="T840"/>
  <c r="T839"/>
  <c r="T838"/>
  <c r="T837"/>
  <c r="T836"/>
  <c r="T834"/>
  <c r="T833"/>
  <c r="T832"/>
  <c r="T831"/>
  <c r="T830"/>
  <c r="T829"/>
  <c r="T828"/>
  <c r="T827"/>
  <c r="T826"/>
  <c r="T824"/>
  <c r="T823"/>
  <c r="T822"/>
  <c r="T821"/>
  <c r="T820"/>
  <c r="T819"/>
  <c r="T818"/>
  <c r="T817"/>
  <c r="T816"/>
  <c r="T814"/>
  <c r="T813"/>
  <c r="T812"/>
  <c r="T811"/>
  <c r="T810"/>
  <c r="T809"/>
  <c r="T808"/>
  <c r="T807"/>
  <c r="T805"/>
  <c r="T804"/>
  <c r="T803"/>
  <c r="T802"/>
  <c r="T801"/>
  <c r="T800"/>
  <c r="T798"/>
  <c r="T797"/>
  <c r="T796"/>
  <c r="T795"/>
  <c r="T794"/>
  <c r="T793"/>
  <c r="T792"/>
  <c r="T790"/>
  <c r="T789"/>
  <c r="T788"/>
  <c r="T787"/>
  <c r="T786"/>
  <c r="T785"/>
  <c r="T784"/>
  <c r="T781"/>
  <c r="T780"/>
  <c r="T779"/>
  <c r="T776"/>
  <c r="T775"/>
  <c r="T774"/>
  <c r="T771"/>
  <c r="T770"/>
  <c r="T769"/>
  <c r="T765"/>
  <c r="T764"/>
  <c r="T763"/>
  <c r="T760"/>
  <c r="T759"/>
  <c r="T758"/>
  <c r="T755"/>
  <c r="T754"/>
  <c r="T753"/>
  <c r="T750"/>
  <c r="T749"/>
  <c r="T748"/>
  <c r="T745"/>
  <c r="T744"/>
  <c r="T743"/>
  <c r="T740"/>
  <c r="T739"/>
  <c r="T738"/>
  <c r="T735"/>
  <c r="T734"/>
  <c r="T733"/>
  <c r="T730"/>
  <c r="T729"/>
  <c r="T728"/>
  <c r="T725"/>
  <c r="T724"/>
  <c r="T723"/>
  <c r="T720"/>
  <c r="T719"/>
  <c r="T718"/>
  <c r="T715"/>
  <c r="T714"/>
  <c r="T713"/>
  <c r="T709"/>
  <c r="T708"/>
  <c r="T707"/>
  <c r="T706"/>
  <c r="T698"/>
  <c r="T697"/>
  <c r="T696"/>
  <c r="T695"/>
  <c r="T694"/>
  <c r="T693"/>
  <c r="T685"/>
  <c r="T684"/>
  <c r="T683"/>
  <c r="T682"/>
  <c r="T681"/>
  <c r="T680"/>
  <c r="T679"/>
  <c r="T678"/>
  <c r="T675"/>
  <c r="T674"/>
  <c r="T673"/>
  <c r="T672"/>
  <c r="T671"/>
  <c r="T670"/>
  <c r="T669"/>
  <c r="T668"/>
  <c r="T667"/>
  <c r="T666"/>
  <c r="T664"/>
  <c r="T663"/>
  <c r="T662"/>
  <c r="T661"/>
  <c r="T660"/>
  <c r="T659"/>
  <c r="T658"/>
  <c r="T657"/>
  <c r="T656"/>
  <c r="T647"/>
  <c r="T646"/>
  <c r="T645"/>
  <c r="T644"/>
  <c r="T643"/>
  <c r="T642"/>
  <c r="T641"/>
  <c r="T640"/>
  <c r="T637"/>
  <c r="T636"/>
  <c r="T635"/>
  <c r="T634"/>
  <c r="T633"/>
  <c r="T632"/>
  <c r="T631"/>
  <c r="T630"/>
  <c r="T629"/>
  <c r="T628"/>
  <c r="T626"/>
  <c r="T625"/>
  <c r="T624"/>
  <c r="T623"/>
  <c r="T622"/>
  <c r="T621"/>
  <c r="T620"/>
  <c r="T619"/>
  <c r="T618"/>
  <c r="T611"/>
  <c r="T610"/>
  <c r="T609"/>
  <c r="T608"/>
  <c r="T607"/>
  <c r="T601"/>
  <c r="T600"/>
  <c r="T599"/>
  <c r="T598"/>
  <c r="T597"/>
  <c r="T596"/>
  <c r="T588"/>
  <c r="T587"/>
  <c r="T586"/>
  <c r="T583"/>
  <c r="T582"/>
  <c r="T581"/>
  <c r="T575"/>
  <c r="T574"/>
  <c r="T568"/>
  <c r="T567"/>
  <c r="T566"/>
  <c r="T558"/>
  <c r="T557"/>
  <c r="T556"/>
  <c r="T553"/>
  <c r="T552"/>
  <c r="T551"/>
  <c r="T550"/>
  <c r="T549"/>
  <c r="T548"/>
  <c r="T542"/>
  <c r="T541"/>
  <c r="T540"/>
  <c r="T534"/>
  <c r="T533"/>
  <c r="T532"/>
  <c r="T531"/>
  <c r="T530"/>
  <c r="T529"/>
  <c r="T528"/>
  <c r="T520"/>
  <c r="T519"/>
  <c r="T518"/>
  <c r="T517"/>
  <c r="T516"/>
  <c r="T515"/>
  <c r="T514"/>
  <c r="T513"/>
  <c r="T510"/>
  <c r="T509"/>
  <c r="T508"/>
  <c r="T507"/>
  <c r="T506"/>
  <c r="T505"/>
  <c r="T504"/>
  <c r="T503"/>
  <c r="T502"/>
  <c r="T501"/>
  <c r="T499"/>
  <c r="T498"/>
  <c r="T497"/>
  <c r="T496"/>
  <c r="T495"/>
  <c r="T494"/>
  <c r="T493"/>
  <c r="T492"/>
  <c r="T491"/>
  <c r="T484"/>
  <c r="T483"/>
  <c r="T482"/>
  <c r="T485" s="1"/>
  <c r="I487" s="1"/>
  <c r="T487" s="1"/>
  <c r="C342" i="27" s="1"/>
  <c r="T473" i="30"/>
  <c r="T472"/>
  <c r="T471"/>
  <c r="T470"/>
  <c r="T469"/>
  <c r="T468"/>
  <c r="T467"/>
  <c r="T466"/>
  <c r="T465"/>
  <c r="T462"/>
  <c r="T461"/>
  <c r="T460"/>
  <c r="T459"/>
  <c r="T458"/>
  <c r="T457"/>
  <c r="T456"/>
  <c r="T455"/>
  <c r="T454"/>
  <c r="T452"/>
  <c r="T451"/>
  <c r="T450"/>
  <c r="T449"/>
  <c r="T448"/>
  <c r="T447"/>
  <c r="T446"/>
  <c r="T445"/>
  <c r="T444"/>
  <c r="T443"/>
  <c r="T442"/>
  <c r="T441"/>
  <c r="T440"/>
  <c r="T439"/>
  <c r="T438"/>
  <c r="T437"/>
  <c r="T463" s="1"/>
  <c r="D476" s="1"/>
  <c r="T430"/>
  <c r="T429"/>
  <c r="T428"/>
  <c r="T427"/>
  <c r="T426"/>
  <c r="T424"/>
  <c r="T423"/>
  <c r="T422"/>
  <c r="T421"/>
  <c r="T420"/>
  <c r="T418"/>
  <c r="T417"/>
  <c r="T416"/>
  <c r="T415"/>
  <c r="T414"/>
  <c r="T413"/>
  <c r="T411"/>
  <c r="T410"/>
  <c r="T409"/>
  <c r="T408"/>
  <c r="T407"/>
  <c r="T406"/>
  <c r="T405"/>
  <c r="T403"/>
  <c r="T402"/>
  <c r="T401"/>
  <c r="T400"/>
  <c r="T399"/>
  <c r="T398"/>
  <c r="T397"/>
  <c r="T396"/>
  <c r="T393"/>
  <c r="T391"/>
  <c r="T390"/>
  <c r="T389"/>
  <c r="T388"/>
  <c r="T387"/>
  <c r="T386"/>
  <c r="T383"/>
  <c r="T382"/>
  <c r="T381"/>
  <c r="T380"/>
  <c r="T379"/>
  <c r="T378"/>
  <c r="T377"/>
  <c r="T374"/>
  <c r="T373"/>
  <c r="T371"/>
  <c r="T370"/>
  <c r="T369"/>
  <c r="T368"/>
  <c r="T367"/>
  <c r="T366"/>
  <c r="T365"/>
  <c r="T364"/>
  <c r="T356"/>
  <c r="T355"/>
  <c r="T354"/>
  <c r="T353"/>
  <c r="T352"/>
  <c r="T351"/>
  <c r="T350"/>
  <c r="T349"/>
  <c r="T348"/>
  <c r="T347"/>
  <c r="T345"/>
  <c r="T344"/>
  <c r="T342"/>
  <c r="T341"/>
  <c r="T340"/>
  <c r="T339"/>
  <c r="T338"/>
  <c r="T337"/>
  <c r="T336"/>
  <c r="T335"/>
  <c r="T334"/>
  <c r="T333"/>
  <c r="T332"/>
  <c r="T331"/>
  <c r="T329"/>
  <c r="T328"/>
  <c r="T327"/>
  <c r="T326"/>
  <c r="T325"/>
  <c r="T324"/>
  <c r="T323"/>
  <c r="T322"/>
  <c r="T321"/>
  <c r="T319"/>
  <c r="T318"/>
  <c r="T317"/>
  <c r="T316"/>
  <c r="T315"/>
  <c r="T314"/>
  <c r="T313"/>
  <c r="T312"/>
  <c r="T311"/>
  <c r="T309"/>
  <c r="T308"/>
  <c r="T307"/>
  <c r="T306"/>
  <c r="T305"/>
  <c r="T304"/>
  <c r="T303"/>
  <c r="T302"/>
  <c r="T300"/>
  <c r="T299"/>
  <c r="T298"/>
  <c r="T297"/>
  <c r="T296"/>
  <c r="T295"/>
  <c r="T293"/>
  <c r="T292"/>
  <c r="T291"/>
  <c r="T290"/>
  <c r="T289"/>
  <c r="T288"/>
  <c r="T287"/>
  <c r="T285"/>
  <c r="T284"/>
  <c r="T283"/>
  <c r="T282"/>
  <c r="T281"/>
  <c r="T280"/>
  <c r="T279"/>
  <c r="T275"/>
  <c r="T274"/>
  <c r="T273"/>
  <c r="T270"/>
  <c r="T269"/>
  <c r="T268"/>
  <c r="T265"/>
  <c r="T264"/>
  <c r="T263"/>
  <c r="T259"/>
  <c r="T258"/>
  <c r="T257"/>
  <c r="T254"/>
  <c r="T253"/>
  <c r="T252"/>
  <c r="T249"/>
  <c r="T248"/>
  <c r="T247"/>
  <c r="T244"/>
  <c r="T243"/>
  <c r="T242"/>
  <c r="T239"/>
  <c r="T238"/>
  <c r="T237"/>
  <c r="T234"/>
  <c r="T233"/>
  <c r="T232"/>
  <c r="T229"/>
  <c r="T228"/>
  <c r="T227"/>
  <c r="T224"/>
  <c r="T223"/>
  <c r="T222"/>
  <c r="T219"/>
  <c r="T218"/>
  <c r="T217"/>
  <c r="T214"/>
  <c r="T213"/>
  <c r="T212"/>
  <c r="T209"/>
  <c r="T208"/>
  <c r="T207"/>
  <c r="T203"/>
  <c r="T202"/>
  <c r="T201"/>
  <c r="T200"/>
  <c r="T197"/>
  <c r="T196"/>
  <c r="T195"/>
  <c r="T193"/>
  <c r="T192"/>
  <c r="T191"/>
  <c r="T188"/>
  <c r="T187"/>
  <c r="T186"/>
  <c r="T184"/>
  <c r="T183"/>
  <c r="T182"/>
  <c r="T180"/>
  <c r="T179"/>
  <c r="T178"/>
  <c r="T176"/>
  <c r="T175"/>
  <c r="T174"/>
  <c r="T172"/>
  <c r="T171"/>
  <c r="T170"/>
  <c r="T168"/>
  <c r="T167"/>
  <c r="T166"/>
  <c r="T164"/>
  <c r="T163"/>
  <c r="T162"/>
  <c r="T157"/>
  <c r="T156"/>
  <c r="T155"/>
  <c r="T154"/>
  <c r="T152"/>
  <c r="T151"/>
  <c r="T150"/>
  <c r="T148"/>
  <c r="T147"/>
  <c r="T146"/>
  <c r="T144"/>
  <c r="T143"/>
  <c r="T142"/>
  <c r="T140"/>
  <c r="T139"/>
  <c r="T138"/>
  <c r="T136"/>
  <c r="T135"/>
  <c r="T134"/>
  <c r="T131"/>
  <c r="T130"/>
  <c r="T128"/>
  <c r="T127"/>
  <c r="T125"/>
  <c r="T124"/>
  <c r="T119"/>
  <c r="T118"/>
  <c r="T117"/>
  <c r="T116"/>
  <c r="T115"/>
  <c r="T114"/>
  <c r="T113"/>
  <c r="T112"/>
  <c r="T107"/>
  <c r="T106"/>
  <c r="T105"/>
  <c r="T104"/>
  <c r="T103"/>
  <c r="T102"/>
  <c r="T101"/>
  <c r="T100"/>
  <c r="T99"/>
  <c r="T97"/>
  <c r="T96"/>
  <c r="T92"/>
  <c r="T91"/>
  <c r="T90"/>
  <c r="T89"/>
  <c r="T88"/>
  <c r="T87"/>
  <c r="T84"/>
  <c r="T83"/>
  <c r="T82"/>
  <c r="T81"/>
  <c r="T80"/>
  <c r="T79"/>
  <c r="T78"/>
  <c r="T72"/>
  <c r="T71"/>
  <c r="T70"/>
  <c r="T69"/>
  <c r="T68"/>
  <c r="T67"/>
  <c r="T64"/>
  <c r="T63"/>
  <c r="T62"/>
  <c r="T61"/>
  <c r="T60"/>
  <c r="T59"/>
  <c r="T58"/>
  <c r="T52"/>
  <c r="T51"/>
  <c r="T50"/>
  <c r="T49"/>
  <c r="T48"/>
  <c r="T47"/>
  <c r="T46"/>
  <c r="T45"/>
  <c r="T43"/>
  <c r="T42"/>
  <c r="T41"/>
  <c r="T40"/>
  <c r="T39"/>
  <c r="T38"/>
  <c r="T37"/>
  <c r="T36"/>
  <c r="T35"/>
  <c r="T33"/>
  <c r="T32"/>
  <c r="T31"/>
  <c r="T30"/>
  <c r="T29"/>
  <c r="T28"/>
  <c r="T27"/>
  <c r="T26"/>
  <c r="T25"/>
  <c r="T23"/>
  <c r="T22"/>
  <c r="T17"/>
  <c r="T16"/>
  <c r="T15"/>
  <c r="T14"/>
  <c r="T13"/>
  <c r="T12"/>
  <c r="T11"/>
  <c r="T10"/>
  <c r="T9"/>
  <c r="T7"/>
  <c r="T6"/>
  <c r="T1841" l="1"/>
  <c r="I1843" s="1"/>
  <c r="T1843" s="1"/>
  <c r="T18"/>
  <c r="C322" i="27" s="1"/>
  <c r="T93" i="30"/>
  <c r="C328" i="27" s="1"/>
  <c r="T120" i="30"/>
  <c r="C332" i="27" s="1"/>
  <c r="T357" i="30"/>
  <c r="E359" s="1"/>
  <c r="T359" s="1"/>
  <c r="C334" i="27" s="1"/>
  <c r="T431" i="30"/>
  <c r="T569"/>
  <c r="J571" s="1"/>
  <c r="T589"/>
  <c r="K591" s="1"/>
  <c r="T638"/>
  <c r="D650" s="1"/>
  <c r="T686"/>
  <c r="J688" s="1"/>
  <c r="T699"/>
  <c r="I701" s="1"/>
  <c r="T701" s="1"/>
  <c r="C362" i="27" s="1"/>
  <c r="T862" i="30"/>
  <c r="E864" s="1"/>
  <c r="T864" s="1"/>
  <c r="T908"/>
  <c r="T930"/>
  <c r="D943" s="1"/>
  <c r="T941"/>
  <c r="J943" s="1"/>
  <c r="T980"/>
  <c r="D992" s="1"/>
  <c r="T1012"/>
  <c r="J1014" s="1"/>
  <c r="T1038"/>
  <c r="J1040" s="1"/>
  <c r="T1058"/>
  <c r="K1060" s="1"/>
  <c r="T1107"/>
  <c r="D1119" s="1"/>
  <c r="T521"/>
  <c r="J523" s="1"/>
  <c r="T554"/>
  <c r="F561" s="1"/>
  <c r="T867"/>
  <c r="C366" i="27"/>
  <c r="T535" i="30"/>
  <c r="I537" s="1"/>
  <c r="T537" s="1"/>
  <c r="D545" s="1"/>
  <c r="T559"/>
  <c r="K561" s="1"/>
  <c r="T561" s="1"/>
  <c r="I563" s="1"/>
  <c r="T563" s="1"/>
  <c r="D571" s="1"/>
  <c r="T571" s="1"/>
  <c r="C348" i="27" s="1"/>
  <c r="T576" i="30"/>
  <c r="I578" s="1"/>
  <c r="T578" s="1"/>
  <c r="C350" i="27" s="1"/>
  <c r="T1715" i="30"/>
  <c r="D1727" s="1"/>
  <c r="C438" i="27"/>
  <c r="T474" i="30"/>
  <c r="J476" s="1"/>
  <c r="T53"/>
  <c r="C324" i="27" s="1"/>
  <c r="T73" i="30"/>
  <c r="C326" i="27" s="1"/>
  <c r="T108" i="30"/>
  <c r="C330" i="27" s="1"/>
  <c r="T584" i="30"/>
  <c r="F591" s="1"/>
  <c r="T602"/>
  <c r="I604" s="1"/>
  <c r="T604" s="1"/>
  <c r="C354" i="27" s="1"/>
  <c r="T612" i="30"/>
  <c r="I614" s="1"/>
  <c r="T614" s="1"/>
  <c r="C356" i="27" s="1"/>
  <c r="T648" i="30"/>
  <c r="J650" s="1"/>
  <c r="T676"/>
  <c r="D688" s="1"/>
  <c r="T954"/>
  <c r="I956" s="1"/>
  <c r="T956" s="1"/>
  <c r="T990"/>
  <c r="J992" s="1"/>
  <c r="T1004"/>
  <c r="I1006" s="1"/>
  <c r="T1006" s="1"/>
  <c r="D1014" s="1"/>
  <c r="T1023"/>
  <c r="F1030" s="1"/>
  <c r="T1028"/>
  <c r="K1030" s="1"/>
  <c r="T1045"/>
  <c r="I1047" s="1"/>
  <c r="T1047" s="1"/>
  <c r="C386" i="27" s="1"/>
  <c r="T1053" i="30"/>
  <c r="F1060" s="1"/>
  <c r="T1060" s="1"/>
  <c r="I1062" s="1"/>
  <c r="T1062" s="1"/>
  <c r="C388" i="27" s="1"/>
  <c r="T1071" i="30"/>
  <c r="I1073" s="1"/>
  <c r="T1073" s="1"/>
  <c r="C390" i="27" s="1"/>
  <c r="T1081" i="30"/>
  <c r="I1083" s="1"/>
  <c r="T1083" s="1"/>
  <c r="C392" i="27" s="1"/>
  <c r="T1117" i="30"/>
  <c r="J1119" s="1"/>
  <c r="T1145"/>
  <c r="D1157" s="1"/>
  <c r="T1466"/>
  <c r="D1479" s="1"/>
  <c r="T1477"/>
  <c r="J1479" s="1"/>
  <c r="T1534"/>
  <c r="D1546" s="1"/>
  <c r="T1596"/>
  <c r="J1598" s="1"/>
  <c r="T1598" s="1"/>
  <c r="J1600" s="1"/>
  <c r="T1618"/>
  <c r="J1620" s="1"/>
  <c r="T1645"/>
  <c r="J1647" s="1"/>
  <c r="T1647" s="1"/>
  <c r="C422" i="27" s="1"/>
  <c r="T1665" i="30"/>
  <c r="K1667" s="1"/>
  <c r="T1667" s="1"/>
  <c r="I1669" s="1"/>
  <c r="T1669" s="1"/>
  <c r="T1764"/>
  <c r="J1766" s="1"/>
  <c r="T1766" s="1"/>
  <c r="I1768" s="1"/>
  <c r="T1768" s="1"/>
  <c r="D1796" s="1"/>
  <c r="T1794"/>
  <c r="J1796" s="1"/>
  <c r="T511"/>
  <c r="D523" s="1"/>
  <c r="T523" s="1"/>
  <c r="I525" s="1"/>
  <c r="T525" s="1"/>
  <c r="C344" i="27" s="1"/>
  <c r="T543" i="30"/>
  <c r="J545" s="1"/>
  <c r="T545" s="1"/>
  <c r="C346" i="27" s="1"/>
  <c r="T650" i="30"/>
  <c r="I652" s="1"/>
  <c r="T652" s="1"/>
  <c r="C358" i="27" s="1"/>
  <c r="T992" i="30"/>
  <c r="I994" s="1"/>
  <c r="T994" s="1"/>
  <c r="C380" i="27" s="1"/>
  <c r="T1119" i="30"/>
  <c r="I1121" s="1"/>
  <c r="T1121" s="1"/>
  <c r="C394" i="27" s="1"/>
  <c r="T1620" i="30"/>
  <c r="C420" i="27" s="1"/>
  <c r="T476" i="30"/>
  <c r="I478" s="1"/>
  <c r="T478" s="1"/>
  <c r="C340" i="27" s="1"/>
  <c r="T591" i="30"/>
  <c r="I593" s="1"/>
  <c r="T593" s="1"/>
  <c r="C352" i="27" s="1"/>
  <c r="T688" i="30"/>
  <c r="I690" s="1"/>
  <c r="T690" s="1"/>
  <c r="C360" i="27" s="1"/>
  <c r="T1014" i="30"/>
  <c r="C382" i="27" s="1"/>
  <c r="T1157" i="30"/>
  <c r="I1159" s="1"/>
  <c r="T1159" s="1"/>
  <c r="C396" i="27" s="1"/>
  <c r="T1546" i="30"/>
  <c r="I1548" s="1"/>
  <c r="T1548" s="1"/>
  <c r="D1600" s="1"/>
  <c r="T1727"/>
  <c r="I1729" s="1"/>
  <c r="T1729" s="1"/>
  <c r="T1600" l="1"/>
  <c r="C418" i="27" s="1"/>
  <c r="T943" i="30"/>
  <c r="I945" s="1"/>
  <c r="T945" s="1"/>
  <c r="T1479"/>
  <c r="I1481" s="1"/>
  <c r="T1481" s="1"/>
  <c r="D1499" s="1"/>
  <c r="T1499" s="1"/>
  <c r="T1030"/>
  <c r="I1032" s="1"/>
  <c r="T1032" s="1"/>
  <c r="D1040" s="1"/>
  <c r="T1040" s="1"/>
  <c r="C384" i="27" s="1"/>
  <c r="T1502" i="30"/>
  <c r="C412" i="27"/>
  <c r="C414" s="1"/>
  <c r="T1796" i="30"/>
  <c r="G1832" s="1"/>
  <c r="T1832" s="1"/>
  <c r="C434" i="27" s="1"/>
  <c r="T2058" i="29"/>
  <c r="T2057"/>
  <c r="T2059" s="1"/>
  <c r="T2056"/>
  <c r="T2051"/>
  <c r="T2050"/>
  <c r="T2049"/>
  <c r="T2044"/>
  <c r="T2043"/>
  <c r="T2042"/>
  <c r="T2037"/>
  <c r="T2035"/>
  <c r="T2034"/>
  <c r="T2033"/>
  <c r="T2032"/>
  <c r="T2031"/>
  <c r="T2030"/>
  <c r="T2024"/>
  <c r="T2023"/>
  <c r="T2022"/>
  <c r="T2021"/>
  <c r="T2020"/>
  <c r="T2019"/>
  <c r="T2018"/>
  <c r="T2017"/>
  <c r="T1975"/>
  <c r="T1974"/>
  <c r="T1972"/>
  <c r="T1971"/>
  <c r="T1969"/>
  <c r="T1968"/>
  <c r="T1966"/>
  <c r="T1965"/>
  <c r="T1963"/>
  <c r="T1961"/>
  <c r="T1959"/>
  <c r="T1958"/>
  <c r="T1957"/>
  <c r="T1948"/>
  <c r="T1947"/>
  <c r="T1946"/>
  <c r="T1945"/>
  <c r="T1944"/>
  <c r="T1943"/>
  <c r="T1942"/>
  <c r="T1941"/>
  <c r="T1938"/>
  <c r="T1937"/>
  <c r="T1936"/>
  <c r="T1935"/>
  <c r="T1934"/>
  <c r="T1933"/>
  <c r="T1932"/>
  <c r="T1931"/>
  <c r="T1929"/>
  <c r="T1928"/>
  <c r="T1927"/>
  <c r="T1926"/>
  <c r="T1925"/>
  <c r="T1924"/>
  <c r="T1923"/>
  <c r="T1922"/>
  <c r="T1921"/>
  <c r="T1920"/>
  <c r="T1919"/>
  <c r="T1909"/>
  <c r="T1908"/>
  <c r="T1907"/>
  <c r="T1906"/>
  <c r="T1905"/>
  <c r="T1904"/>
  <c r="T1903"/>
  <c r="T1902"/>
  <c r="T1899"/>
  <c r="T1898"/>
  <c r="T1897"/>
  <c r="T1896"/>
  <c r="T1895"/>
  <c r="T1894"/>
  <c r="T1893"/>
  <c r="T1892"/>
  <c r="T1890"/>
  <c r="T1889"/>
  <c r="T1888"/>
  <c r="T1887"/>
  <c r="T1886"/>
  <c r="T1885"/>
  <c r="T1884"/>
  <c r="T1883"/>
  <c r="T1882"/>
  <c r="T1881"/>
  <c r="T1880"/>
  <c r="T1872"/>
  <c r="T1871"/>
  <c r="T1870"/>
  <c r="T1869"/>
  <c r="T1863"/>
  <c r="T1862"/>
  <c r="T1861"/>
  <c r="T1860"/>
  <c r="T1859"/>
  <c r="T1858"/>
  <c r="T1857"/>
  <c r="T1856"/>
  <c r="T1848"/>
  <c r="T1847"/>
  <c r="T1846"/>
  <c r="T1843"/>
  <c r="T1842"/>
  <c r="T1841"/>
  <c r="T1835"/>
  <c r="T1834"/>
  <c r="T1828"/>
  <c r="T1827"/>
  <c r="T1819"/>
  <c r="T1818"/>
  <c r="T1817"/>
  <c r="T1816"/>
  <c r="T1813"/>
  <c r="T1812"/>
  <c r="T1811"/>
  <c r="T1810"/>
  <c r="T1809"/>
  <c r="T1808"/>
  <c r="T1807"/>
  <c r="T1806"/>
  <c r="T1805"/>
  <c r="T1804"/>
  <c r="T1797"/>
  <c r="T1796"/>
  <c r="T1790"/>
  <c r="T1789"/>
  <c r="T1788"/>
  <c r="T1787"/>
  <c r="T1786"/>
  <c r="T1785"/>
  <c r="T1784"/>
  <c r="T1783"/>
  <c r="T1782"/>
  <c r="T1773"/>
  <c r="T1772"/>
  <c r="T1771"/>
  <c r="T1770"/>
  <c r="T1774" s="1"/>
  <c r="J1776" s="1"/>
  <c r="T1767"/>
  <c r="T1766"/>
  <c r="T1765"/>
  <c r="T1764"/>
  <c r="T1763"/>
  <c r="T1762"/>
  <c r="T1761"/>
  <c r="T1760"/>
  <c r="T1758"/>
  <c r="T1757"/>
  <c r="T1755"/>
  <c r="T1754"/>
  <c r="T1752"/>
  <c r="T1751"/>
  <c r="T1749"/>
  <c r="T1748"/>
  <c r="T1746"/>
  <c r="T1744"/>
  <c r="T1742"/>
  <c r="T1741"/>
  <c r="T1740"/>
  <c r="T1737"/>
  <c r="T1736"/>
  <c r="T1735"/>
  <c r="T1734"/>
  <c r="T1733"/>
  <c r="T1732"/>
  <c r="T1731"/>
  <c r="T1730"/>
  <c r="T1722"/>
  <c r="T1721"/>
  <c r="T1720"/>
  <c r="T1719"/>
  <c r="T1718"/>
  <c r="T1717"/>
  <c r="T1716"/>
  <c r="T1715"/>
  <c r="T1712"/>
  <c r="T1711"/>
  <c r="T1710"/>
  <c r="T1709"/>
  <c r="T1708"/>
  <c r="T1707"/>
  <c r="T1706"/>
  <c r="T1705"/>
  <c r="T1704"/>
  <c r="T1703"/>
  <c r="T1701"/>
  <c r="T1700"/>
  <c r="T1699"/>
  <c r="T1698"/>
  <c r="T1697"/>
  <c r="T1696"/>
  <c r="T1695"/>
  <c r="T1694"/>
  <c r="T1693"/>
  <c r="T1692"/>
  <c r="T1685"/>
  <c r="T1684"/>
  <c r="T1683"/>
  <c r="T1682"/>
  <c r="T1669"/>
  <c r="T1668"/>
  <c r="T1665"/>
  <c r="T1664"/>
  <c r="T1663"/>
  <c r="T1662"/>
  <c r="T1661"/>
  <c r="T1660"/>
  <c r="T1659"/>
  <c r="T1658"/>
  <c r="T1656"/>
  <c r="T1655"/>
  <c r="T1654"/>
  <c r="T1653"/>
  <c r="T1644"/>
  <c r="T1643"/>
  <c r="T1642"/>
  <c r="T1641"/>
  <c r="T1640"/>
  <c r="T1639"/>
  <c r="T1638"/>
  <c r="T1637"/>
  <c r="T1636"/>
  <c r="T1633"/>
  <c r="T1632"/>
  <c r="T1631"/>
  <c r="T1630"/>
  <c r="T1629"/>
  <c r="T1628"/>
  <c r="T1627"/>
  <c r="T1626"/>
  <c r="T1625"/>
  <c r="T1624"/>
  <c r="T1623"/>
  <c r="T1622"/>
  <c r="T1621"/>
  <c r="T1620"/>
  <c r="T1619"/>
  <c r="T1618"/>
  <c r="T1617"/>
  <c r="T1616"/>
  <c r="T1615"/>
  <c r="T1614"/>
  <c r="T1613"/>
  <c r="T1602"/>
  <c r="T1601"/>
  <c r="T1600"/>
  <c r="T1599"/>
  <c r="T1597"/>
  <c r="T1595"/>
  <c r="T1594"/>
  <c r="T1592"/>
  <c r="T1590"/>
  <c r="T1589"/>
  <c r="T1588"/>
  <c r="T1587"/>
  <c r="T1584"/>
  <c r="T1583"/>
  <c r="T1582"/>
  <c r="T1580"/>
  <c r="T1579"/>
  <c r="T1578"/>
  <c r="T1577"/>
  <c r="T1576"/>
  <c r="T1575"/>
  <c r="T1574"/>
  <c r="T1573"/>
  <c r="T1571"/>
  <c r="T1570"/>
  <c r="T1569"/>
  <c r="T1568"/>
  <c r="T1567"/>
  <c r="T1566"/>
  <c r="T1565"/>
  <c r="T1562"/>
  <c r="T1561"/>
  <c r="T1560"/>
  <c r="T1559"/>
  <c r="T1558"/>
  <c r="T1556"/>
  <c r="T1555"/>
  <c r="T1545"/>
  <c r="T1544"/>
  <c r="T1542"/>
  <c r="T1541"/>
  <c r="T1540"/>
  <c r="T1539"/>
  <c r="T1538"/>
  <c r="T1536"/>
  <c r="T1535"/>
  <c r="T1534"/>
  <c r="T1533"/>
  <c r="T1532"/>
  <c r="T1530"/>
  <c r="T1529"/>
  <c r="T1528"/>
  <c r="T1527"/>
  <c r="T1525"/>
  <c r="T1524"/>
  <c r="T1523"/>
  <c r="T1522"/>
  <c r="T1521"/>
  <c r="T1520"/>
  <c r="T1519"/>
  <c r="T1516"/>
  <c r="T1515"/>
  <c r="T1514"/>
  <c r="T1512"/>
  <c r="T1511"/>
  <c r="T1510"/>
  <c r="T1507"/>
  <c r="T1506"/>
  <c r="T1505"/>
  <c r="T1504"/>
  <c r="T1501"/>
  <c r="T1500"/>
  <c r="T1499"/>
  <c r="T1498"/>
  <c r="T1497"/>
  <c r="T1496"/>
  <c r="T1495"/>
  <c r="T1494"/>
  <c r="T1491"/>
  <c r="T1490"/>
  <c r="T1489"/>
  <c r="T1488"/>
  <c r="T1487"/>
  <c r="T1486"/>
  <c r="T1485"/>
  <c r="T1482"/>
  <c r="T1481"/>
  <c r="T1480"/>
  <c r="T1479"/>
  <c r="T1478"/>
  <c r="T1477"/>
  <c r="T1474"/>
  <c r="T1473"/>
  <c r="T1472"/>
  <c r="T1471"/>
  <c r="T1470"/>
  <c r="T1469"/>
  <c r="T1468"/>
  <c r="T1467"/>
  <c r="T1466"/>
  <c r="T1463"/>
  <c r="T1462"/>
  <c r="T1459"/>
  <c r="T1458"/>
  <c r="T1457"/>
  <c r="T1456"/>
  <c r="T1455"/>
  <c r="T1454"/>
  <c r="T1453"/>
  <c r="T1450"/>
  <c r="T1449"/>
  <c r="T1448"/>
  <c r="T1447"/>
  <c r="T1446"/>
  <c r="T1445"/>
  <c r="T1444"/>
  <c r="T1443"/>
  <c r="T1442"/>
  <c r="T1439"/>
  <c r="T1438"/>
  <c r="T1437"/>
  <c r="T1436"/>
  <c r="T1435"/>
  <c r="T1432"/>
  <c r="T1431"/>
  <c r="T1430"/>
  <c r="T1429"/>
  <c r="T1428"/>
  <c r="T1426"/>
  <c r="T1425"/>
  <c r="T1424"/>
  <c r="T1423"/>
  <c r="T1422"/>
  <c r="T1418"/>
  <c r="T1417"/>
  <c r="T1416"/>
  <c r="T1413"/>
  <c r="T1412"/>
  <c r="T1411"/>
  <c r="T1408"/>
  <c r="T1407"/>
  <c r="T1406"/>
  <c r="T1403"/>
  <c r="T1402"/>
  <c r="T1401"/>
  <c r="T1400"/>
  <c r="T1399"/>
  <c r="T1396"/>
  <c r="T1395"/>
  <c r="T1394"/>
  <c r="T1391"/>
  <c r="T1390"/>
  <c r="T1389"/>
  <c r="T1386"/>
  <c r="T1385"/>
  <c r="T1384"/>
  <c r="T1383"/>
  <c r="T1382"/>
  <c r="T1379"/>
  <c r="T1378"/>
  <c r="T1377"/>
  <c r="T1376"/>
  <c r="T1373"/>
  <c r="T1372"/>
  <c r="T1371"/>
  <c r="T1368"/>
  <c r="T1367"/>
  <c r="T1366"/>
  <c r="T1363"/>
  <c r="T1362"/>
  <c r="T1361"/>
  <c r="T1358"/>
  <c r="T1357"/>
  <c r="T1356"/>
  <c r="T1355"/>
  <c r="T1352"/>
  <c r="T1351"/>
  <c r="T1350"/>
  <c r="T1346"/>
  <c r="T1345"/>
  <c r="T1343"/>
  <c r="T1342"/>
  <c r="T1341"/>
  <c r="T1340"/>
  <c r="T1339"/>
  <c r="T1338"/>
  <c r="T1337"/>
  <c r="T1336"/>
  <c r="T1335"/>
  <c r="T1334"/>
  <c r="T1333"/>
  <c r="T1332"/>
  <c r="T1330"/>
  <c r="T1329"/>
  <c r="T1328"/>
  <c r="T1327"/>
  <c r="T1326"/>
  <c r="T1325"/>
  <c r="T1317"/>
  <c r="T1316"/>
  <c r="T1315"/>
  <c r="T1314"/>
  <c r="T1313"/>
  <c r="T1312"/>
  <c r="T1311"/>
  <c r="T1310"/>
  <c r="T1301"/>
  <c r="T1300"/>
  <c r="T1299"/>
  <c r="T1298"/>
  <c r="T1297"/>
  <c r="T1296"/>
  <c r="T1295"/>
  <c r="T1294"/>
  <c r="T1291"/>
  <c r="T1290"/>
  <c r="T1289"/>
  <c r="T1288"/>
  <c r="T1287"/>
  <c r="T1286"/>
  <c r="T1285"/>
  <c r="T1284"/>
  <c r="T1282"/>
  <c r="T1281"/>
  <c r="T1280"/>
  <c r="T1279"/>
  <c r="T1278"/>
  <c r="T1277"/>
  <c r="T1276"/>
  <c r="T1275"/>
  <c r="T1274"/>
  <c r="T1273"/>
  <c r="T1272"/>
  <c r="T1263"/>
  <c r="T1262"/>
  <c r="T1261"/>
  <c r="T1260"/>
  <c r="T1259"/>
  <c r="T1258"/>
  <c r="T1257"/>
  <c r="T1256"/>
  <c r="T1253"/>
  <c r="T1252"/>
  <c r="T1251"/>
  <c r="T1250"/>
  <c r="T1249"/>
  <c r="T1248"/>
  <c r="T1247"/>
  <c r="T1246"/>
  <c r="T1244"/>
  <c r="T1243"/>
  <c r="T1242"/>
  <c r="T1241"/>
  <c r="T1240"/>
  <c r="T1239"/>
  <c r="T1238"/>
  <c r="T1237"/>
  <c r="T1236"/>
  <c r="T1235"/>
  <c r="T1234"/>
  <c r="T1226"/>
  <c r="T1225"/>
  <c r="T1224"/>
  <c r="T1223"/>
  <c r="T1217"/>
  <c r="T1216"/>
  <c r="T1215"/>
  <c r="T1214"/>
  <c r="T1213"/>
  <c r="T1212"/>
  <c r="T1211"/>
  <c r="T1210"/>
  <c r="T1202"/>
  <c r="T1201"/>
  <c r="T1200"/>
  <c r="T1197"/>
  <c r="T1196"/>
  <c r="T1195"/>
  <c r="T1189"/>
  <c r="T1188"/>
  <c r="T1182"/>
  <c r="T1181"/>
  <c r="T1183" s="1"/>
  <c r="I1185" s="1"/>
  <c r="T1173"/>
  <c r="T1172"/>
  <c r="T1171"/>
  <c r="T1170"/>
  <c r="T1174" s="1"/>
  <c r="I1176" s="1"/>
  <c r="T1167"/>
  <c r="T1166"/>
  <c r="T1165"/>
  <c r="T1164"/>
  <c r="T1163"/>
  <c r="T1162"/>
  <c r="T1161"/>
  <c r="T1160"/>
  <c r="T1159"/>
  <c r="T1158"/>
  <c r="T1168" s="1"/>
  <c r="D1176" s="1"/>
  <c r="T1176" s="1"/>
  <c r="I1178" s="1"/>
  <c r="T1178" s="1"/>
  <c r="D1185" s="1"/>
  <c r="T1185" s="1"/>
  <c r="T1151"/>
  <c r="T1150"/>
  <c r="T1152" s="1"/>
  <c r="I1154" s="1"/>
  <c r="T1144"/>
  <c r="T1143"/>
  <c r="T1142"/>
  <c r="T1141"/>
  <c r="T1140"/>
  <c r="T1139"/>
  <c r="T1138"/>
  <c r="T1137"/>
  <c r="T1136"/>
  <c r="T1127"/>
  <c r="T1126"/>
  <c r="T1125"/>
  <c r="T1124"/>
  <c r="T1123"/>
  <c r="T1122"/>
  <c r="T1121"/>
  <c r="T1128" s="1"/>
  <c r="J1130" s="1"/>
  <c r="T1120"/>
  <c r="T1117"/>
  <c r="T1116"/>
  <c r="T1115"/>
  <c r="T1114"/>
  <c r="T1113"/>
  <c r="T1112"/>
  <c r="T1111"/>
  <c r="T1110"/>
  <c r="T1109"/>
  <c r="T1108"/>
  <c r="T1106"/>
  <c r="T1105"/>
  <c r="T1104"/>
  <c r="T1103"/>
  <c r="T1102"/>
  <c r="T1101"/>
  <c r="T1100"/>
  <c r="T1099"/>
  <c r="T1098"/>
  <c r="T1097"/>
  <c r="T1090"/>
  <c r="T1089"/>
  <c r="T1088"/>
  <c r="T1091" s="1"/>
  <c r="I1093" s="1"/>
  <c r="T1093" s="1"/>
  <c r="T1087"/>
  <c r="T1073"/>
  <c r="T1072"/>
  <c r="T1071"/>
  <c r="T1070"/>
  <c r="T1069"/>
  <c r="T1068"/>
  <c r="T1067"/>
  <c r="T1066"/>
  <c r="T1065"/>
  <c r="T1074" s="1"/>
  <c r="K1076" s="1"/>
  <c r="T1062"/>
  <c r="T1061"/>
  <c r="T1060"/>
  <c r="T1059"/>
  <c r="T1058"/>
  <c r="T1057"/>
  <c r="T1056"/>
  <c r="T1055"/>
  <c r="T1054"/>
  <c r="T1053"/>
  <c r="T1052"/>
  <c r="T1051"/>
  <c r="T1050"/>
  <c r="T1049"/>
  <c r="T1048"/>
  <c r="T1047"/>
  <c r="T1046"/>
  <c r="T1045"/>
  <c r="T1044"/>
  <c r="T1043"/>
  <c r="T1042"/>
  <c r="T1035"/>
  <c r="T1034"/>
  <c r="T1033"/>
  <c r="T1032"/>
  <c r="T1029"/>
  <c r="T1028"/>
  <c r="T1027"/>
  <c r="T1025"/>
  <c r="T1024"/>
  <c r="T1023"/>
  <c r="T1022"/>
  <c r="T1021"/>
  <c r="T1020"/>
  <c r="T1019"/>
  <c r="T1018"/>
  <c r="T1016"/>
  <c r="T1015"/>
  <c r="T1014"/>
  <c r="T1013"/>
  <c r="T1012"/>
  <c r="T1011"/>
  <c r="T1010"/>
  <c r="T1007"/>
  <c r="T1006"/>
  <c r="T1005"/>
  <c r="T1004"/>
  <c r="T1003"/>
  <c r="T1001"/>
  <c r="T1000"/>
  <c r="T1036" s="1"/>
  <c r="T989"/>
  <c r="T988"/>
  <c r="T987"/>
  <c r="T986"/>
  <c r="T985"/>
  <c r="T984"/>
  <c r="T983"/>
  <c r="T982"/>
  <c r="T979"/>
  <c r="T978"/>
  <c r="T977"/>
  <c r="T976"/>
  <c r="T975"/>
  <c r="T974"/>
  <c r="T973"/>
  <c r="T970"/>
  <c r="T969"/>
  <c r="T968"/>
  <c r="T967"/>
  <c r="T966"/>
  <c r="T965"/>
  <c r="T962"/>
  <c r="T961"/>
  <c r="T960"/>
  <c r="T959"/>
  <c r="T958"/>
  <c r="T957"/>
  <c r="T956"/>
  <c r="T955"/>
  <c r="T954"/>
  <c r="T951"/>
  <c r="T950"/>
  <c r="T947"/>
  <c r="T946"/>
  <c r="T945"/>
  <c r="T944"/>
  <c r="T943"/>
  <c r="T942"/>
  <c r="T941"/>
  <c r="T938"/>
  <c r="T937"/>
  <c r="T936"/>
  <c r="T935"/>
  <c r="T934"/>
  <c r="T933"/>
  <c r="T932"/>
  <c r="T931"/>
  <c r="T930"/>
  <c r="T927"/>
  <c r="T926"/>
  <c r="T925"/>
  <c r="T924"/>
  <c r="T923"/>
  <c r="T920"/>
  <c r="T919"/>
  <c r="T918"/>
  <c r="T917"/>
  <c r="T916"/>
  <c r="T914"/>
  <c r="T913"/>
  <c r="T912"/>
  <c r="T911"/>
  <c r="T910"/>
  <c r="T906"/>
  <c r="T905"/>
  <c r="T904"/>
  <c r="T901"/>
  <c r="T900"/>
  <c r="T899"/>
  <c r="T896"/>
  <c r="T895"/>
  <c r="T894"/>
  <c r="T891"/>
  <c r="T890"/>
  <c r="T889"/>
  <c r="T888"/>
  <c r="T887"/>
  <c r="T884"/>
  <c r="T883"/>
  <c r="T882"/>
  <c r="T879"/>
  <c r="T878"/>
  <c r="T877"/>
  <c r="T874"/>
  <c r="T873"/>
  <c r="T872"/>
  <c r="T871"/>
  <c r="T870"/>
  <c r="T867"/>
  <c r="T866"/>
  <c r="T865"/>
  <c r="T864"/>
  <c r="T861"/>
  <c r="T860"/>
  <c r="T859"/>
  <c r="T856"/>
  <c r="T855"/>
  <c r="T854"/>
  <c r="T851"/>
  <c r="T850"/>
  <c r="T849"/>
  <c r="T846"/>
  <c r="T845"/>
  <c r="T844"/>
  <c r="T843"/>
  <c r="T840"/>
  <c r="T839"/>
  <c r="T838"/>
  <c r="T834"/>
  <c r="T833"/>
  <c r="T831"/>
  <c r="T830"/>
  <c r="T829"/>
  <c r="T828"/>
  <c r="T827"/>
  <c r="T826"/>
  <c r="T825"/>
  <c r="T824"/>
  <c r="T823"/>
  <c r="T822"/>
  <c r="T821"/>
  <c r="T820"/>
  <c r="T818"/>
  <c r="T817"/>
  <c r="T816"/>
  <c r="T815"/>
  <c r="T814"/>
  <c r="T813"/>
  <c r="T990" s="1"/>
  <c r="H992" s="1"/>
  <c r="T992" s="1"/>
  <c r="T995" s="1"/>
  <c r="T805"/>
  <c r="T804"/>
  <c r="T803"/>
  <c r="T802"/>
  <c r="T801"/>
  <c r="T800"/>
  <c r="T799"/>
  <c r="T798"/>
  <c r="T806" s="1"/>
  <c r="I808" s="1"/>
  <c r="T808" s="1"/>
  <c r="T789"/>
  <c r="T788"/>
  <c r="T787"/>
  <c r="T786"/>
  <c r="T785"/>
  <c r="T784"/>
  <c r="T783"/>
  <c r="T782"/>
  <c r="T779"/>
  <c r="T778"/>
  <c r="T777"/>
  <c r="T776"/>
  <c r="T775"/>
  <c r="T774"/>
  <c r="T773"/>
  <c r="T772"/>
  <c r="T770"/>
  <c r="T769"/>
  <c r="T768"/>
  <c r="T767"/>
  <c r="T766"/>
  <c r="T765"/>
  <c r="T764"/>
  <c r="T763"/>
  <c r="T762"/>
  <c r="T761"/>
  <c r="T760"/>
  <c r="T751"/>
  <c r="T750"/>
  <c r="T749"/>
  <c r="T748"/>
  <c r="T747"/>
  <c r="T746"/>
  <c r="T745"/>
  <c r="T752" s="1"/>
  <c r="J754" s="1"/>
  <c r="T744"/>
  <c r="T741"/>
  <c r="T740"/>
  <c r="T739"/>
  <c r="T738"/>
  <c r="T737"/>
  <c r="T736"/>
  <c r="T735"/>
  <c r="T734"/>
  <c r="T732"/>
  <c r="T731"/>
  <c r="T730"/>
  <c r="T729"/>
  <c r="T728"/>
  <c r="T727"/>
  <c r="T726"/>
  <c r="T725"/>
  <c r="T724"/>
  <c r="T723"/>
  <c r="T722"/>
  <c r="T742" s="1"/>
  <c r="D754" s="1"/>
  <c r="T754" s="1"/>
  <c r="I756" s="1"/>
  <c r="T756" s="1"/>
  <c r="T714"/>
  <c r="T713"/>
  <c r="T712"/>
  <c r="T711"/>
  <c r="T715" s="1"/>
  <c r="I717" s="1"/>
  <c r="T717" s="1"/>
  <c r="T705"/>
  <c r="T704"/>
  <c r="T703"/>
  <c r="T702"/>
  <c r="T701"/>
  <c r="T700"/>
  <c r="T706" s="1"/>
  <c r="I708" s="1"/>
  <c r="T708" s="1"/>
  <c r="T699"/>
  <c r="T698"/>
  <c r="T690"/>
  <c r="T689"/>
  <c r="T688"/>
  <c r="T685"/>
  <c r="T684"/>
  <c r="T683"/>
  <c r="T677"/>
  <c r="T676"/>
  <c r="T678" s="1"/>
  <c r="I680" s="1"/>
  <c r="T680" s="1"/>
  <c r="T670"/>
  <c r="T669"/>
  <c r="T671" s="1"/>
  <c r="I673" s="1"/>
  <c r="T661"/>
  <c r="T660"/>
  <c r="T659"/>
  <c r="T658"/>
  <c r="T662" s="1"/>
  <c r="I664" s="1"/>
  <c r="T655"/>
  <c r="T654"/>
  <c r="T653"/>
  <c r="T652"/>
  <c r="T651"/>
  <c r="T650"/>
  <c r="T649"/>
  <c r="T648"/>
  <c r="T647"/>
  <c r="T646"/>
  <c r="T656" s="1"/>
  <c r="D664" s="1"/>
  <c r="T664" s="1"/>
  <c r="I666" s="1"/>
  <c r="T666" s="1"/>
  <c r="D673" s="1"/>
  <c r="T673" s="1"/>
  <c r="T639"/>
  <c r="T638"/>
  <c r="T640" s="1"/>
  <c r="I642" s="1"/>
  <c r="T632"/>
  <c r="T631"/>
  <c r="T630"/>
  <c r="T629"/>
  <c r="T628"/>
  <c r="T627"/>
  <c r="T626"/>
  <c r="T625"/>
  <c r="T624"/>
  <c r="T615"/>
  <c r="T614"/>
  <c r="T613"/>
  <c r="T612"/>
  <c r="T611"/>
  <c r="T610"/>
  <c r="T609"/>
  <c r="T616" s="1"/>
  <c r="J618" s="1"/>
  <c r="T608"/>
  <c r="T605"/>
  <c r="T604"/>
  <c r="T603"/>
  <c r="T602"/>
  <c r="T601"/>
  <c r="T600"/>
  <c r="T599"/>
  <c r="T598"/>
  <c r="T597"/>
  <c r="T596"/>
  <c r="T594"/>
  <c r="T593"/>
  <c r="T592"/>
  <c r="T591"/>
  <c r="T590"/>
  <c r="T589"/>
  <c r="T588"/>
  <c r="T587"/>
  <c r="T586"/>
  <c r="T585"/>
  <c r="T578"/>
  <c r="T577"/>
  <c r="T576"/>
  <c r="T579" s="1"/>
  <c r="I581" s="1"/>
  <c r="T581" s="1"/>
  <c r="T575"/>
  <c r="T565"/>
  <c r="T564"/>
  <c r="T563"/>
  <c r="T562"/>
  <c r="T561"/>
  <c r="T560"/>
  <c r="T559"/>
  <c r="T558"/>
  <c r="T557"/>
  <c r="T566" s="1"/>
  <c r="K568" s="1"/>
  <c r="T554"/>
  <c r="T553"/>
  <c r="T552"/>
  <c r="T551"/>
  <c r="T550"/>
  <c r="T549"/>
  <c r="T548"/>
  <c r="T547"/>
  <c r="T546"/>
  <c r="T545"/>
  <c r="T544"/>
  <c r="T543"/>
  <c r="T542"/>
  <c r="T541"/>
  <c r="T540"/>
  <c r="T539"/>
  <c r="T538"/>
  <c r="T537"/>
  <c r="T536"/>
  <c r="T535"/>
  <c r="T534"/>
  <c r="T527"/>
  <c r="T526"/>
  <c r="T525"/>
  <c r="T524"/>
  <c r="T521"/>
  <c r="T520"/>
  <c r="T519"/>
  <c r="T517"/>
  <c r="T516"/>
  <c r="T515"/>
  <c r="T514"/>
  <c r="T513"/>
  <c r="T512"/>
  <c r="T511"/>
  <c r="T510"/>
  <c r="T508"/>
  <c r="T507"/>
  <c r="T506"/>
  <c r="T505"/>
  <c r="T504"/>
  <c r="T503"/>
  <c r="T502"/>
  <c r="T499"/>
  <c r="T498"/>
  <c r="T497"/>
  <c r="T496"/>
  <c r="T495"/>
  <c r="T493"/>
  <c r="T492"/>
  <c r="T490"/>
  <c r="T489"/>
  <c r="T488"/>
  <c r="T487"/>
  <c r="T486"/>
  <c r="T485"/>
  <c r="T484"/>
  <c r="T483"/>
  <c r="T480"/>
  <c r="T479"/>
  <c r="T478"/>
  <c r="T477"/>
  <c r="T476"/>
  <c r="T475"/>
  <c r="T474"/>
  <c r="T471"/>
  <c r="T470"/>
  <c r="T468"/>
  <c r="T467"/>
  <c r="T466"/>
  <c r="T464"/>
  <c r="T463"/>
  <c r="T462"/>
  <c r="T461"/>
  <c r="T460"/>
  <c r="T459"/>
  <c r="T458"/>
  <c r="T457"/>
  <c r="T456"/>
  <c r="T449"/>
  <c r="T448"/>
  <c r="T447"/>
  <c r="T446"/>
  <c r="T445"/>
  <c r="T444"/>
  <c r="T443"/>
  <c r="T442"/>
  <c r="T439"/>
  <c r="T438"/>
  <c r="T437"/>
  <c r="T436"/>
  <c r="T435"/>
  <c r="T434"/>
  <c r="T433"/>
  <c r="T430"/>
  <c r="T429"/>
  <c r="T428"/>
  <c r="T427"/>
  <c r="T426"/>
  <c r="T425"/>
  <c r="T422"/>
  <c r="T421"/>
  <c r="T420"/>
  <c r="T419"/>
  <c r="T418"/>
  <c r="T417"/>
  <c r="T416"/>
  <c r="T415"/>
  <c r="T414"/>
  <c r="T411"/>
  <c r="T410"/>
  <c r="T407"/>
  <c r="T406"/>
  <c r="T405"/>
  <c r="T404"/>
  <c r="T403"/>
  <c r="T402"/>
  <c r="T401"/>
  <c r="T398"/>
  <c r="T397"/>
  <c r="T396"/>
  <c r="T395"/>
  <c r="T394"/>
  <c r="T393"/>
  <c r="T392"/>
  <c r="T391"/>
  <c r="T390"/>
  <c r="T387"/>
  <c r="T386"/>
  <c r="T385"/>
  <c r="T384"/>
  <c r="T383"/>
  <c r="T380"/>
  <c r="T379"/>
  <c r="T378"/>
  <c r="T377"/>
  <c r="T376"/>
  <c r="T374"/>
  <c r="T373"/>
  <c r="T372"/>
  <c r="T371"/>
  <c r="T370"/>
  <c r="T366"/>
  <c r="T365"/>
  <c r="T364"/>
  <c r="T361"/>
  <c r="T360"/>
  <c r="T359"/>
  <c r="T356"/>
  <c r="T355"/>
  <c r="T354"/>
  <c r="T351"/>
  <c r="T350"/>
  <c r="T349"/>
  <c r="T348"/>
  <c r="T347"/>
  <c r="T344"/>
  <c r="T343"/>
  <c r="T342"/>
  <c r="T339"/>
  <c r="T338"/>
  <c r="T337"/>
  <c r="T334"/>
  <c r="T333"/>
  <c r="T332"/>
  <c r="T331"/>
  <c r="T330"/>
  <c r="T327"/>
  <c r="T326"/>
  <c r="T325"/>
  <c r="T324"/>
  <c r="T321"/>
  <c r="T320"/>
  <c r="T319"/>
  <c r="T316"/>
  <c r="T315"/>
  <c r="T314"/>
  <c r="T311"/>
  <c r="T310"/>
  <c r="T309"/>
  <c r="T306"/>
  <c r="T305"/>
  <c r="T304"/>
  <c r="T303"/>
  <c r="T300"/>
  <c r="T299"/>
  <c r="T298"/>
  <c r="T294"/>
  <c r="T293"/>
  <c r="T291"/>
  <c r="T290"/>
  <c r="T289"/>
  <c r="T288"/>
  <c r="T287"/>
  <c r="T286"/>
  <c r="T285"/>
  <c r="T284"/>
  <c r="T283"/>
  <c r="T282"/>
  <c r="T281"/>
  <c r="T280"/>
  <c r="T278"/>
  <c r="T277"/>
  <c r="T276"/>
  <c r="T275"/>
  <c r="T274"/>
  <c r="T273"/>
  <c r="T271"/>
  <c r="T270"/>
  <c r="T269"/>
  <c r="T268"/>
  <c r="T266"/>
  <c r="T265"/>
  <c r="T264"/>
  <c r="T263"/>
  <c r="T262"/>
  <c r="T261"/>
  <c r="T259"/>
  <c r="T258"/>
  <c r="T257"/>
  <c r="T256"/>
  <c r="T254"/>
  <c r="T253"/>
  <c r="T252"/>
  <c r="T251"/>
  <c r="T249"/>
  <c r="T248"/>
  <c r="T247"/>
  <c r="T246"/>
  <c r="T244"/>
  <c r="T243"/>
  <c r="T242"/>
  <c r="T241"/>
  <c r="T239"/>
  <c r="T238"/>
  <c r="T237"/>
  <c r="T236"/>
  <c r="T232"/>
  <c r="T231"/>
  <c r="T230"/>
  <c r="T229"/>
  <c r="T227"/>
  <c r="T226"/>
  <c r="T225"/>
  <c r="T224"/>
  <c r="T223"/>
  <c r="T220"/>
  <c r="T219"/>
  <c r="T218"/>
  <c r="T217"/>
  <c r="T216"/>
  <c r="T215"/>
  <c r="T213"/>
  <c r="T212"/>
  <c r="T211"/>
  <c r="T210"/>
  <c r="T208"/>
  <c r="T207"/>
  <c r="T206"/>
  <c r="T205"/>
  <c r="T203"/>
  <c r="T202"/>
  <c r="T201"/>
  <c r="T200"/>
  <c r="T198"/>
  <c r="T197"/>
  <c r="T196"/>
  <c r="T195"/>
  <c r="T194"/>
  <c r="T193"/>
  <c r="T191"/>
  <c r="T190"/>
  <c r="T189"/>
  <c r="T188"/>
  <c r="T183"/>
  <c r="T182"/>
  <c r="T181"/>
  <c r="T180"/>
  <c r="T179"/>
  <c r="T178"/>
  <c r="T175"/>
  <c r="T174"/>
  <c r="T173"/>
  <c r="T172"/>
  <c r="T169"/>
  <c r="T168"/>
  <c r="T165"/>
  <c r="T164"/>
  <c r="T161"/>
  <c r="T160"/>
  <c r="T157"/>
  <c r="T156"/>
  <c r="T155"/>
  <c r="T154"/>
  <c r="T151"/>
  <c r="T150"/>
  <c r="T149"/>
  <c r="T148"/>
  <c r="T145"/>
  <c r="T144"/>
  <c r="T143"/>
  <c r="T142"/>
  <c r="T139"/>
  <c r="T138"/>
  <c r="T137"/>
  <c r="T136"/>
  <c r="T133"/>
  <c r="T132"/>
  <c r="T131"/>
  <c r="T130"/>
  <c r="T127"/>
  <c r="T126"/>
  <c r="T125"/>
  <c r="T124"/>
  <c r="T450" s="1"/>
  <c r="H452" s="1"/>
  <c r="T452" s="1"/>
  <c r="T118"/>
  <c r="T117"/>
  <c r="T116"/>
  <c r="T115"/>
  <c r="T114"/>
  <c r="T113"/>
  <c r="T112"/>
  <c r="T111"/>
  <c r="T110"/>
  <c r="T109"/>
  <c r="T108"/>
  <c r="T103"/>
  <c r="T102"/>
  <c r="T98"/>
  <c r="T97"/>
  <c r="T96"/>
  <c r="T95"/>
  <c r="T92"/>
  <c r="T91"/>
  <c r="T90"/>
  <c r="T89"/>
  <c r="T88"/>
  <c r="T87"/>
  <c r="T86"/>
  <c r="T85"/>
  <c r="T79"/>
  <c r="T78"/>
  <c r="T77"/>
  <c r="T76"/>
  <c r="T73"/>
  <c r="T72"/>
  <c r="T71"/>
  <c r="T70"/>
  <c r="T69"/>
  <c r="T68"/>
  <c r="T67"/>
  <c r="T66"/>
  <c r="T60"/>
  <c r="T59"/>
  <c r="T58"/>
  <c r="T57"/>
  <c r="T56"/>
  <c r="T55"/>
  <c r="T54"/>
  <c r="T53"/>
  <c r="T52"/>
  <c r="T51"/>
  <c r="T50"/>
  <c r="T48"/>
  <c r="T47"/>
  <c r="T46"/>
  <c r="T45"/>
  <c r="T44"/>
  <c r="T43"/>
  <c r="T42"/>
  <c r="T41"/>
  <c r="T39"/>
  <c r="T38"/>
  <c r="T37"/>
  <c r="T36"/>
  <c r="T35"/>
  <c r="T34"/>
  <c r="T32"/>
  <c r="T31"/>
  <c r="T30"/>
  <c r="T29"/>
  <c r="T28"/>
  <c r="T27"/>
  <c r="T23"/>
  <c r="T22"/>
  <c r="T61" s="1"/>
  <c r="T17"/>
  <c r="T16"/>
  <c r="T15"/>
  <c r="T14"/>
  <c r="T13"/>
  <c r="T12"/>
  <c r="T11"/>
  <c r="T10"/>
  <c r="T8"/>
  <c r="T7"/>
  <c r="T18" s="1"/>
  <c r="C455" i="27" s="1"/>
  <c r="T1190" i="29" l="1"/>
  <c r="I1192" s="1"/>
  <c r="T1192" s="1"/>
  <c r="T1218"/>
  <c r="I1220" s="1"/>
  <c r="T1220" s="1"/>
  <c r="T1227"/>
  <c r="I1229" s="1"/>
  <c r="T1229" s="1"/>
  <c r="T1254"/>
  <c r="D1266" s="1"/>
  <c r="T1264"/>
  <c r="J1266" s="1"/>
  <c r="T1318"/>
  <c r="I1320" s="1"/>
  <c r="T1320" s="1"/>
  <c r="T1546"/>
  <c r="H1548" s="1"/>
  <c r="T1548" s="1"/>
  <c r="T1551" s="1"/>
  <c r="T1634"/>
  <c r="E1647" s="1"/>
  <c r="T1666"/>
  <c r="D1672" s="1"/>
  <c r="T1672" s="1"/>
  <c r="I1674" s="1"/>
  <c r="T1670"/>
  <c r="I1672" s="1"/>
  <c r="T1713"/>
  <c r="D1725" s="1"/>
  <c r="T1798"/>
  <c r="I1800" s="1"/>
  <c r="T1814"/>
  <c r="D1822" s="1"/>
  <c r="T1822" s="1"/>
  <c r="I1824" s="1"/>
  <c r="T1824" s="1"/>
  <c r="D1831" s="1"/>
  <c r="T1820"/>
  <c r="I1822" s="1"/>
  <c r="T1829"/>
  <c r="I1831" s="1"/>
  <c r="T1836"/>
  <c r="I1838" s="1"/>
  <c r="T1838" s="1"/>
  <c r="T1864"/>
  <c r="I1866" s="1"/>
  <c r="T1866" s="1"/>
  <c r="T1873"/>
  <c r="I1875" s="1"/>
  <c r="T1875" s="1"/>
  <c r="T1900"/>
  <c r="D1912" s="1"/>
  <c r="T1910"/>
  <c r="J1912" s="1"/>
  <c r="T1976"/>
  <c r="T1603"/>
  <c r="T1609" s="1"/>
  <c r="T1939"/>
  <c r="D1951" s="1"/>
  <c r="T2025"/>
  <c r="I2027" s="1"/>
  <c r="T2027" s="1"/>
  <c r="T2038"/>
  <c r="T948" i="30"/>
  <c r="C374" i="27"/>
  <c r="C376" s="1"/>
  <c r="T80" i="29"/>
  <c r="T99"/>
  <c r="T104"/>
  <c r="T119"/>
  <c r="T528"/>
  <c r="T555"/>
  <c r="E568" s="1"/>
  <c r="T606"/>
  <c r="D618" s="1"/>
  <c r="T633"/>
  <c r="I635" s="1"/>
  <c r="T635" s="1"/>
  <c r="D642" s="1"/>
  <c r="T780"/>
  <c r="D792" s="1"/>
  <c r="T790"/>
  <c r="J792" s="1"/>
  <c r="T1063"/>
  <c r="E1076" s="1"/>
  <c r="T1118"/>
  <c r="D1130" s="1"/>
  <c r="T1130" s="1"/>
  <c r="I1132" s="1"/>
  <c r="T1132" s="1"/>
  <c r="T1145"/>
  <c r="I1147" s="1"/>
  <c r="T1147" s="1"/>
  <c r="D1154" s="1"/>
  <c r="T1292"/>
  <c r="D1304" s="1"/>
  <c r="T1302"/>
  <c r="J1304" s="1"/>
  <c r="T1645"/>
  <c r="K1647" s="1"/>
  <c r="T1686"/>
  <c r="I1688" s="1"/>
  <c r="T1688" s="1"/>
  <c r="T1723"/>
  <c r="J1725" s="1"/>
  <c r="T1725" s="1"/>
  <c r="I1727" s="1"/>
  <c r="T1727" s="1"/>
  <c r="D1778" s="1"/>
  <c r="T1791"/>
  <c r="I1793" s="1"/>
  <c r="T1793" s="1"/>
  <c r="D1800" s="1"/>
  <c r="T1800" s="1"/>
  <c r="T1949"/>
  <c r="J1951" s="1"/>
  <c r="T1951" s="1"/>
  <c r="I1953" s="1"/>
  <c r="T1953" s="1"/>
  <c r="D1978" s="1"/>
  <c r="T2045"/>
  <c r="T1647"/>
  <c r="I1650" s="1"/>
  <c r="T1650" s="1"/>
  <c r="D1674" s="1"/>
  <c r="T1674" s="1"/>
  <c r="T1678" s="1"/>
  <c r="T1679" s="1"/>
  <c r="T2052"/>
  <c r="T1849"/>
  <c r="K1851" s="1"/>
  <c r="T1844"/>
  <c r="F1851" s="1"/>
  <c r="T1203"/>
  <c r="K1205" s="1"/>
  <c r="T1198"/>
  <c r="F1205" s="1"/>
  <c r="T691"/>
  <c r="K693" s="1"/>
  <c r="T686"/>
  <c r="F693" s="1"/>
  <c r="J1978"/>
  <c r="T568"/>
  <c r="I571" s="1"/>
  <c r="T571" s="1"/>
  <c r="T618"/>
  <c r="I620" s="1"/>
  <c r="T620" s="1"/>
  <c r="T642"/>
  <c r="T1076"/>
  <c r="I1079" s="1"/>
  <c r="T1079" s="1"/>
  <c r="T1082" s="1"/>
  <c r="T1083" s="1"/>
  <c r="T1154"/>
  <c r="T792" l="1"/>
  <c r="I794" s="1"/>
  <c r="T794" s="1"/>
  <c r="T1266"/>
  <c r="I1268" s="1"/>
  <c r="T1268" s="1"/>
  <c r="T1912"/>
  <c r="I1914" s="1"/>
  <c r="T1914" s="1"/>
  <c r="T1831"/>
  <c r="T1768"/>
  <c r="D1776" s="1"/>
  <c r="T1776" s="1"/>
  <c r="J1778" s="1"/>
  <c r="T1778" s="1"/>
  <c r="T1978"/>
  <c r="G2014" s="1"/>
  <c r="T1304"/>
  <c r="I1306" s="1"/>
  <c r="T1306" s="1"/>
  <c r="T1851"/>
  <c r="I1853" s="1"/>
  <c r="T1853" s="1"/>
  <c r="T1205"/>
  <c r="I1207" s="1"/>
  <c r="T1207" s="1"/>
  <c r="T693"/>
  <c r="I695" s="1"/>
  <c r="T695" s="1"/>
  <c r="G32" i="28"/>
  <c r="G30"/>
  <c r="G20"/>
  <c r="G21" s="1"/>
  <c r="G19"/>
  <c r="G15"/>
  <c r="G14"/>
  <c r="G17" s="1"/>
  <c r="G11"/>
  <c r="G10"/>
  <c r="G9"/>
  <c r="G8"/>
  <c r="G7"/>
  <c r="G6"/>
  <c r="G12" s="1"/>
  <c r="G22" s="1"/>
  <c r="G26" s="1"/>
  <c r="G27" s="1"/>
  <c r="T2004" i="29" l="1"/>
  <c r="D2012" s="1"/>
  <c r="T2012" s="1"/>
  <c r="L2014" s="1"/>
  <c r="T2014" s="1"/>
  <c r="O494" i="15"/>
  <c r="O493"/>
  <c r="O492"/>
  <c r="O491"/>
  <c r="O490"/>
  <c r="O489"/>
  <c r="O488"/>
  <c r="O486"/>
  <c r="O485"/>
  <c r="O484"/>
  <c r="O483"/>
  <c r="O482"/>
  <c r="O481"/>
  <c r="O480"/>
  <c r="O479"/>
  <c r="O478"/>
  <c r="O476"/>
  <c r="O475"/>
  <c r="O473"/>
  <c r="O472"/>
  <c r="O471"/>
  <c r="O470"/>
  <c r="O469"/>
  <c r="O468"/>
  <c r="O467"/>
  <c r="O466"/>
  <c r="O465"/>
  <c r="O464"/>
  <c r="O463"/>
  <c r="O495" s="1"/>
  <c r="I497" s="1"/>
  <c r="O459"/>
  <c r="O458"/>
  <c r="O457"/>
  <c r="O456"/>
  <c r="O455"/>
  <c r="O454"/>
  <c r="O453"/>
  <c r="O452"/>
  <c r="O451"/>
  <c r="O450"/>
  <c r="O449"/>
  <c r="O448"/>
  <c r="O447"/>
  <c r="O446"/>
  <c r="O445"/>
  <c r="O444"/>
  <c r="O443"/>
  <c r="O442"/>
  <c r="O441"/>
  <c r="O440"/>
  <c r="O439"/>
  <c r="O438"/>
  <c r="O437"/>
  <c r="O436"/>
  <c r="O435"/>
  <c r="O434"/>
  <c r="O433"/>
  <c r="O432"/>
  <c r="O431"/>
  <c r="O430"/>
  <c r="O429"/>
  <c r="O428"/>
  <c r="O427"/>
  <c r="O426"/>
  <c r="O425"/>
  <c r="O424"/>
  <c r="O423"/>
  <c r="O422"/>
  <c r="O421"/>
  <c r="O420"/>
  <c r="O419"/>
  <c r="O418"/>
  <c r="O417"/>
  <c r="O416"/>
  <c r="O415"/>
  <c r="O414"/>
  <c r="O413"/>
  <c r="O412"/>
  <c r="O411"/>
  <c r="O410"/>
  <c r="O409"/>
  <c r="O408"/>
  <c r="O407"/>
  <c r="O406"/>
  <c r="O405"/>
  <c r="O404"/>
  <c r="O403"/>
  <c r="O402"/>
  <c r="O401"/>
  <c r="O399"/>
  <c r="O398"/>
  <c r="O397"/>
  <c r="O396"/>
  <c r="O395"/>
  <c r="O394"/>
  <c r="O393"/>
  <c r="O392"/>
  <c r="O391"/>
  <c r="O390"/>
  <c r="O389"/>
  <c r="O388"/>
  <c r="O387"/>
  <c r="O386"/>
  <c r="O385"/>
  <c r="O384"/>
  <c r="O383"/>
  <c r="O382"/>
  <c r="O380"/>
  <c r="O379"/>
  <c r="O378"/>
  <c r="O377"/>
  <c r="O376"/>
  <c r="O375"/>
  <c r="O374"/>
  <c r="O373"/>
  <c r="O372"/>
  <c r="O371"/>
  <c r="O370"/>
  <c r="O369"/>
  <c r="O368"/>
  <c r="O367"/>
  <c r="O366"/>
  <c r="O365"/>
  <c r="O364"/>
  <c r="O363"/>
  <c r="O362"/>
  <c r="O361"/>
  <c r="O360"/>
  <c r="O359"/>
  <c r="O358"/>
  <c r="O357"/>
  <c r="O356"/>
  <c r="O355"/>
  <c r="O354"/>
  <c r="O353"/>
  <c r="O352"/>
  <c r="O351"/>
  <c r="O350"/>
  <c r="O349"/>
  <c r="O348"/>
  <c r="O347"/>
  <c r="O346"/>
  <c r="O345"/>
  <c r="O344"/>
  <c r="O343"/>
  <c r="O342"/>
  <c r="O340"/>
  <c r="O339"/>
  <c r="O337"/>
  <c r="O336"/>
  <c r="O335"/>
  <c r="O333"/>
  <c r="O332"/>
  <c r="O331"/>
  <c r="O329"/>
  <c r="O328"/>
  <c r="O327"/>
  <c r="O325"/>
  <c r="O324"/>
  <c r="O323"/>
  <c r="O321"/>
  <c r="O320"/>
  <c r="O318"/>
  <c r="O316"/>
  <c r="O315"/>
  <c r="O314"/>
  <c r="O313"/>
  <c r="O312"/>
  <c r="O311"/>
  <c r="O309"/>
  <c r="O308"/>
  <c r="O307"/>
  <c r="O305"/>
  <c r="O304"/>
  <c r="O303"/>
  <c r="O302"/>
  <c r="O301"/>
  <c r="O300"/>
  <c r="O299"/>
  <c r="O298"/>
  <c r="O297"/>
  <c r="O296"/>
  <c r="O294"/>
  <c r="O293"/>
  <c r="O292"/>
  <c r="O291"/>
  <c r="O290"/>
  <c r="O288"/>
  <c r="O287"/>
  <c r="O286"/>
  <c r="O285"/>
  <c r="O283"/>
  <c r="O282"/>
  <c r="O281"/>
  <c r="O279"/>
  <c r="O278"/>
  <c r="O277"/>
  <c r="O275"/>
  <c r="O274"/>
  <c r="O272"/>
  <c r="O271"/>
  <c r="O270"/>
  <c r="O269"/>
  <c r="O267"/>
  <c r="O266"/>
  <c r="O264"/>
  <c r="O263"/>
  <c r="O262"/>
  <c r="O260"/>
  <c r="O259"/>
  <c r="O258"/>
  <c r="O256"/>
  <c r="O255"/>
  <c r="O254"/>
  <c r="O253"/>
  <c r="O251"/>
  <c r="O250"/>
  <c r="O248"/>
  <c r="O247"/>
  <c r="O246"/>
  <c r="O244"/>
  <c r="O243"/>
  <c r="O242"/>
  <c r="O241"/>
  <c r="O239"/>
  <c r="O238"/>
  <c r="O237"/>
  <c r="O235"/>
  <c r="O234"/>
  <c r="O233"/>
  <c r="O231"/>
  <c r="O230"/>
  <c r="O228"/>
  <c r="O227"/>
  <c r="O226"/>
  <c r="O224"/>
  <c r="O223"/>
  <c r="O221"/>
  <c r="O220"/>
  <c r="O219"/>
  <c r="O668"/>
  <c r="O667"/>
  <c r="O666"/>
  <c r="O665"/>
  <c r="O664"/>
  <c r="O663"/>
  <c r="O662"/>
  <c r="O661"/>
  <c r="O660"/>
  <c r="O659"/>
  <c r="O658"/>
  <c r="O656"/>
  <c r="O655"/>
  <c r="O654"/>
  <c r="O653"/>
  <c r="O652"/>
  <c r="O651"/>
  <c r="O650"/>
  <c r="O649"/>
  <c r="O648"/>
  <c r="O647"/>
  <c r="O646"/>
  <c r="O645"/>
  <c r="O644"/>
  <c r="O643"/>
  <c r="O642"/>
  <c r="O641"/>
  <c r="O640"/>
  <c r="O639"/>
  <c r="O638"/>
  <c r="O637"/>
  <c r="O636"/>
  <c r="O635"/>
  <c r="O634"/>
  <c r="O633"/>
  <c r="O632"/>
  <c r="O631"/>
  <c r="O630"/>
  <c r="O629"/>
  <c r="O628"/>
  <c r="O627"/>
  <c r="O626"/>
  <c r="O625"/>
  <c r="O624"/>
  <c r="O623"/>
  <c r="O621"/>
  <c r="O620"/>
  <c r="O619"/>
  <c r="O618"/>
  <c r="O617"/>
  <c r="O616"/>
  <c r="O615"/>
  <c r="O614"/>
  <c r="O613"/>
  <c r="O612"/>
  <c r="O611"/>
  <c r="O610"/>
  <c r="O609"/>
  <c r="O608"/>
  <c r="O607"/>
  <c r="O606"/>
  <c r="O605"/>
  <c r="O604"/>
  <c r="O603"/>
  <c r="O601"/>
  <c r="O600"/>
  <c r="O599"/>
  <c r="O598"/>
  <c r="O597"/>
  <c r="O596"/>
  <c r="O595"/>
  <c r="O594"/>
  <c r="O593"/>
  <c r="O592"/>
  <c r="O591"/>
  <c r="O590"/>
  <c r="O589"/>
  <c r="O588"/>
  <c r="O587"/>
  <c r="O586"/>
  <c r="O585"/>
  <c r="O584"/>
  <c r="O583"/>
  <c r="O582"/>
  <c r="O581"/>
  <c r="O580"/>
  <c r="O579"/>
  <c r="O578"/>
  <c r="O577"/>
  <c r="O576"/>
  <c r="O575"/>
  <c r="O574"/>
  <c r="O573"/>
  <c r="O572"/>
  <c r="O571"/>
  <c r="O570"/>
  <c r="O569"/>
  <c r="O568"/>
  <c r="O567"/>
  <c r="O566"/>
  <c r="O565"/>
  <c r="O564"/>
  <c r="O563"/>
  <c r="O562"/>
  <c r="O560"/>
  <c r="O559"/>
  <c r="O558"/>
  <c r="O557"/>
  <c r="O556"/>
  <c r="O555"/>
  <c r="O554"/>
  <c r="O553"/>
  <c r="O552"/>
  <c r="O551"/>
  <c r="O550"/>
  <c r="O549"/>
  <c r="O548"/>
  <c r="O547"/>
  <c r="O546"/>
  <c r="O545"/>
  <c r="O544"/>
  <c r="O543"/>
  <c r="O542"/>
  <c r="O540"/>
  <c r="O539"/>
  <c r="O538"/>
  <c r="O537"/>
  <c r="O536"/>
  <c r="O535"/>
  <c r="O534"/>
  <c r="O533"/>
  <c r="O532"/>
  <c r="O531"/>
  <c r="O530"/>
  <c r="O529"/>
  <c r="O528"/>
  <c r="O527"/>
  <c r="O526"/>
  <c r="O525"/>
  <c r="O524"/>
  <c r="O523"/>
  <c r="O522"/>
  <c r="O521"/>
  <c r="O520"/>
  <c r="O519"/>
  <c r="O518"/>
  <c r="O517"/>
  <c r="O516"/>
  <c r="O515"/>
  <c r="O514"/>
  <c r="O513"/>
  <c r="O512"/>
  <c r="O511"/>
  <c r="O510"/>
  <c r="O509"/>
  <c r="O508"/>
  <c r="O507"/>
  <c r="O506"/>
  <c r="O505"/>
  <c r="O504"/>
  <c r="O503"/>
  <c r="H438" i="27"/>
  <c r="H310"/>
  <c r="H241"/>
  <c r="H233"/>
  <c r="H231"/>
  <c r="H398"/>
  <c r="H396"/>
  <c r="H394"/>
  <c r="H392"/>
  <c r="H390"/>
  <c r="H388"/>
  <c r="H386"/>
  <c r="H384"/>
  <c r="H382"/>
  <c r="H380"/>
  <c r="H378"/>
  <c r="H376"/>
  <c r="H368"/>
  <c r="H366"/>
  <c r="H356"/>
  <c r="H352"/>
  <c r="H350"/>
  <c r="H328"/>
  <c r="H322"/>
  <c r="H308"/>
  <c r="H306"/>
  <c r="H304"/>
  <c r="H296"/>
  <c r="H292"/>
  <c r="H290"/>
  <c r="H288"/>
  <c r="H284"/>
  <c r="H282"/>
  <c r="H280"/>
  <c r="H262"/>
  <c r="H260"/>
  <c r="H257"/>
  <c r="H253"/>
  <c r="H251"/>
  <c r="H249"/>
  <c r="H245"/>
  <c r="H243"/>
  <c r="H226"/>
  <c r="H224"/>
  <c r="H222"/>
  <c r="H218"/>
  <c r="H216"/>
  <c r="H214"/>
  <c r="H210"/>
  <c r="H208"/>
  <c r="H200"/>
  <c r="H196"/>
  <c r="H194"/>
  <c r="H192"/>
  <c r="F76" i="6"/>
  <c r="F69"/>
  <c r="F62"/>
  <c r="F61"/>
  <c r="F54"/>
  <c r="F53"/>
  <c r="F46"/>
  <c r="F45"/>
  <c r="F37"/>
  <c r="F29"/>
  <c r="F36"/>
  <c r="F35"/>
  <c r="F28"/>
  <c r="F21"/>
  <c r="F15"/>
  <c r="F14"/>
  <c r="F13"/>
  <c r="O669" i="15" l="1"/>
  <c r="C9" i="27" s="1"/>
  <c r="O460" i="15"/>
  <c r="E497" s="1"/>
  <c r="O497" s="1"/>
  <c r="I499" s="1"/>
  <c r="H501" i="27"/>
  <c r="H557"/>
  <c r="H559"/>
  <c r="H563"/>
  <c r="H549"/>
  <c r="H543"/>
  <c r="H540"/>
  <c r="H541"/>
  <c r="H537"/>
  <c r="H535"/>
  <c r="H575"/>
  <c r="H577"/>
  <c r="C573"/>
  <c r="H573" s="1"/>
  <c r="C571"/>
  <c r="H571" s="1"/>
  <c r="H569"/>
  <c r="H567"/>
  <c r="C565"/>
  <c r="H565" s="1"/>
  <c r="C561"/>
  <c r="H561" s="1"/>
  <c r="C531"/>
  <c r="H531" s="1"/>
  <c r="C527"/>
  <c r="H527" s="1"/>
  <c r="C525"/>
  <c r="H525" s="1"/>
  <c r="C523"/>
  <c r="H523" s="1"/>
  <c r="H521"/>
  <c r="C519"/>
  <c r="H519" s="1"/>
  <c r="C517"/>
  <c r="H517" s="1"/>
  <c r="C515"/>
  <c r="C513"/>
  <c r="H513" s="1"/>
  <c r="C511"/>
  <c r="H511" s="1"/>
  <c r="C507"/>
  <c r="C509" s="1"/>
  <c r="H509" s="1"/>
  <c r="C499"/>
  <c r="H499" s="1"/>
  <c r="C495"/>
  <c r="H495" s="1"/>
  <c r="C493"/>
  <c r="C491" s="1"/>
  <c r="H491" s="1"/>
  <c r="C489"/>
  <c r="H489" s="1"/>
  <c r="C487"/>
  <c r="H485"/>
  <c r="C483"/>
  <c r="H483" s="1"/>
  <c r="C481"/>
  <c r="H481" s="1"/>
  <c r="C479"/>
  <c r="C477"/>
  <c r="H477" s="1"/>
  <c r="C473"/>
  <c r="H475"/>
  <c r="H467"/>
  <c r="H463"/>
  <c r="H465"/>
  <c r="H461"/>
  <c r="H459"/>
  <c r="H493" l="1"/>
  <c r="C529"/>
  <c r="H529" s="1"/>
  <c r="C555" l="1"/>
  <c r="H555" s="1"/>
  <c r="C553" l="1"/>
  <c r="H553" s="1"/>
  <c r="C551" l="1"/>
  <c r="H551" s="1"/>
  <c r="C545" l="1"/>
  <c r="C547" s="1"/>
  <c r="H547" s="1"/>
  <c r="H430" l="1"/>
  <c r="H426"/>
  <c r="H424"/>
  <c r="H422"/>
  <c r="H418"/>
  <c r="H416"/>
  <c r="H414"/>
  <c r="H412"/>
  <c r="H410"/>
  <c r="H404"/>
  <c r="H402"/>
  <c r="C440"/>
  <c r="C428"/>
  <c r="H444"/>
  <c r="H442"/>
  <c r="H440"/>
  <c r="C436"/>
  <c r="H436" s="1"/>
  <c r="C432"/>
  <c r="H432" s="1"/>
  <c r="H434"/>
  <c r="H348"/>
  <c r="H344"/>
  <c r="H342"/>
  <c r="H334"/>
  <c r="H332"/>
  <c r="H330"/>
  <c r="H326"/>
  <c r="H324"/>
  <c r="H362"/>
  <c r="H360"/>
  <c r="H358"/>
  <c r="H300" l="1"/>
  <c r="H298"/>
  <c r="H236" l="1"/>
  <c r="H237"/>
  <c r="H545" l="1"/>
  <c r="H507"/>
  <c r="H473"/>
  <c r="H374"/>
  <c r="H340"/>
  <c r="H278"/>
  <c r="H239"/>
  <c r="H206"/>
  <c r="H455"/>
  <c r="H188"/>
  <c r="H198"/>
  <c r="C228" l="1"/>
  <c r="H228" s="1"/>
  <c r="H264"/>
  <c r="C302"/>
  <c r="H302" s="1"/>
  <c r="C294"/>
  <c r="H294" s="1"/>
  <c r="C255"/>
  <c r="C220"/>
  <c r="O2647" i="15" l="1"/>
  <c r="O2644"/>
  <c r="O2639"/>
  <c r="O2636"/>
  <c r="O2633"/>
  <c r="O2630"/>
  <c r="O2629"/>
  <c r="O2628"/>
  <c r="O2625"/>
  <c r="O2624"/>
  <c r="O2623"/>
  <c r="O2622"/>
  <c r="O2619"/>
  <c r="O2618"/>
  <c r="O2617"/>
  <c r="O2616"/>
  <c r="O2613"/>
  <c r="O2612"/>
  <c r="O2611"/>
  <c r="O2610"/>
  <c r="O2607"/>
  <c r="O2606"/>
  <c r="I2603"/>
  <c r="O2603" s="1"/>
  <c r="I2602"/>
  <c r="O2602" s="1"/>
  <c r="I2601"/>
  <c r="O2601" s="1"/>
  <c r="I2600"/>
  <c r="O2600" s="1"/>
  <c r="I2597"/>
  <c r="O2597" s="1"/>
  <c r="I2594"/>
  <c r="O2594" s="1"/>
  <c r="I2591"/>
  <c r="O2591" s="1"/>
  <c r="I2588"/>
  <c r="O2588" s="1"/>
  <c r="I2585"/>
  <c r="O2585" s="1"/>
  <c r="O2582"/>
  <c r="O2581"/>
  <c r="I2578"/>
  <c r="O2578" s="1"/>
  <c r="I2575"/>
  <c r="O2575" s="1"/>
  <c r="I2572"/>
  <c r="O2572" s="1"/>
  <c r="I2569"/>
  <c r="O2569" s="1"/>
  <c r="I2566"/>
  <c r="O2566" s="1"/>
  <c r="I2482"/>
  <c r="O2482" s="1"/>
  <c r="O2561"/>
  <c r="O2558"/>
  <c r="O2553"/>
  <c r="O2550"/>
  <c r="O2547"/>
  <c r="O2543"/>
  <c r="O2542"/>
  <c r="O2541"/>
  <c r="O2538"/>
  <c r="O2537"/>
  <c r="O2536"/>
  <c r="O2535"/>
  <c r="O2532"/>
  <c r="O2531"/>
  <c r="O2530"/>
  <c r="O2529"/>
  <c r="O2526"/>
  <c r="O2525"/>
  <c r="O2524"/>
  <c r="O2523"/>
  <c r="O2520"/>
  <c r="O2519"/>
  <c r="I2516"/>
  <c r="O2516" s="1"/>
  <c r="I2515"/>
  <c r="O2515" s="1"/>
  <c r="I2514"/>
  <c r="O2514" s="1"/>
  <c r="I2513"/>
  <c r="O2513" s="1"/>
  <c r="I2510"/>
  <c r="O2510" s="1"/>
  <c r="I2507"/>
  <c r="O2507" s="1"/>
  <c r="I2504"/>
  <c r="O2504" s="1"/>
  <c r="I2501"/>
  <c r="O2501" s="1"/>
  <c r="I2498"/>
  <c r="O2498" s="1"/>
  <c r="O2495"/>
  <c r="O2494"/>
  <c r="I2491"/>
  <c r="O2491" s="1"/>
  <c r="I2488"/>
  <c r="O2488" s="1"/>
  <c r="I2485"/>
  <c r="O2485" s="1"/>
  <c r="O2477"/>
  <c r="I2433"/>
  <c r="O2433" s="1"/>
  <c r="I2432"/>
  <c r="O2432" s="1"/>
  <c r="I2431"/>
  <c r="O2431" s="1"/>
  <c r="O2411"/>
  <c r="O2396"/>
  <c r="O2474"/>
  <c r="O2469"/>
  <c r="O2466"/>
  <c r="O2463"/>
  <c r="O2460"/>
  <c r="O2459"/>
  <c r="O2458"/>
  <c r="O2455"/>
  <c r="O2454"/>
  <c r="O2453"/>
  <c r="O2452"/>
  <c r="O2449"/>
  <c r="O2448"/>
  <c r="O2447"/>
  <c r="O2446"/>
  <c r="O2443"/>
  <c r="O2442"/>
  <c r="O2441"/>
  <c r="O2440"/>
  <c r="O2437"/>
  <c r="O2436"/>
  <c r="I2430"/>
  <c r="O2430" s="1"/>
  <c r="I2427"/>
  <c r="O2427" s="1"/>
  <c r="I2424"/>
  <c r="O2424" s="1"/>
  <c r="I2421"/>
  <c r="O2421" s="1"/>
  <c r="I2418"/>
  <c r="O2418" s="1"/>
  <c r="I2415"/>
  <c r="O2415" s="1"/>
  <c r="O2412"/>
  <c r="I2408"/>
  <c r="O2408" s="1"/>
  <c r="I2405"/>
  <c r="O2405" s="1"/>
  <c r="I2402"/>
  <c r="O2402" s="1"/>
  <c r="I2399"/>
  <c r="O2399" s="1"/>
  <c r="O2648" l="1"/>
  <c r="H647" i="27" s="1"/>
  <c r="F96" i="34" s="1"/>
  <c r="F98" s="1"/>
  <c r="O2478" i="15"/>
  <c r="H643" i="27" s="1"/>
  <c r="F88" i="34" s="1"/>
  <c r="F90" s="1"/>
  <c r="O2562" i="15"/>
  <c r="H645" i="27" s="1"/>
  <c r="F92" i="34" s="1"/>
  <c r="F94" s="1"/>
  <c r="O2391" i="15"/>
  <c r="I2366"/>
  <c r="O2366" s="1"/>
  <c r="F95" i="6" l="1"/>
  <c r="F97" s="1"/>
  <c r="M647" i="27"/>
  <c r="M643"/>
  <c r="F87" i="6"/>
  <c r="F89" s="1"/>
  <c r="M645" i="27"/>
  <c r="F91" i="6"/>
  <c r="F93" s="1"/>
  <c r="O2334" i="15"/>
  <c r="O2328"/>
  <c r="O2388"/>
  <c r="O2385"/>
  <c r="O2382" l="1"/>
  <c r="O2379"/>
  <c r="I2367"/>
  <c r="O2367" s="1"/>
  <c r="O2376"/>
  <c r="O2373"/>
  <c r="O2370"/>
  <c r="I2365"/>
  <c r="O2365" s="1"/>
  <c r="O2360"/>
  <c r="O2338"/>
  <c r="O2339"/>
  <c r="O2337"/>
  <c r="O2332"/>
  <c r="O2333"/>
  <c r="O2331"/>
  <c r="O2326"/>
  <c r="O2327"/>
  <c r="O2325"/>
  <c r="O2320"/>
  <c r="O2321"/>
  <c r="O2319"/>
  <c r="O2316"/>
  <c r="O2315"/>
  <c r="I2303"/>
  <c r="O2303" s="1"/>
  <c r="I2278"/>
  <c r="O2278" s="1"/>
  <c r="I2312"/>
  <c r="O2312" s="1"/>
  <c r="O2342"/>
  <c r="I2306"/>
  <c r="O2306" s="1"/>
  <c r="O2291"/>
  <c r="I2310"/>
  <c r="I2300"/>
  <c r="O2300" s="1"/>
  <c r="I2311"/>
  <c r="O2311" s="1"/>
  <c r="O2310" l="1"/>
  <c r="I2297"/>
  <c r="O2297" s="1"/>
  <c r="O2290"/>
  <c r="I2269"/>
  <c r="O2269" l="1"/>
  <c r="O2352"/>
  <c r="O2355"/>
  <c r="O2346"/>
  <c r="O2347"/>
  <c r="O2348"/>
  <c r="O2349"/>
  <c r="O2345"/>
  <c r="I2309"/>
  <c r="O2309" s="1"/>
  <c r="I2294"/>
  <c r="O2294" s="1"/>
  <c r="I2287"/>
  <c r="O2287" s="1"/>
  <c r="I2284"/>
  <c r="O2284" s="1"/>
  <c r="I2281"/>
  <c r="O2281" s="1"/>
  <c r="I2275"/>
  <c r="O2275" s="1"/>
  <c r="I2272"/>
  <c r="O2272" s="1"/>
  <c r="O2392" l="1"/>
  <c r="H641" i="27" s="1"/>
  <c r="F84" i="34" s="1"/>
  <c r="F86" s="1"/>
  <c r="O2222" i="15"/>
  <c r="O2203"/>
  <c r="O2199"/>
  <c r="O2200" s="1"/>
  <c r="C622" i="27" s="1"/>
  <c r="O2189" i="15"/>
  <c r="O2124"/>
  <c r="M641" i="27" l="1"/>
  <c r="F83" i="6"/>
  <c r="F85" s="1"/>
  <c r="O1942" i="15"/>
  <c r="O1941"/>
  <c r="O1876"/>
  <c r="O1875"/>
  <c r="O1838"/>
  <c r="O1808"/>
  <c r="O1766"/>
  <c r="O1648"/>
  <c r="O1613"/>
  <c r="O1614"/>
  <c r="O1612"/>
  <c r="O1593"/>
  <c r="O1594"/>
  <c r="O1592"/>
  <c r="O1631"/>
  <c r="O1630"/>
  <c r="O1596"/>
  <c r="O1577"/>
  <c r="O1455" l="1"/>
  <c r="O1444"/>
  <c r="O1438"/>
  <c r="O1432"/>
  <c r="O1431"/>
  <c r="O1429"/>
  <c r="O1428"/>
  <c r="O1416"/>
  <c r="O1415"/>
  <c r="O1414"/>
  <c r="O1403"/>
  <c r="O1394"/>
  <c r="O1395"/>
  <c r="O1393"/>
  <c r="O1384"/>
  <c r="H457" i="27"/>
  <c r="H190"/>
  <c r="O1250" i="15"/>
  <c r="O1249"/>
  <c r="O1229"/>
  <c r="O1205"/>
  <c r="O1204"/>
  <c r="H505" i="27"/>
  <c r="H504"/>
  <c r="H471"/>
  <c r="H470"/>
  <c r="H408" l="1"/>
  <c r="H407"/>
  <c r="H372" l="1"/>
  <c r="H371"/>
  <c r="H338" l="1"/>
  <c r="H337"/>
  <c r="H274" l="1"/>
  <c r="H273"/>
  <c r="H204" l="1"/>
  <c r="H203"/>
  <c r="H153"/>
  <c r="H152"/>
  <c r="H117"/>
  <c r="H116"/>
  <c r="H81"/>
  <c r="H80"/>
  <c r="H34"/>
  <c r="H487"/>
  <c r="H428"/>
  <c r="H354"/>
  <c r="H255"/>
  <c r="H220"/>
  <c r="H270"/>
  <c r="H276"/>
  <c r="B624"/>
  <c r="B622"/>
  <c r="B616"/>
  <c r="B614"/>
  <c r="B607"/>
  <c r="B605"/>
  <c r="B603"/>
  <c r="B599"/>
  <c r="B597"/>
  <c r="B595"/>
  <c r="O2057" i="15"/>
  <c r="O2058" s="1"/>
  <c r="O2053"/>
  <c r="O2054" s="1"/>
  <c r="O2049"/>
  <c r="C599" i="27" l="1"/>
  <c r="H599" s="1"/>
  <c r="C597"/>
  <c r="H597" s="1"/>
  <c r="O2050" i="15"/>
  <c r="C595" i="27" l="1"/>
  <c r="H595" s="1"/>
  <c r="O2100" i="15"/>
  <c r="O2101" s="1"/>
  <c r="O2095"/>
  <c r="O2094"/>
  <c r="O2089"/>
  <c r="O2088"/>
  <c r="O2087"/>
  <c r="O2086"/>
  <c r="O2081"/>
  <c r="O2080"/>
  <c r="O2079"/>
  <c r="O2078"/>
  <c r="O2077"/>
  <c r="O2075"/>
  <c r="O2074"/>
  <c r="O2073"/>
  <c r="O2072"/>
  <c r="O2071"/>
  <c r="O2070"/>
  <c r="O2069"/>
  <c r="O2068"/>
  <c r="O2067"/>
  <c r="O2066"/>
  <c r="O2065"/>
  <c r="O2064"/>
  <c r="O2063"/>
  <c r="O2062"/>
  <c r="O2096" l="1"/>
  <c r="C605" i="27" s="1"/>
  <c r="H605" s="1"/>
  <c r="C607"/>
  <c r="H607" s="1"/>
  <c r="O2090" i="15"/>
  <c r="O2082"/>
  <c r="O2083" s="1"/>
  <c r="O1708"/>
  <c r="O1707"/>
  <c r="O1704"/>
  <c r="O1703"/>
  <c r="O1702"/>
  <c r="O1519"/>
  <c r="O1518"/>
  <c r="O1515"/>
  <c r="O1514"/>
  <c r="O1513"/>
  <c r="C603" i="27" l="1"/>
  <c r="H603" s="1"/>
  <c r="C601"/>
  <c r="H601" s="1"/>
  <c r="O1705" i="15"/>
  <c r="C1711" s="1"/>
  <c r="O1520"/>
  <c r="I1522" s="1"/>
  <c r="O1709"/>
  <c r="I1711" s="1"/>
  <c r="O1711" s="1"/>
  <c r="E1724" s="1"/>
  <c r="O1516"/>
  <c r="C1522" s="1"/>
  <c r="O2042"/>
  <c r="O2041"/>
  <c r="O2040"/>
  <c r="O2036"/>
  <c r="O2035"/>
  <c r="O2030"/>
  <c r="O2029"/>
  <c r="O2028"/>
  <c r="O2026"/>
  <c r="O2020"/>
  <c r="O2019"/>
  <c r="O2018"/>
  <c r="O2017"/>
  <c r="O2016"/>
  <c r="O2015"/>
  <c r="O2014"/>
  <c r="O2013"/>
  <c r="O2012"/>
  <c r="O2011"/>
  <c r="O2010"/>
  <c r="O2009"/>
  <c r="O2007"/>
  <c r="O2006"/>
  <c r="O2005"/>
  <c r="O2004"/>
  <c r="O2003"/>
  <c r="O2002"/>
  <c r="O2001"/>
  <c r="O2000"/>
  <c r="O1997"/>
  <c r="O1996"/>
  <c r="O1995"/>
  <c r="O1994"/>
  <c r="O1993"/>
  <c r="O1992"/>
  <c r="O1991"/>
  <c r="O1990"/>
  <c r="O1987"/>
  <c r="O1986"/>
  <c r="O1985"/>
  <c r="O1984"/>
  <c r="O1979"/>
  <c r="O1980" s="1"/>
  <c r="O1974"/>
  <c r="O1975" s="1"/>
  <c r="O1970"/>
  <c r="O1971" s="1"/>
  <c r="O1522" l="1"/>
  <c r="E1535" s="1"/>
  <c r="O2043"/>
  <c r="C593" i="27" s="1"/>
  <c r="H593" s="1"/>
  <c r="O2021" i="15"/>
  <c r="E2022" s="1"/>
  <c r="O2022" s="1"/>
  <c r="C587" i="27"/>
  <c r="H587" s="1"/>
  <c r="C589"/>
  <c r="H589" s="1"/>
  <c r="O2031" i="15"/>
  <c r="O2037"/>
  <c r="C588" i="27"/>
  <c r="H588" s="1"/>
  <c r="C590" l="1"/>
  <c r="H590" s="1"/>
  <c r="C591"/>
  <c r="H591" s="1"/>
  <c r="C592"/>
  <c r="H592" s="1"/>
  <c r="O2106" i="15"/>
  <c r="O2261"/>
  <c r="O2260"/>
  <c r="O2256"/>
  <c r="O2255"/>
  <c r="O2254"/>
  <c r="O2253"/>
  <c r="O2252"/>
  <c r="O2251"/>
  <c r="O2250"/>
  <c r="O2249"/>
  <c r="O2248"/>
  <c r="O2247"/>
  <c r="O2243"/>
  <c r="O2244" s="1"/>
  <c r="O2239"/>
  <c r="O2238"/>
  <c r="O2236"/>
  <c r="O2235"/>
  <c r="O2234"/>
  <c r="O2233"/>
  <c r="O2232"/>
  <c r="O2231"/>
  <c r="O2230"/>
  <c r="O2229"/>
  <c r="O2228"/>
  <c r="O2227"/>
  <c r="O2226"/>
  <c r="O2225"/>
  <c r="O2224"/>
  <c r="O2218"/>
  <c r="O2217"/>
  <c r="O2216"/>
  <c r="O2215"/>
  <c r="O2214"/>
  <c r="O2213"/>
  <c r="O2212"/>
  <c r="O2211"/>
  <c r="O2210"/>
  <c r="O2209"/>
  <c r="O2208"/>
  <c r="O2207"/>
  <c r="O2206"/>
  <c r="O2195"/>
  <c r="O2194"/>
  <c r="O2193"/>
  <c r="O2192"/>
  <c r="O2191"/>
  <c r="O2190"/>
  <c r="O2188"/>
  <c r="O2187"/>
  <c r="O2181"/>
  <c r="O2180"/>
  <c r="O2179"/>
  <c r="O2178"/>
  <c r="O2177"/>
  <c r="O2176"/>
  <c r="O2175"/>
  <c r="O2173"/>
  <c r="O2172"/>
  <c r="O2171"/>
  <c r="O2170"/>
  <c r="O2168"/>
  <c r="O2167"/>
  <c r="O2165"/>
  <c r="O2164"/>
  <c r="O2163"/>
  <c r="O2160"/>
  <c r="O2159"/>
  <c r="O2158"/>
  <c r="O2157"/>
  <c r="O2153"/>
  <c r="O2152"/>
  <c r="O2151"/>
  <c r="O2150"/>
  <c r="O2149"/>
  <c r="O2148"/>
  <c r="O2147"/>
  <c r="O2146"/>
  <c r="O2145"/>
  <c r="O2144"/>
  <c r="O2143"/>
  <c r="O2142"/>
  <c r="O2141"/>
  <c r="O2139"/>
  <c r="O2138"/>
  <c r="O2137"/>
  <c r="O2136"/>
  <c r="O2135"/>
  <c r="O2134"/>
  <c r="O2133"/>
  <c r="O2132"/>
  <c r="O2131"/>
  <c r="O2130"/>
  <c r="O2129"/>
  <c r="O2128"/>
  <c r="O2127"/>
  <c r="O2154" s="1"/>
  <c r="C616" i="27" s="1"/>
  <c r="O2120" i="15"/>
  <c r="O2119"/>
  <c r="O2118"/>
  <c r="O2117"/>
  <c r="O2116"/>
  <c r="O2115"/>
  <c r="O2114"/>
  <c r="O2113"/>
  <c r="O2112"/>
  <c r="O2111"/>
  <c r="O2110"/>
  <c r="O2109"/>
  <c r="O2108"/>
  <c r="H212" i="27"/>
  <c r="H247"/>
  <c r="H286"/>
  <c r="H515"/>
  <c r="H479"/>
  <c r="H420"/>
  <c r="H346"/>
  <c r="H268"/>
  <c r="H311" l="1"/>
  <c r="H445"/>
  <c r="H578"/>
  <c r="F61" i="34" s="1"/>
  <c r="F66" s="1"/>
  <c r="C628" i="27"/>
  <c r="H628" s="1"/>
  <c r="H608"/>
  <c r="O2219" i="15"/>
  <c r="C624" i="27" s="1"/>
  <c r="O2240" i="15"/>
  <c r="C626" i="27" s="1"/>
  <c r="H626" s="1"/>
  <c r="O2121" i="15"/>
  <c r="O2257"/>
  <c r="C630" i="27" s="1"/>
  <c r="H630" s="1"/>
  <c r="O2196" i="15"/>
  <c r="C620" i="27" s="1"/>
  <c r="H620" s="1"/>
  <c r="H616"/>
  <c r="O2262" i="15"/>
  <c r="O2161"/>
  <c r="O2182" s="1"/>
  <c r="E2184" s="1"/>
  <c r="O2184" s="1"/>
  <c r="C618" i="27" s="1"/>
  <c r="H618" s="1"/>
  <c r="F69" i="34" l="1"/>
  <c r="F73" s="1"/>
  <c r="H611" i="27"/>
  <c r="F53" i="34"/>
  <c r="F58" s="1"/>
  <c r="H447" i="27"/>
  <c r="H450" s="1"/>
  <c r="F45" i="34"/>
  <c r="F50" s="1"/>
  <c r="H316" i="27"/>
  <c r="M611"/>
  <c r="F68" i="6"/>
  <c r="F72" s="1"/>
  <c r="C632" i="27"/>
  <c r="H632" s="1"/>
  <c r="C614"/>
  <c r="H614" s="1"/>
  <c r="H633" l="1"/>
  <c r="F44" i="6"/>
  <c r="F49" s="1"/>
  <c r="F52"/>
  <c r="F57" s="1"/>
  <c r="F60"/>
  <c r="F65" s="1"/>
  <c r="F76" i="34" l="1"/>
  <c r="F80" s="1"/>
  <c r="H636" i="27"/>
  <c r="M636"/>
  <c r="F75" i="6"/>
  <c r="F79" s="1"/>
  <c r="H580" i="27"/>
  <c r="M450"/>
  <c r="H313"/>
  <c r="M316" s="1"/>
  <c r="O1964" i="15"/>
  <c r="O1965" s="1"/>
  <c r="O1960"/>
  <c r="O1961" s="1"/>
  <c r="O1956"/>
  <c r="O1957" s="1"/>
  <c r="C173" i="27" s="1"/>
  <c r="H583" l="1"/>
  <c r="M583" s="1"/>
  <c r="C175"/>
  <c r="O1719" i="15"/>
  <c r="O1718"/>
  <c r="O1715"/>
  <c r="O1714"/>
  <c r="O1697"/>
  <c r="O1696"/>
  <c r="O1695"/>
  <c r="O1692"/>
  <c r="O1691"/>
  <c r="O1690"/>
  <c r="O1686"/>
  <c r="O1685"/>
  <c r="O1684"/>
  <c r="O1678"/>
  <c r="O1677"/>
  <c r="O1674"/>
  <c r="O1673"/>
  <c r="O1672"/>
  <c r="O1670"/>
  <c r="O1669"/>
  <c r="O1662"/>
  <c r="O1661"/>
  <c r="O1660"/>
  <c r="O1658"/>
  <c r="O1657"/>
  <c r="O1650"/>
  <c r="O1647"/>
  <c r="O1645"/>
  <c r="O1642"/>
  <c r="O1639"/>
  <c r="O1636"/>
  <c r="O1624"/>
  <c r="O1623"/>
  <c r="O1622"/>
  <c r="O1621"/>
  <c r="O1620"/>
  <c r="O1619"/>
  <c r="O1618"/>
  <c r="O1617"/>
  <c r="O1610"/>
  <c r="O1609"/>
  <c r="O1608"/>
  <c r="O1605"/>
  <c r="O1604"/>
  <c r="O1603"/>
  <c r="O1598"/>
  <c r="O1597"/>
  <c r="O1590"/>
  <c r="O1589"/>
  <c r="O1588"/>
  <c r="O1585"/>
  <c r="O1584"/>
  <c r="O1583"/>
  <c r="O1578"/>
  <c r="O1576"/>
  <c r="O1574"/>
  <c r="O1573"/>
  <c r="O1568"/>
  <c r="O1569" s="1"/>
  <c r="C111" i="27" s="1"/>
  <c r="O1564" i="15"/>
  <c r="O1565" s="1"/>
  <c r="C109" i="27" s="1"/>
  <c r="O1560" i="15"/>
  <c r="O1559"/>
  <c r="O1555"/>
  <c r="O1554"/>
  <c r="O1550"/>
  <c r="O1549"/>
  <c r="O1548"/>
  <c r="O1547"/>
  <c r="O1546"/>
  <c r="O1543"/>
  <c r="O1542"/>
  <c r="O1541"/>
  <c r="O1530"/>
  <c r="O1529"/>
  <c r="O1526"/>
  <c r="O1525"/>
  <c r="O1485"/>
  <c r="O1484"/>
  <c r="O1483"/>
  <c r="O1481"/>
  <c r="O1480"/>
  <c r="O1556" l="1"/>
  <c r="C105" i="27" s="1"/>
  <c r="H105" s="1"/>
  <c r="O1561" i="15"/>
  <c r="C107" i="27" s="1"/>
  <c r="O1625" i="15"/>
  <c r="D1627" s="1"/>
  <c r="O1627" s="1"/>
  <c r="C113" i="27" s="1"/>
  <c r="H113" s="1"/>
  <c r="O1651" i="15"/>
  <c r="O1659"/>
  <c r="C1665" s="1"/>
  <c r="O1663"/>
  <c r="I1665" s="1"/>
  <c r="O1679"/>
  <c r="I1681" s="1"/>
  <c r="O1687"/>
  <c r="C123" i="27" s="1"/>
  <c r="H123" s="1"/>
  <c r="O1698" i="15"/>
  <c r="O1544"/>
  <c r="H173" i="27"/>
  <c r="H175"/>
  <c r="C177"/>
  <c r="H177" s="1"/>
  <c r="O1527" i="15"/>
  <c r="C1533" s="1"/>
  <c r="O1551"/>
  <c r="C103" i="27" s="1"/>
  <c r="H103" s="1"/>
  <c r="O1675" i="15"/>
  <c r="C1681" s="1"/>
  <c r="O1693"/>
  <c r="O1716"/>
  <c r="C1722" s="1"/>
  <c r="O1720"/>
  <c r="I1722" s="1"/>
  <c r="O1531"/>
  <c r="I1533" s="1"/>
  <c r="O1486"/>
  <c r="O1947"/>
  <c r="O1946"/>
  <c r="O1945"/>
  <c r="O1923"/>
  <c r="O1922"/>
  <c r="O1921"/>
  <c r="O1920"/>
  <c r="O1916"/>
  <c r="O1915"/>
  <c r="O1914"/>
  <c r="O1913"/>
  <c r="O1907"/>
  <c r="O1906"/>
  <c r="O1903"/>
  <c r="O1904" s="1"/>
  <c r="E1910" s="1"/>
  <c r="O1896"/>
  <c r="O1897" s="1"/>
  <c r="I1899" s="1"/>
  <c r="O1893"/>
  <c r="O1894" s="1"/>
  <c r="E1899" s="1"/>
  <c r="O1890"/>
  <c r="O1889"/>
  <c r="O1888"/>
  <c r="O1887"/>
  <c r="O1881"/>
  <c r="O1880"/>
  <c r="O1879"/>
  <c r="O1874"/>
  <c r="O1873"/>
  <c r="O1872"/>
  <c r="O1871"/>
  <c r="O1867"/>
  <c r="O1866"/>
  <c r="O1860"/>
  <c r="O1859"/>
  <c r="O1858"/>
  <c r="O1857"/>
  <c r="O1855"/>
  <c r="O1854"/>
  <c r="O1847"/>
  <c r="O1846"/>
  <c r="O1845"/>
  <c r="O1843"/>
  <c r="O1840"/>
  <c r="O1836"/>
  <c r="O1833"/>
  <c r="O1828"/>
  <c r="O1827"/>
  <c r="O1821"/>
  <c r="O1820"/>
  <c r="O1819"/>
  <c r="O1818"/>
  <c r="O1817"/>
  <c r="O1816"/>
  <c r="O1815"/>
  <c r="O1814"/>
  <c r="O1813"/>
  <c r="O1812"/>
  <c r="O1811"/>
  <c r="O1807"/>
  <c r="O1806"/>
  <c r="O1804"/>
  <c r="O1803"/>
  <c r="O1802"/>
  <c r="O1799"/>
  <c r="O1798"/>
  <c r="O1797"/>
  <c r="O1795"/>
  <c r="O1794"/>
  <c r="O1793"/>
  <c r="O1788"/>
  <c r="O1787"/>
  <c r="O1786"/>
  <c r="O1783"/>
  <c r="O1782"/>
  <c r="O1781"/>
  <c r="O1779"/>
  <c r="O1778"/>
  <c r="O1777"/>
  <c r="O1776"/>
  <c r="O1773"/>
  <c r="O1772"/>
  <c r="O1771"/>
  <c r="O1765"/>
  <c r="O1764"/>
  <c r="O1762"/>
  <c r="O1761"/>
  <c r="O1756"/>
  <c r="O1755"/>
  <c r="O1751"/>
  <c r="O1750"/>
  <c r="O1747"/>
  <c r="O1748" s="1"/>
  <c r="O1743"/>
  <c r="O1744" s="1"/>
  <c r="C141" i="27" s="1"/>
  <c r="H141" s="1"/>
  <c r="O1739" i="15"/>
  <c r="O1738"/>
  <c r="O1737"/>
  <c r="O1736"/>
  <c r="O1734"/>
  <c r="O1733"/>
  <c r="O1729"/>
  <c r="O1730" s="1"/>
  <c r="C137" i="27" s="1"/>
  <c r="H137" s="1"/>
  <c r="O1508" i="15"/>
  <c r="O1507"/>
  <c r="O1506"/>
  <c r="O1503"/>
  <c r="O1502"/>
  <c r="O1501"/>
  <c r="O1497"/>
  <c r="O1496"/>
  <c r="O1495"/>
  <c r="O1489"/>
  <c r="O1488"/>
  <c r="O1473"/>
  <c r="O1472"/>
  <c r="O1471"/>
  <c r="O1468"/>
  <c r="O1467"/>
  <c r="O1460"/>
  <c r="O1458"/>
  <c r="O1453"/>
  <c r="O1450"/>
  <c r="O1447"/>
  <c r="O1443"/>
  <c r="O1439"/>
  <c r="O1430"/>
  <c r="O1427"/>
  <c r="O1426"/>
  <c r="O1425"/>
  <c r="O1424"/>
  <c r="O1421"/>
  <c r="O1420"/>
  <c r="O1419"/>
  <c r="O1412"/>
  <c r="O1411"/>
  <c r="O1410"/>
  <c r="O1405"/>
  <c r="O1404"/>
  <c r="H111" i="27" s="1"/>
  <c r="O1400" i="15"/>
  <c r="O1399"/>
  <c r="H109" i="27" s="1"/>
  <c r="O1398" i="15"/>
  <c r="O1391"/>
  <c r="H107" i="27" s="1"/>
  <c r="O1390" i="15"/>
  <c r="O1389"/>
  <c r="O1385"/>
  <c r="O1383"/>
  <c r="O1382"/>
  <c r="O1381"/>
  <c r="O1376"/>
  <c r="O1377" s="1"/>
  <c r="C75" i="27" s="1"/>
  <c r="H75" s="1"/>
  <c r="O1372" i="15"/>
  <c r="O1368"/>
  <c r="O1367"/>
  <c r="O1363"/>
  <c r="O1362"/>
  <c r="O1358"/>
  <c r="O1357"/>
  <c r="O1356"/>
  <c r="O1355"/>
  <c r="O1354"/>
  <c r="O1350"/>
  <c r="O1349"/>
  <c r="O1348"/>
  <c r="O1341"/>
  <c r="O1340"/>
  <c r="O1339"/>
  <c r="O1338"/>
  <c r="O1337"/>
  <c r="O1336"/>
  <c r="O1334"/>
  <c r="O1333"/>
  <c r="O1332"/>
  <c r="O1331"/>
  <c r="O1327"/>
  <c r="O1328" s="1"/>
  <c r="C54" i="27" s="1"/>
  <c r="H54" s="1"/>
  <c r="O1324" i="15"/>
  <c r="O1323"/>
  <c r="O1320"/>
  <c r="O1321" s="1"/>
  <c r="C50" i="27" s="1"/>
  <c r="H50" s="1"/>
  <c r="O1317" i="15"/>
  <c r="O1318" s="1"/>
  <c r="C48" i="27" s="1"/>
  <c r="H48" s="1"/>
  <c r="O1314" i="15"/>
  <c r="O1313"/>
  <c r="O1312"/>
  <c r="O1311"/>
  <c r="O1310"/>
  <c r="O1309"/>
  <c r="O1307"/>
  <c r="O1306"/>
  <c r="O1305"/>
  <c r="O1304"/>
  <c r="O1297"/>
  <c r="O1296"/>
  <c r="O1295"/>
  <c r="O1291"/>
  <c r="O1290"/>
  <c r="O1289"/>
  <c r="O1288"/>
  <c r="O1287"/>
  <c r="O1283"/>
  <c r="O1284" s="1"/>
  <c r="C42" i="27" s="1"/>
  <c r="H42" s="1"/>
  <c r="O1280" i="15"/>
  <c r="O1281" s="1"/>
  <c r="C40" i="27" s="1"/>
  <c r="H40" s="1"/>
  <c r="O1277" i="15"/>
  <c r="O1276"/>
  <c r="O1273"/>
  <c r="O1272"/>
  <c r="O1265"/>
  <c r="O1263"/>
  <c r="O1262"/>
  <c r="O1259"/>
  <c r="O1256"/>
  <c r="O1254"/>
  <c r="O1243"/>
  <c r="O1242"/>
  <c r="O1241"/>
  <c r="O1240"/>
  <c r="O1239"/>
  <c r="O1238"/>
  <c r="O1237"/>
  <c r="O1235"/>
  <c r="O1234"/>
  <c r="O1233"/>
  <c r="O1230"/>
  <c r="O1228"/>
  <c r="O1223"/>
  <c r="O1222"/>
  <c r="O1219"/>
  <c r="O1218"/>
  <c r="O1217"/>
  <c r="O1214"/>
  <c r="O1213"/>
  <c r="O1212"/>
  <c r="O1207"/>
  <c r="O1199"/>
  <c r="O1198"/>
  <c r="O1197"/>
  <c r="O1196"/>
  <c r="O1195"/>
  <c r="O1194"/>
  <c r="O1191"/>
  <c r="O1190"/>
  <c r="O1189"/>
  <c r="O1342" l="1"/>
  <c r="O1877"/>
  <c r="G1884" s="1"/>
  <c r="O1681"/>
  <c r="C121" i="27" s="1"/>
  <c r="H121" s="1"/>
  <c r="O1868" i="15"/>
  <c r="C157" i="27" s="1"/>
  <c r="H157" s="1"/>
  <c r="C125"/>
  <c r="H125" s="1"/>
  <c r="O1665" i="15"/>
  <c r="C143" i="27"/>
  <c r="H143" s="1"/>
  <c r="O1533" i="15"/>
  <c r="O1722"/>
  <c r="I1724" s="1"/>
  <c r="O1724" s="1"/>
  <c r="C129" i="27" s="1"/>
  <c r="O1373" i="15"/>
  <c r="C73" i="27" s="1"/>
  <c r="H73" s="1"/>
  <c r="H101"/>
  <c r="O1244" i="15"/>
  <c r="E1246" s="1"/>
  <c r="O1246" s="1"/>
  <c r="C30" i="27" s="1"/>
  <c r="H30" s="1"/>
  <c r="O1266" i="15"/>
  <c r="O1274"/>
  <c r="C36" i="27" s="1"/>
  <c r="O1278" i="15"/>
  <c r="C38" i="27" s="1"/>
  <c r="O1315" i="15"/>
  <c r="C46" i="27" s="1"/>
  <c r="O1325" i="15"/>
  <c r="C52" i="27" s="1"/>
  <c r="O1359" i="15"/>
  <c r="C67" i="27" s="1"/>
  <c r="H67" s="1"/>
  <c r="C1492" i="15"/>
  <c r="O1490"/>
  <c r="I1492" s="1"/>
  <c r="O1498"/>
  <c r="C87" i="27" s="1"/>
  <c r="O1509" i="15"/>
  <c r="O1740"/>
  <c r="C139" i="27" s="1"/>
  <c r="H139" s="1"/>
  <c r="O1752" i="15"/>
  <c r="C145" i="27" s="1"/>
  <c r="H145" s="1"/>
  <c r="O1757" i="15"/>
  <c r="C147" i="27" s="1"/>
  <c r="H147" s="1"/>
  <c r="O1822" i="15"/>
  <c r="E1824" s="1"/>
  <c r="O1824" s="1"/>
  <c r="C149" i="27" s="1"/>
  <c r="H149" s="1"/>
  <c r="O1848" i="15"/>
  <c r="O1882"/>
  <c r="I1884" s="1"/>
  <c r="O1908"/>
  <c r="I1910" s="1"/>
  <c r="O1910" s="1"/>
  <c r="C165" i="27" s="1"/>
  <c r="H165" s="1"/>
  <c r="O1917" i="15"/>
  <c r="C167" i="27" s="1"/>
  <c r="H167" s="1"/>
  <c r="O1948" i="15"/>
  <c r="I1950" s="1"/>
  <c r="O1200"/>
  <c r="C28" i="27" s="1"/>
  <c r="H28" s="1"/>
  <c r="O1298" i="15"/>
  <c r="I1300" s="1"/>
  <c r="C56" i="27"/>
  <c r="H56" s="1"/>
  <c r="O1364" i="15"/>
  <c r="O1369"/>
  <c r="C71" i="27" s="1"/>
  <c r="H71" s="1"/>
  <c r="O1433" i="15"/>
  <c r="O1891"/>
  <c r="C161" i="27" s="1"/>
  <c r="H161" s="1"/>
  <c r="O1861" i="15"/>
  <c r="I1863" s="1"/>
  <c r="O1192"/>
  <c r="C26" i="27" s="1"/>
  <c r="H26" s="1"/>
  <c r="O1351" i="15"/>
  <c r="O1461"/>
  <c r="O1469"/>
  <c r="C1476" s="1"/>
  <c r="O1474"/>
  <c r="I1476" s="1"/>
  <c r="O1504"/>
  <c r="O1924"/>
  <c r="C169" i="27" s="1"/>
  <c r="H169" s="1"/>
  <c r="O1943" i="15"/>
  <c r="E1950" s="1"/>
  <c r="O1856"/>
  <c r="C1863" s="1"/>
  <c r="O1899"/>
  <c r="C163" i="27" s="1"/>
  <c r="H163" s="1"/>
  <c r="O1292" i="15"/>
  <c r="C1300" s="1"/>
  <c r="I1535" l="1"/>
  <c r="O1535" s="1"/>
  <c r="C93" i="27" s="1"/>
  <c r="H93" s="1"/>
  <c r="O1950" i="15"/>
  <c r="C127" i="27"/>
  <c r="H127" s="1"/>
  <c r="C119"/>
  <c r="H119" s="1"/>
  <c r="O1300" i="15"/>
  <c r="C44" i="27" s="1"/>
  <c r="H44" s="1"/>
  <c r="O1884" i="15"/>
  <c r="C159" i="27" s="1"/>
  <c r="H159" s="1"/>
  <c r="H129"/>
  <c r="D1435" i="15"/>
  <c r="O1435" s="1"/>
  <c r="C77" i="27" s="1"/>
  <c r="H77" s="1"/>
  <c r="C65"/>
  <c r="H65" s="1"/>
  <c r="H87"/>
  <c r="C89"/>
  <c r="O1492" i="15"/>
  <c r="C85" i="27" s="1"/>
  <c r="H85" s="1"/>
  <c r="C69"/>
  <c r="H69" s="1"/>
  <c r="O1476" i="15"/>
  <c r="C83" i="27" s="1"/>
  <c r="H83" s="1"/>
  <c r="O1863" i="15"/>
  <c r="O945"/>
  <c r="O944"/>
  <c r="O943"/>
  <c r="O942"/>
  <c r="O941"/>
  <c r="O940"/>
  <c r="O939"/>
  <c r="O937"/>
  <c r="O936"/>
  <c r="O935"/>
  <c r="O934"/>
  <c r="O933"/>
  <c r="O932"/>
  <c r="O931"/>
  <c r="O930"/>
  <c r="O929"/>
  <c r="O927"/>
  <c r="O926"/>
  <c r="O924"/>
  <c r="O923"/>
  <c r="O922"/>
  <c r="O921"/>
  <c r="O920"/>
  <c r="O919"/>
  <c r="O918"/>
  <c r="O917"/>
  <c r="O916"/>
  <c r="O915"/>
  <c r="O914"/>
  <c r="O910"/>
  <c r="O909"/>
  <c r="O908"/>
  <c r="O907"/>
  <c r="O906"/>
  <c r="O905"/>
  <c r="O904"/>
  <c r="O903"/>
  <c r="O902"/>
  <c r="O901"/>
  <c r="O900"/>
  <c r="O899"/>
  <c r="O898"/>
  <c r="O897"/>
  <c r="O896"/>
  <c r="O895"/>
  <c r="O894"/>
  <c r="O893"/>
  <c r="O892"/>
  <c r="O891"/>
  <c r="O890"/>
  <c r="O889"/>
  <c r="O888"/>
  <c r="O887"/>
  <c r="O886"/>
  <c r="O885"/>
  <c r="O884"/>
  <c r="O883"/>
  <c r="O882"/>
  <c r="O881"/>
  <c r="O880"/>
  <c r="O879"/>
  <c r="O878"/>
  <c r="O877"/>
  <c r="O876"/>
  <c r="O875"/>
  <c r="O874"/>
  <c r="O873"/>
  <c r="O872"/>
  <c r="O871"/>
  <c r="O870"/>
  <c r="O869"/>
  <c r="O868"/>
  <c r="O867"/>
  <c r="O866"/>
  <c r="O865"/>
  <c r="O864"/>
  <c r="O863"/>
  <c r="O862"/>
  <c r="O861"/>
  <c r="O860"/>
  <c r="O859"/>
  <c r="O858"/>
  <c r="O857"/>
  <c r="O856"/>
  <c r="O855"/>
  <c r="O854"/>
  <c r="O852"/>
  <c r="O851"/>
  <c r="O850"/>
  <c r="O849"/>
  <c r="O848"/>
  <c r="O847"/>
  <c r="O846"/>
  <c r="O845"/>
  <c r="O844"/>
  <c r="O843"/>
  <c r="O842"/>
  <c r="O841"/>
  <c r="O840"/>
  <c r="O839"/>
  <c r="O838"/>
  <c r="O837"/>
  <c r="O836"/>
  <c r="O834"/>
  <c r="O833"/>
  <c r="O832"/>
  <c r="O831"/>
  <c r="O830"/>
  <c r="O829"/>
  <c r="O828"/>
  <c r="O827"/>
  <c r="O826"/>
  <c r="O825"/>
  <c r="O824"/>
  <c r="O823"/>
  <c r="O822"/>
  <c r="O821"/>
  <c r="O820"/>
  <c r="O819"/>
  <c r="O818"/>
  <c r="O817"/>
  <c r="O816"/>
  <c r="O815"/>
  <c r="O814"/>
  <c r="O813"/>
  <c r="O812"/>
  <c r="O811"/>
  <c r="O810"/>
  <c r="O809"/>
  <c r="O808"/>
  <c r="O807"/>
  <c r="O806"/>
  <c r="O805"/>
  <c r="O804"/>
  <c r="O803"/>
  <c r="O802"/>
  <c r="O801"/>
  <c r="O800"/>
  <c r="O799"/>
  <c r="O798"/>
  <c r="O797"/>
  <c r="O796"/>
  <c r="O794"/>
  <c r="O793"/>
  <c r="O791"/>
  <c r="O790"/>
  <c r="O789"/>
  <c r="O787"/>
  <c r="O786"/>
  <c r="O785"/>
  <c r="O783"/>
  <c r="O782"/>
  <c r="O781"/>
  <c r="O779"/>
  <c r="O778"/>
  <c r="O777"/>
  <c r="O775"/>
  <c r="O774"/>
  <c r="O772"/>
  <c r="O770"/>
  <c r="O769"/>
  <c r="O768"/>
  <c r="O767"/>
  <c r="O765"/>
  <c r="O764"/>
  <c r="O763"/>
  <c r="O761"/>
  <c r="O760"/>
  <c r="O759"/>
  <c r="O758"/>
  <c r="O757"/>
  <c r="O756"/>
  <c r="O755"/>
  <c r="O754"/>
  <c r="O753"/>
  <c r="O752"/>
  <c r="O750"/>
  <c r="O749"/>
  <c r="O748"/>
  <c r="O747"/>
  <c r="O746"/>
  <c r="O744"/>
  <c r="O743"/>
  <c r="O742"/>
  <c r="O741"/>
  <c r="O739"/>
  <c r="O738"/>
  <c r="O737"/>
  <c r="O735"/>
  <c r="O734"/>
  <c r="O733"/>
  <c r="O731"/>
  <c r="O730"/>
  <c r="O728"/>
  <c r="O727"/>
  <c r="O726"/>
  <c r="O725"/>
  <c r="O723"/>
  <c r="O722"/>
  <c r="O720"/>
  <c r="O719"/>
  <c r="O718"/>
  <c r="O716"/>
  <c r="O715"/>
  <c r="O714"/>
  <c r="O712"/>
  <c r="O711"/>
  <c r="O710"/>
  <c r="O708"/>
  <c r="O707"/>
  <c r="O705"/>
  <c r="O704"/>
  <c r="O703"/>
  <c r="O701"/>
  <c r="O700"/>
  <c r="O699"/>
  <c r="O698"/>
  <c r="O696"/>
  <c r="O695"/>
  <c r="O694"/>
  <c r="O692"/>
  <c r="O691"/>
  <c r="O690"/>
  <c r="O689"/>
  <c r="O688"/>
  <c r="O686"/>
  <c r="O685"/>
  <c r="O683"/>
  <c r="O682"/>
  <c r="O681"/>
  <c r="O679"/>
  <c r="O678"/>
  <c r="O676"/>
  <c r="O675"/>
  <c r="O674"/>
  <c r="O31"/>
  <c r="O30"/>
  <c r="O29"/>
  <c r="O28"/>
  <c r="O27"/>
  <c r="O26"/>
  <c r="O25"/>
  <c r="O23"/>
  <c r="O22"/>
  <c r="O21"/>
  <c r="O20"/>
  <c r="O19"/>
  <c r="O18"/>
  <c r="O17"/>
  <c r="O14"/>
  <c r="O13"/>
  <c r="O12"/>
  <c r="O11"/>
  <c r="O10"/>
  <c r="O9"/>
  <c r="O8"/>
  <c r="O7"/>
  <c r="C171" i="27" l="1"/>
  <c r="H171" s="1"/>
  <c r="I1952" i="15"/>
  <c r="O1952" s="1"/>
  <c r="H130" i="27"/>
  <c r="C155"/>
  <c r="H155" s="1"/>
  <c r="H178" s="1"/>
  <c r="F35" i="34" s="1"/>
  <c r="F40" s="1"/>
  <c r="H89" i="27"/>
  <c r="C91"/>
  <c r="H91" s="1"/>
  <c r="O32" i="15"/>
  <c r="C5" i="27" s="1"/>
  <c r="H5" s="1"/>
  <c r="O911" i="15"/>
  <c r="E948" s="1"/>
  <c r="O946"/>
  <c r="I948" s="1"/>
  <c r="F28" i="34" l="1"/>
  <c r="F32" s="1"/>
  <c r="H133" i="27"/>
  <c r="H94"/>
  <c r="M133"/>
  <c r="F27" i="6"/>
  <c r="F31" s="1"/>
  <c r="O948" i="15"/>
  <c r="C11" i="27" s="1"/>
  <c r="F21" i="34" l="1"/>
  <c r="F25" s="1"/>
  <c r="H97" i="27"/>
  <c r="H180"/>
  <c r="F34" i="6"/>
  <c r="F39" s="1"/>
  <c r="M97" i="27"/>
  <c r="F20" i="6"/>
  <c r="F24" s="1"/>
  <c r="H183" i="27" l="1"/>
  <c r="M183" s="1"/>
  <c r="H9"/>
  <c r="H52" l="1"/>
  <c r="H46"/>
  <c r="H38"/>
  <c r="H36"/>
  <c r="H33"/>
  <c r="H57" l="1"/>
  <c r="H62" s="1"/>
  <c r="F12" i="6" l="1"/>
  <c r="F17" s="1"/>
  <c r="F13" i="34"/>
  <c r="F18" s="1"/>
  <c r="H59" i="27"/>
  <c r="O1002" i="15"/>
  <c r="O1001"/>
  <c r="O1000"/>
  <c r="M62" i="27" l="1"/>
  <c r="O1003" i="15"/>
  <c r="H1005" s="1"/>
  <c r="O1151" l="1"/>
  <c r="O109"/>
  <c r="O110"/>
  <c r="O108"/>
  <c r="O107"/>
  <c r="O105"/>
  <c r="O106"/>
  <c r="O104"/>
  <c r="O102"/>
  <c r="O101"/>
  <c r="O99"/>
  <c r="O97"/>
  <c r="O94"/>
  <c r="O92"/>
  <c r="O90"/>
  <c r="O89"/>
  <c r="O88"/>
  <c r="O112"/>
  <c r="O113"/>
  <c r="O996"/>
  <c r="O995"/>
  <c r="O994"/>
  <c r="O992"/>
  <c r="O991"/>
  <c r="O990"/>
  <c r="O989"/>
  <c r="O988"/>
  <c r="O987"/>
  <c r="O986"/>
  <c r="O985"/>
  <c r="O984"/>
  <c r="O983"/>
  <c r="O982"/>
  <c r="O981"/>
  <c r="O980"/>
  <c r="O978"/>
  <c r="O977"/>
  <c r="O976"/>
  <c r="O975"/>
  <c r="O974"/>
  <c r="O973"/>
  <c r="O972"/>
  <c r="O971"/>
  <c r="O970"/>
  <c r="O969"/>
  <c r="O968"/>
  <c r="O967"/>
  <c r="O966"/>
  <c r="O964"/>
  <c r="O963"/>
  <c r="O962"/>
  <c r="O961"/>
  <c r="O960"/>
  <c r="O959"/>
  <c r="O958"/>
  <c r="O957"/>
  <c r="O956"/>
  <c r="O955"/>
  <c r="O954"/>
  <c r="O953"/>
  <c r="O952"/>
  <c r="O997" l="1"/>
  <c r="D1005" s="1"/>
  <c r="O1005" s="1"/>
  <c r="C13" i="27" s="1"/>
  <c r="H13" s="1"/>
  <c r="H11" l="1"/>
  <c r="O169" i="15"/>
  <c r="O168"/>
  <c r="O167"/>
  <c r="O166"/>
  <c r="O165"/>
  <c r="O164"/>
  <c r="O163"/>
  <c r="O162"/>
  <c r="O161"/>
  <c r="O160"/>
  <c r="O159"/>
  <c r="O158"/>
  <c r="O157"/>
  <c r="O156"/>
  <c r="O155"/>
  <c r="O154"/>
  <c r="O153"/>
  <c r="O151"/>
  <c r="O150"/>
  <c r="O149"/>
  <c r="O148"/>
  <c r="O147"/>
  <c r="O146"/>
  <c r="O145"/>
  <c r="O144"/>
  <c r="O143"/>
  <c r="O142"/>
  <c r="O141"/>
  <c r="O140"/>
  <c r="O139"/>
  <c r="O138"/>
  <c r="O137"/>
  <c r="O136"/>
  <c r="O135"/>
  <c r="O134"/>
  <c r="O133"/>
  <c r="O132"/>
  <c r="O131"/>
  <c r="O130"/>
  <c r="O129"/>
  <c r="O128"/>
  <c r="O127"/>
  <c r="O126"/>
  <c r="O125"/>
  <c r="O124"/>
  <c r="O123"/>
  <c r="O122"/>
  <c r="O121"/>
  <c r="O120"/>
  <c r="O119"/>
  <c r="O118"/>
  <c r="O117"/>
  <c r="O116"/>
  <c r="O115"/>
  <c r="O114"/>
  <c r="O86"/>
  <c r="O85"/>
  <c r="O84"/>
  <c r="O83"/>
  <c r="O82"/>
  <c r="O81"/>
  <c r="O80"/>
  <c r="O79"/>
  <c r="O78"/>
  <c r="O77"/>
  <c r="O76"/>
  <c r="O75"/>
  <c r="O1057"/>
  <c r="O1056"/>
  <c r="O214"/>
  <c r="O213"/>
  <c r="O207"/>
  <c r="O206"/>
  <c r="O212"/>
  <c r="O211"/>
  <c r="O210"/>
  <c r="O209"/>
  <c r="O208"/>
  <c r="O205"/>
  <c r="O204"/>
  <c r="O202" l="1"/>
  <c r="O201"/>
  <c r="O200"/>
  <c r="O199"/>
  <c r="O198"/>
  <c r="O197"/>
  <c r="O196"/>
  <c r="O195"/>
  <c r="O194"/>
  <c r="O193"/>
  <c r="O192"/>
  <c r="O191"/>
  <c r="O190"/>
  <c r="O189"/>
  <c r="O188"/>
  <c r="O187"/>
  <c r="O186"/>
  <c r="O185"/>
  <c r="O184"/>
  <c r="O183"/>
  <c r="O182"/>
  <c r="O181"/>
  <c r="O180"/>
  <c r="O179"/>
  <c r="O178"/>
  <c r="O177"/>
  <c r="O176"/>
  <c r="O175"/>
  <c r="O174"/>
  <c r="O173"/>
  <c r="O172"/>
  <c r="O171"/>
  <c r="O1183" l="1"/>
  <c r="O1182"/>
  <c r="O1181"/>
  <c r="O1180"/>
  <c r="O1179"/>
  <c r="O1178"/>
  <c r="O1177"/>
  <c r="O1176"/>
  <c r="O1175"/>
  <c r="O1173"/>
  <c r="O1172"/>
  <c r="O1171"/>
  <c r="O1170"/>
  <c r="O1169"/>
  <c r="O1168"/>
  <c r="O1167"/>
  <c r="O1166"/>
  <c r="O1165"/>
  <c r="O1163"/>
  <c r="O1162"/>
  <c r="O1161"/>
  <c r="O1160"/>
  <c r="O1159"/>
  <c r="O1158"/>
  <c r="O1157"/>
  <c r="O1150"/>
  <c r="O1149"/>
  <c r="O1148"/>
  <c r="O1147"/>
  <c r="O1146"/>
  <c r="O1145"/>
  <c r="O1144"/>
  <c r="O1143"/>
  <c r="O1142"/>
  <c r="O1141"/>
  <c r="O1140"/>
  <c r="O1139"/>
  <c r="O1138"/>
  <c r="O1137"/>
  <c r="O1136"/>
  <c r="O1135"/>
  <c r="O1134"/>
  <c r="O1133"/>
  <c r="O1132"/>
  <c r="O1131"/>
  <c r="O1130"/>
  <c r="O1129"/>
  <c r="O1128"/>
  <c r="O1127"/>
  <c r="O1126"/>
  <c r="O1125"/>
  <c r="O1124"/>
  <c r="O1123"/>
  <c r="O1122"/>
  <c r="O1121"/>
  <c r="O1120"/>
  <c r="O1118"/>
  <c r="O1117"/>
  <c r="O1116"/>
  <c r="O1115"/>
  <c r="O1114"/>
  <c r="O1113"/>
  <c r="O1112"/>
  <c r="O1110"/>
  <c r="O1109"/>
  <c r="O1108"/>
  <c r="O1107"/>
  <c r="O1106"/>
  <c r="O1105"/>
  <c r="O1104"/>
  <c r="O1103"/>
  <c r="O1102"/>
  <c r="O1101"/>
  <c r="O1100"/>
  <c r="O1099"/>
  <c r="O1098"/>
  <c r="O1097"/>
  <c r="O1096"/>
  <c r="O1095"/>
  <c r="O1094"/>
  <c r="O1093"/>
  <c r="O1092"/>
  <c r="O1091"/>
  <c r="O1090"/>
  <c r="O1184" l="1"/>
  <c r="C19" i="27" s="1"/>
  <c r="H19" s="1"/>
  <c r="O73" i="15" l="1"/>
  <c r="O72"/>
  <c r="O71"/>
  <c r="O70"/>
  <c r="O69"/>
  <c r="O68"/>
  <c r="O67"/>
  <c r="O66"/>
  <c r="O65"/>
  <c r="O64"/>
  <c r="O63"/>
  <c r="O62"/>
  <c r="O61"/>
  <c r="O60"/>
  <c r="O59"/>
  <c r="O58"/>
  <c r="O57"/>
  <c r="O56"/>
  <c r="O55"/>
  <c r="O54"/>
  <c r="O53"/>
  <c r="O52"/>
  <c r="O51"/>
  <c r="O50"/>
  <c r="O49"/>
  <c r="O48"/>
  <c r="O47"/>
  <c r="O46"/>
  <c r="O45"/>
  <c r="O44"/>
  <c r="O43"/>
  <c r="O42"/>
  <c r="O41"/>
  <c r="O40"/>
  <c r="O39"/>
  <c r="O38"/>
  <c r="O37"/>
  <c r="O36"/>
  <c r="O1088"/>
  <c r="O1087"/>
  <c r="O1086"/>
  <c r="O1085"/>
  <c r="O1084"/>
  <c r="O1083"/>
  <c r="O1082"/>
  <c r="O1081"/>
  <c r="O1080"/>
  <c r="O1079"/>
  <c r="O1078"/>
  <c r="O1077"/>
  <c r="O1076"/>
  <c r="O1075"/>
  <c r="O1074"/>
  <c r="O1073"/>
  <c r="O1072"/>
  <c r="O1071"/>
  <c r="O1070"/>
  <c r="O1069"/>
  <c r="O1068"/>
  <c r="O1067"/>
  <c r="O1066"/>
  <c r="O1065"/>
  <c r="O1064"/>
  <c r="O1063"/>
  <c r="O1062"/>
  <c r="O215" l="1"/>
  <c r="O1152"/>
  <c r="C17" i="27" s="1"/>
  <c r="H17" s="1"/>
  <c r="D499" i="15" l="1"/>
  <c r="O499" s="1"/>
  <c r="C7" i="27" s="1"/>
  <c r="H7" s="1"/>
  <c r="O1054" i="15"/>
  <c r="O1053"/>
  <c r="O1052"/>
  <c r="O1050"/>
  <c r="O1049"/>
  <c r="O1048"/>
  <c r="O1047"/>
  <c r="O1046"/>
  <c r="O1045"/>
  <c r="O1044"/>
  <c r="O1043"/>
  <c r="O1042"/>
  <c r="O1041"/>
  <c r="O1040"/>
  <c r="O1039"/>
  <c r="O1038"/>
  <c r="O1037"/>
  <c r="O1036"/>
  <c r="O1035"/>
  <c r="O1034"/>
  <c r="O1033"/>
  <c r="O1032"/>
  <c r="O1031"/>
  <c r="O1030"/>
  <c r="O1029"/>
  <c r="O1028"/>
  <c r="O1027"/>
  <c r="O1026"/>
  <c r="O1025"/>
  <c r="O1024"/>
  <c r="O1023"/>
  <c r="O1022"/>
  <c r="O1021"/>
  <c r="O1020"/>
  <c r="O1019"/>
  <c r="O1018"/>
  <c r="O1017"/>
  <c r="O1016"/>
  <c r="O1015"/>
  <c r="O1014"/>
  <c r="O1013"/>
  <c r="O1012"/>
  <c r="O1011"/>
  <c r="O1010"/>
  <c r="O1009"/>
  <c r="O1058" l="1"/>
  <c r="C15" i="27" s="1"/>
  <c r="H15" l="1"/>
  <c r="H20" s="1"/>
  <c r="F6" i="34" s="1"/>
  <c r="F10" s="1"/>
  <c r="F101" s="1"/>
  <c r="F103" s="1"/>
  <c r="H22" i="27" l="1"/>
  <c r="M651" s="1"/>
  <c r="F6" i="6"/>
  <c r="A2"/>
  <c r="F9" l="1"/>
  <c r="F100" l="1"/>
  <c r="F102" s="1"/>
  <c r="D18" i="11" s="1"/>
</calcChain>
</file>

<file path=xl/sharedStrings.xml><?xml version="1.0" encoding="utf-8"?>
<sst xmlns="http://schemas.openxmlformats.org/spreadsheetml/2006/main" count="38895" uniqueCount="1533">
  <si>
    <t>=</t>
  </si>
  <si>
    <t>Total</t>
  </si>
  <si>
    <t>-</t>
  </si>
  <si>
    <t>Cft</t>
  </si>
  <si>
    <t>Cwt</t>
  </si>
  <si>
    <t>Store</t>
  </si>
  <si>
    <t>Sft</t>
  </si>
  <si>
    <t>Rft</t>
  </si>
  <si>
    <t>%Cft</t>
  </si>
  <si>
    <t>%Sft</t>
  </si>
  <si>
    <t>a)</t>
  </si>
  <si>
    <t>b)</t>
  </si>
  <si>
    <t>c)</t>
  </si>
  <si>
    <t>S.No.</t>
  </si>
  <si>
    <t>Quantity</t>
  </si>
  <si>
    <t>P.Sft</t>
  </si>
  <si>
    <t>Ground Floor</t>
  </si>
  <si>
    <t>First Floor</t>
  </si>
  <si>
    <t>Rs:-</t>
  </si>
  <si>
    <t>GROUND FLOOR</t>
  </si>
  <si>
    <t>Schedule Items.</t>
  </si>
  <si>
    <t>(-)</t>
  </si>
  <si>
    <t>(+)</t>
  </si>
  <si>
    <t>FIRST FLOOR</t>
  </si>
  <si>
    <t>SECOND FLOOR</t>
  </si>
  <si>
    <t>G. Total Rs:-</t>
  </si>
  <si>
    <t>Or.</t>
  </si>
  <si>
    <t>F A C E  S H E E T.</t>
  </si>
  <si>
    <t>M I N O R  H E A D:-</t>
  </si>
  <si>
    <t>SERVICE  H E A D:-</t>
  </si>
  <si>
    <t>DEPARTMENT HEAD:-</t>
  </si>
  <si>
    <t>SPECIFICATION.</t>
  </si>
  <si>
    <t xml:space="preserve">                                                          The work will be carried out as per PWD specification through Government approveed contractor.</t>
  </si>
  <si>
    <t>Description of Items</t>
  </si>
  <si>
    <t>Rate</t>
  </si>
  <si>
    <t>Unit</t>
  </si>
  <si>
    <t>Amount</t>
  </si>
  <si>
    <t>Cement concrete brick or stone ballast 1-1/2" to 2" gauge ratio 1:4:8 (S.I.No.14/4-b)</t>
  </si>
  <si>
    <t>Fabrication  of  M.S  reinforcement for cement concrete including cutting, bending, laying in position making joints and fastening including cost of binding wire (also includes removal of rust from bars (a) using of tor hars. (S.i.No.16/18-b)</t>
  </si>
  <si>
    <t>P.Cft</t>
  </si>
  <si>
    <t>Erection and removal of centering for RCC or plain cement concrete works of deodar wood (2nd class for partal wood vertical. (S.I.No.17/19-b-ii)</t>
  </si>
  <si>
    <t>% Cft</t>
  </si>
  <si>
    <t>White glazed tile 1/4" thick dado jointed in white cement and laid over 1:2 cement sand mortar 3/4" thick including finishing.</t>
  </si>
  <si>
    <t>Providing and fixing in position doors windows and ventilators of 1st class deodar wood frames and 1-3/4" thick commercial ply veneer shutter of 1st class deodar skeletion (Hollow) and commercial ply wood (3-ply) on both side in/c: holdfast, hinges, iron tower bolts handles and cleats with cross and one mort ice lock and hook (S.I.no.58/9)(without chokhats)</t>
  </si>
  <si>
    <t>Laying white marble flooring fine dressed in the surface without winding set in lime mortar 1:2 in/c rubbing and polishing of the joints.(b) 1" thick. (S.I.No.42/28-b)(1" thick flooring).</t>
  </si>
  <si>
    <t>P/F G.I. frames / chowkhats of size 7"x2" or 4-1/2" x 3" for door using 20 gauge G.I. sheet in/c: welded hinges and fixing at site with necessary holdfast, filling with cement sand slurry of ratio 1:6 and repairing the jambs. The cost also in/c: all carriage tools and plants used in making and fixing (S.I.No.93/29)</t>
  </si>
  <si>
    <t>P/Rft</t>
  </si>
  <si>
    <t>Primary coat of chalk under distemper. (S.I.No.61/25)</t>
  </si>
  <si>
    <t>R.C.C work including all labour and materials except the cost of steel reinforcement and its labour for bending and binding which will be paid separately. This Rate also include all kinds of forms: lifting shuttering curing rendering and finishing the exposed surface (i/c screening &amp; washing of shingle). R.C. work in roof, slab, beams cols, rafts, lintels and other structural all respect ratio 1:2:4 (90-lbs) cement 2-cft sand 4-cft shingle 1/8" to 1/4" gauge (S.I.No.15/6-a-i)</t>
  </si>
  <si>
    <t>Add extra labour for RCC in 2nd and subsequent story. (S.I.No.16/6-d)</t>
  </si>
  <si>
    <t>Add extra labour for block masonary in first floor. (S.I.No.23/19-a)</t>
  </si>
  <si>
    <t>Cement Plaster (1:4) upto 20' height 3/4" thick. (S.I.No.51/11-c)</t>
  </si>
  <si>
    <t>Excavation in foundation of buildings bridges &amp; other structure in/c: dagbelling dressing refilling around structure with excavated earth watering and ramming lead upto one chain and lift upto 5' (b) in ordinary soil. (S.I.No.4/18-b)</t>
  </si>
  <si>
    <t>Filling watering and ramming earth under floor with surplus earth excavated from out side lead upto one chain and lift upto 5. (S.I.4/21).</t>
  </si>
  <si>
    <t>COMPOUND WALL</t>
  </si>
  <si>
    <t>NAME OF WORK</t>
  </si>
  <si>
    <t>x(</t>
  </si>
  <si>
    <t>+</t>
  </si>
  <si>
    <t>)x</t>
  </si>
  <si>
    <t>x</t>
  </si>
  <si>
    <t>S#</t>
  </si>
  <si>
    <t>"""</t>
  </si>
  <si>
    <t>Slab</t>
  </si>
  <si>
    <t>Ramp</t>
  </si>
  <si>
    <t>Door</t>
  </si>
  <si>
    <t>Total (A)</t>
  </si>
  <si>
    <t>Passage</t>
  </si>
  <si>
    <t>Total (B)</t>
  </si>
  <si>
    <t>)</t>
  </si>
  <si>
    <t>Chajja</t>
  </si>
  <si>
    <t>Window</t>
  </si>
  <si>
    <t>Footing</t>
  </si>
  <si>
    <t>)=</t>
  </si>
  <si>
    <t>Deduction</t>
  </si>
  <si>
    <t>P/L 1" thick c.c. topping 1:2:4 in/c: surface finishing and dividing into panels 2" thick (S.I Nop.16-c/P-46)</t>
  </si>
  <si>
    <t>Internal</t>
  </si>
  <si>
    <t>External</t>
  </si>
  <si>
    <t>Wall</t>
  </si>
  <si>
    <t>Kitchen</t>
  </si>
  <si>
    <t>D-1</t>
  </si>
  <si>
    <t>D-2</t>
  </si>
  <si>
    <t>D-3</t>
  </si>
  <si>
    <t>Main Gate</t>
  </si>
  <si>
    <t>Long Wall</t>
  </si>
  <si>
    <t>Short Wall</t>
  </si>
  <si>
    <t>Rings 3/8 Ø</t>
  </si>
  <si>
    <t>Column</t>
  </si>
  <si>
    <t>Plinth Beam</t>
  </si>
  <si>
    <t>Lbs</t>
  </si>
  <si>
    <t>Vertical Beam</t>
  </si>
  <si>
    <t>Grid (E,F)(1-3)</t>
  </si>
  <si>
    <t>M/Bar 1/2 Ø</t>
  </si>
  <si>
    <t>D/Bar 1/2 Ø</t>
  </si>
  <si>
    <t xml:space="preserve">Ext/Bar 1/2 Ø </t>
  </si>
  <si>
    <t>Top/Ext 1/2 Ø</t>
  </si>
  <si>
    <t>Ext/D bar 1/2 Ø</t>
  </si>
  <si>
    <t>Chairs 1/2 Ø</t>
  </si>
  <si>
    <t>M/Bar 5/8 Ø</t>
  </si>
  <si>
    <t>"" (1,3)(E-F)</t>
  </si>
  <si>
    <t>"" (E,F)(1-3)</t>
  </si>
  <si>
    <t>Grid (2)(D-E)(F-G)</t>
  </si>
  <si>
    <t>Partition Wall of Guard Room</t>
  </si>
  <si>
    <t>Main Gate (Guard Room)</t>
  </si>
  <si>
    <t>Ceiling</t>
  </si>
  <si>
    <t>A (-) B</t>
  </si>
  <si>
    <t>Guard Room Door</t>
  </si>
  <si>
    <t>"" (L3-L12)</t>
  </si>
  <si>
    <t>Stair Case</t>
  </si>
  <si>
    <t>Landing</t>
  </si>
  <si>
    <t>"" (J12-J14)</t>
  </si>
  <si>
    <t>DD-1</t>
  </si>
  <si>
    <t>Waiting Area</t>
  </si>
  <si>
    <t>Toilet Zone</t>
  </si>
  <si>
    <t>Dr. Rest Area</t>
  </si>
  <si>
    <t>Locker Room</t>
  </si>
  <si>
    <t>Corridor Wall</t>
  </si>
  <si>
    <t>Medical Store</t>
  </si>
  <si>
    <t>Pathological Lab</t>
  </si>
  <si>
    <t>Sample Collection Waiting</t>
  </si>
  <si>
    <t>Corridor</t>
  </si>
  <si>
    <t>Dr. Room</t>
  </si>
  <si>
    <t>W-2</t>
  </si>
  <si>
    <t>V-1</t>
  </si>
  <si>
    <t>Column offset</t>
  </si>
  <si>
    <t>Paramedical Staff</t>
  </si>
  <si>
    <t>Beam</t>
  </si>
  <si>
    <t>Lab Store</t>
  </si>
  <si>
    <t>Gents Toilet</t>
  </si>
  <si>
    <t>Ladies Toilet</t>
  </si>
  <si>
    <t>Landing Wall</t>
  </si>
  <si>
    <t xml:space="preserve">1st Flight </t>
  </si>
  <si>
    <t>2nd Fligth</t>
  </si>
  <si>
    <t>Waste</t>
  </si>
  <si>
    <t>Centre Beam</t>
  </si>
  <si>
    <t>""</t>
  </si>
  <si>
    <t>Monitoring Room</t>
  </si>
  <si>
    <t>Cath Lab</t>
  </si>
  <si>
    <t>Anesthesia-1</t>
  </si>
  <si>
    <t>Anesthesia-2</t>
  </si>
  <si>
    <t>Anesthesia-3</t>
  </si>
  <si>
    <t>Technical Room</t>
  </si>
  <si>
    <t>Pantry</t>
  </si>
  <si>
    <t>Nursing</t>
  </si>
  <si>
    <t>Medical Room</t>
  </si>
  <si>
    <t>Peads Ward</t>
  </si>
  <si>
    <t>Lobby</t>
  </si>
  <si>
    <t>Linen Store</t>
  </si>
  <si>
    <t>Nursing Rest Area</t>
  </si>
  <si>
    <t>C.C.U</t>
  </si>
  <si>
    <t>Ramp Lobby</t>
  </si>
  <si>
    <t>Open Terrace</t>
  </si>
  <si>
    <t>Stair Wall</t>
  </si>
  <si>
    <t>Counseling</t>
  </si>
  <si>
    <t xml:space="preserve">Corridor </t>
  </si>
  <si>
    <t>Physician-1</t>
  </si>
  <si>
    <t>Passage-1</t>
  </si>
  <si>
    <t>Physician-2</t>
  </si>
  <si>
    <t xml:space="preserve">Waiting Passage </t>
  </si>
  <si>
    <t>Ladies OPD Waiting</t>
  </si>
  <si>
    <t>Gents OPS Waiting</t>
  </si>
  <si>
    <t>Female ECG Front Pasge</t>
  </si>
  <si>
    <t>""" Side Pasg</t>
  </si>
  <si>
    <t>Female ECG</t>
  </si>
  <si>
    <t>Echo</t>
  </si>
  <si>
    <t>ETT</t>
  </si>
  <si>
    <t>Male ECG</t>
  </si>
  <si>
    <t>Ultra Sound</t>
  </si>
  <si>
    <t>Radiologest</t>
  </si>
  <si>
    <t>Gents X-Ray</t>
  </si>
  <si>
    <t>Ladies X-Ray</t>
  </si>
  <si>
    <t>Pasg Front of L/</t>
  </si>
  <si>
    <t>Pathalogical Lab</t>
  </si>
  <si>
    <t>Pathalogist</t>
  </si>
  <si>
    <t>Senior Dr.-1</t>
  </si>
  <si>
    <t>""" -2</t>
  </si>
  <si>
    <t>pharmacy Store</t>
  </si>
  <si>
    <t>Ramp Front</t>
  </si>
  <si>
    <t>Ramp Inward</t>
  </si>
  <si>
    <t>Sample Collection Frt/Pasg</t>
  </si>
  <si>
    <t>Stair Front</t>
  </si>
  <si>
    <t>""" Back</t>
  </si>
  <si>
    <t>Emergency Lobby</t>
  </si>
  <si>
    <t>""" Ward</t>
  </si>
  <si>
    <t>""" Ent Lobby-2 Pasg</t>
  </si>
  <si>
    <t>""" Ent Lobby-2</t>
  </si>
  <si>
    <t>""" Passage</t>
  </si>
  <si>
    <t>Waiting Area Front of Ramp</t>
  </si>
  <si>
    <t>Two  coats of bituman laid using 34 lbs for % sft over roof &amp; blinded with one cft per % sft. (S.No.13/P-35)</t>
  </si>
  <si>
    <t>REVISED DETAILED WORKING ESTIMATE</t>
  </si>
  <si>
    <t xml:space="preserve">                                                This estimate has been framed in the office of the executive Engineer Building-II (W&amp;S) Department Karachi for the probable expenditure that work will be incurred in the financial year</t>
  </si>
  <si>
    <t xml:space="preserve">CENTRE AT BALDIA TOWN KARACHI. </t>
  </si>
  <si>
    <t>OFFICE OF THE EXECUTIVE ENGINEER BUILDING-II WORKS &amp; SERVICES DEPARTMENT KARACHI.</t>
  </si>
  <si>
    <t>""""</t>
  </si>
  <si>
    <t>D1</t>
  </si>
  <si>
    <t>S U M M A R Y   O F   C O S T.</t>
  </si>
  <si>
    <t>R.M.O</t>
  </si>
  <si>
    <t>Nursing Incharge</t>
  </si>
  <si>
    <t>DD1</t>
  </si>
  <si>
    <t xml:space="preserve"> </t>
  </si>
  <si>
    <t>Corridor-1</t>
  </si>
  <si>
    <t>R.M.D</t>
  </si>
  <si>
    <t>A.M.S Room</t>
  </si>
  <si>
    <t>Conference Room</t>
  </si>
  <si>
    <t>Conference Room Column Offset</t>
  </si>
  <si>
    <t>D.M.S Room</t>
  </si>
  <si>
    <t>M.S Room</t>
  </si>
  <si>
    <t>Pantray</t>
  </si>
  <si>
    <t>Corridor-2</t>
  </si>
  <si>
    <t>Female Ward</t>
  </si>
  <si>
    <t>Corridor-3</t>
  </si>
  <si>
    <t>Corridor-4</t>
  </si>
  <si>
    <t>Male Ward</t>
  </si>
  <si>
    <t>Corridor-5</t>
  </si>
  <si>
    <t>Stair Back</t>
  </si>
  <si>
    <t>General Store</t>
  </si>
  <si>
    <t>Dining Area</t>
  </si>
  <si>
    <t>Store Keeper Room</t>
  </si>
  <si>
    <t>Medicine Store</t>
  </si>
  <si>
    <t>Medicine Lobby</t>
  </si>
  <si>
    <t>""" Lobby</t>
  </si>
  <si>
    <t>Staff Room</t>
  </si>
  <si>
    <t>Account Officer</t>
  </si>
  <si>
    <t>Stair Case  Riser</t>
  </si>
  <si>
    <t>Stair Case Dado</t>
  </si>
  <si>
    <t>Ground Floor to Landing</t>
  </si>
  <si>
    <t>Landing to First Floor</t>
  </si>
  <si>
    <t xml:space="preserve"> Million.</t>
  </si>
  <si>
    <r>
      <t>Amounting to Rs</t>
    </r>
    <r>
      <rPr>
        <b/>
        <sz val="12"/>
        <color theme="1"/>
        <rFont val="Times New Roman"/>
        <family val="1"/>
      </rPr>
      <t xml:space="preserve">:- </t>
    </r>
  </si>
  <si>
    <t>Say</t>
  </si>
  <si>
    <t>Rs.</t>
  </si>
  <si>
    <t>(Million)</t>
  </si>
  <si>
    <t>WORKS &amp; SERVICES DEPARTMENT</t>
  </si>
  <si>
    <t>""" Wall</t>
  </si>
  <si>
    <t>"""" Dressing</t>
  </si>
  <si>
    <t>UPS Room</t>
  </si>
  <si>
    <t>Scrub Room</t>
  </si>
  <si>
    <t>Nursing Room</t>
  </si>
  <si>
    <t>Equipment</t>
  </si>
  <si>
    <t>Recovery</t>
  </si>
  <si>
    <t>""" Corridor</t>
  </si>
  <si>
    <t>CCU</t>
  </si>
  <si>
    <t>Near Ramp</t>
  </si>
  <si>
    <t>Nursing Rest</t>
  </si>
  <si>
    <t>Peads Ward Lobby</t>
  </si>
  <si>
    <t>Stair &amp; Lift lobby</t>
  </si>
  <si>
    <t>Back Stair Lobby</t>
  </si>
  <si>
    <t>Column Offset (Wall/Dado)</t>
  </si>
  <si>
    <t>"""-3</t>
  </si>
  <si>
    <t>Pontary</t>
  </si>
  <si>
    <t>""" Dressing</t>
  </si>
  <si>
    <t>Store Room</t>
  </si>
  <si>
    <t>Recovery Room</t>
  </si>
  <si>
    <t>Grid (G1-H1)</t>
  </si>
  <si>
    <t>F U N D   H E A D:-</t>
  </si>
  <si>
    <t>M A J O R   H E A D-</t>
  </si>
  <si>
    <t>Garrage</t>
  </si>
  <si>
    <t>Compound Wall</t>
  </si>
  <si>
    <t>Physcycian</t>
  </si>
  <si>
    <t>Ladies Waiting</t>
  </si>
  <si>
    <t>Gents Waiting</t>
  </si>
  <si>
    <t>Near """</t>
  </si>
  <si>
    <t>Male E.C.G</t>
  </si>
  <si>
    <t>Radio Logest</t>
  </si>
  <si>
    <t>ETT Room</t>
  </si>
  <si>
    <t>ECHO Room</t>
  </si>
  <si>
    <t>Female ECG Room</t>
  </si>
  <si>
    <t>Back Side Entrence (ENT Emergency Lobby)</t>
  </si>
  <si>
    <t xml:space="preserve">Emergency </t>
  </si>
  <si>
    <t>ENT Lobby</t>
  </si>
  <si>
    <t>Ventilator V-1       Radio Logest Near Bath</t>
  </si>
  <si>
    <t>Sample Collection</t>
  </si>
  <si>
    <t>O.P.D Enterence</t>
  </si>
  <si>
    <t>Main Enterence</t>
  </si>
  <si>
    <t>Emergency Ent &amp; Lobby</t>
  </si>
  <si>
    <t>Gents OPD Waiting</t>
  </si>
  <si>
    <t>Providing &amp; laying Porcelien tiles glazed &amp; polished 2x2x5.16  on floor of wall facing in required colour and pattern in white cement and pigment over base of 1:2 grey Cement mortor 3/4" thick including washing and filling of the joints with salury of white cement and pigment in desired shape with finishing cleaning &amp; cost of Wax polish i/c cutting tiles to proper profile. (R.A)</t>
  </si>
  <si>
    <t>"' (G1-G3)</t>
  </si>
  <si>
    <t>"' (A3-G3)</t>
  </si>
  <si>
    <t>"" (A3-A7)</t>
  </si>
  <si>
    <t>"' (A7-C7)</t>
  </si>
  <si>
    <t>"" (C7-C12)</t>
  </si>
  <si>
    <t>"' (G12-E12)</t>
  </si>
  <si>
    <t>"" (E12-E14)</t>
  </si>
  <si>
    <t>"' (E14-J14)</t>
  </si>
  <si>
    <t>"" (J12-L12)</t>
  </si>
  <si>
    <t>"" (H+3-L3)</t>
  </si>
  <si>
    <t>Plith Protection Sub Grade</t>
  </si>
  <si>
    <t>Under Block Masonary</t>
  </si>
  <si>
    <t>%0Cft</t>
  </si>
  <si>
    <t>Second Floor</t>
  </si>
  <si>
    <t>Total.</t>
  </si>
  <si>
    <t>U.P.S Room</t>
  </si>
  <si>
    <t>""" (W-2)</t>
  </si>
  <si>
    <t xml:space="preserve">Equipment </t>
  </si>
  <si>
    <t>Looking Down</t>
  </si>
  <si>
    <t>Ventilator (V-1, V-2)</t>
  </si>
  <si>
    <t>Anesthesia Bath (V-2)</t>
  </si>
  <si>
    <t>Toilet Zone (V-2)</t>
  </si>
  <si>
    <t>Toilet """ (V-2)</t>
  </si>
  <si>
    <t>""" (V-1)</t>
  </si>
  <si>
    <t>Open Terrace (V-1)</t>
  </si>
  <si>
    <t>Nursing Bath (V-2)</t>
  </si>
  <si>
    <t>Dr &amp; Bath (V-2)</t>
  </si>
  <si>
    <t>AMS Room</t>
  </si>
  <si>
    <t>DMS Room</t>
  </si>
  <si>
    <t>Store Keeper</t>
  </si>
  <si>
    <t>Staff</t>
  </si>
  <si>
    <t>Account</t>
  </si>
  <si>
    <t>(Ventilator) Nursing Bath (V-2)</t>
  </si>
  <si>
    <t>RMO Bath</t>
  </si>
  <si>
    <t>Pantany Bath</t>
  </si>
  <si>
    <t>Female Ward G/Lav</t>
  </si>
  <si>
    <t>Male Ward G/Lav</t>
  </si>
  <si>
    <t>Dr. &amp; Nurse Bath</t>
  </si>
  <si>
    <t>Account Bath</t>
  </si>
  <si>
    <t>M.S Bath</t>
  </si>
  <si>
    <t>D.M.S Bath</t>
  </si>
  <si>
    <t>Sft.</t>
  </si>
  <si>
    <t>Anesthesia</t>
  </si>
  <si>
    <t>New """ Corridor</t>
  </si>
  <si>
    <t>Stair Back &amp; Front Lobby</t>
  </si>
  <si>
    <t>Peads Ward Entrence</t>
  </si>
  <si>
    <t>Medician Store</t>
  </si>
  <si>
    <t>Partition in b/w Open sky</t>
  </si>
  <si>
    <t xml:space="preserve"> =</t>
  </si>
  <si>
    <t>Total Sft</t>
  </si>
  <si>
    <t>Main Entrence</t>
  </si>
  <si>
    <t>Entrence lobby</t>
  </si>
  <si>
    <t>M/Bar 5/8Ø</t>
  </si>
  <si>
    <t>D/Bar 5/8Ø</t>
  </si>
  <si>
    <t>Chair 1/2Ø</t>
  </si>
  <si>
    <t>Rings 3/8Ø</t>
  </si>
  <si>
    <t>Coloumns  5/8Ø</t>
  </si>
  <si>
    <t>Horizontal Beam</t>
  </si>
  <si>
    <t>Bottom Bar 5/8Ø</t>
  </si>
  <si>
    <t>Top/Bar 5/8Ø</t>
  </si>
  <si>
    <t>Grid (A1-A2)(B1-B2)(C1-C2)</t>
  </si>
  <si>
    <t>Super Coloumns</t>
  </si>
  <si>
    <t>C1                       5/8Ø</t>
  </si>
  <si>
    <t>Rings                    3/8Ø</t>
  </si>
  <si>
    <t>Bottom Bar 3/4Ø</t>
  </si>
  <si>
    <t>M/Bar 1/2Ø</t>
  </si>
  <si>
    <t>D/Bar 1/2Ø</t>
  </si>
  <si>
    <t>Extra/M/Bar 1/2Ø</t>
  </si>
  <si>
    <t>Extra/D/Bar 3/8Ø</t>
  </si>
  <si>
    <t>Coloumn C1</t>
  </si>
  <si>
    <t>Grid(A1-C1)(A2-C2)</t>
  </si>
  <si>
    <t>PB</t>
  </si>
  <si>
    <t>Super Coloumn</t>
  </si>
  <si>
    <t>C1</t>
  </si>
  <si>
    <t>Grid (A1-C1)(A2-C2) FB</t>
  </si>
  <si>
    <t>Slab (Horizontal Beam)</t>
  </si>
  <si>
    <t>D</t>
  </si>
  <si>
    <t>W</t>
  </si>
  <si>
    <t>Net Qty (A-B)</t>
  </si>
  <si>
    <t>(A)</t>
  </si>
  <si>
    <t>(B)</t>
  </si>
  <si>
    <t>Total Cwt</t>
  </si>
  <si>
    <t>Coloumns</t>
  </si>
  <si>
    <t>C1                         3/4Ø</t>
  </si>
  <si>
    <t xml:space="preserve">  5/8Ø</t>
  </si>
  <si>
    <t>Extra/Cont/Bar 5/8Ø</t>
  </si>
  <si>
    <t>C1                       3/4Ø</t>
  </si>
  <si>
    <t>""                        5/8Ø</t>
  </si>
  <si>
    <t>Extra/D/Bar 1/2Ø</t>
  </si>
  <si>
    <t>Super Structure  Coloumns</t>
  </si>
  <si>
    <t>Sub Flooring</t>
  </si>
  <si>
    <t>Short Coloumn C1</t>
  </si>
  <si>
    <t>Super Structure  Coloumn</t>
  </si>
  <si>
    <t>M/Bar  5/8Ø</t>
  </si>
  <si>
    <t>Grid (A-B)(1-2-3) PB-2</t>
  </si>
  <si>
    <t>Grid (A1-A3)(B1-B3) PB-1</t>
  </si>
  <si>
    <t>Top/Extra/Bar 1/2Ø</t>
  </si>
  <si>
    <t>Top/D/Bar 1/2Ø</t>
  </si>
  <si>
    <t xml:space="preserve"> Short Coloumn C1</t>
  </si>
  <si>
    <t>Grid(A-B)(1-2-3)</t>
  </si>
  <si>
    <t>Grid (A1-A3)(B1-B2)</t>
  </si>
  <si>
    <t>Slab  Beam</t>
  </si>
  <si>
    <t>Grid (A-B)(1-2-3)</t>
  </si>
  <si>
    <t>Grid (A1-A3)(B1-B3)</t>
  </si>
  <si>
    <t>Grid (A-B)(1-2)</t>
  </si>
  <si>
    <t>Net Qty (A - B)</t>
  </si>
  <si>
    <t>Marble Top</t>
  </si>
  <si>
    <t>Bath Room 1</t>
  </si>
  <si>
    <t>V</t>
  </si>
  <si>
    <t>External Plaster</t>
  </si>
  <si>
    <t xml:space="preserve">Perapet Wall </t>
  </si>
  <si>
    <t>Internal Plaster</t>
  </si>
  <si>
    <t>Plinth Protection</t>
  </si>
  <si>
    <t>Front Ramp</t>
  </si>
  <si>
    <t>Under Foundation</t>
  </si>
  <si>
    <t>Plinth Protection Sub Flooring</t>
  </si>
  <si>
    <t>Garage Floor</t>
  </si>
  <si>
    <t>Internal Side</t>
  </si>
  <si>
    <t>Under Plinth protection</t>
  </si>
  <si>
    <t>Above Plinth</t>
  </si>
  <si>
    <t xml:space="preserve"> Sub Flooring</t>
  </si>
  <si>
    <t>Beams</t>
  </si>
  <si>
    <t xml:space="preserve">Emergency Ward </t>
  </si>
  <si>
    <t>Patio</t>
  </si>
  <si>
    <t xml:space="preserve">Pharmacy Store </t>
  </si>
  <si>
    <t>Peed Ward</t>
  </si>
  <si>
    <t>Nursing Staff rest Room</t>
  </si>
  <si>
    <t>Stairs</t>
  </si>
  <si>
    <t>VIOD(Look Down)</t>
  </si>
  <si>
    <t>Wall Outside</t>
  </si>
  <si>
    <t>Parapit Wall - Inside</t>
  </si>
  <si>
    <t>Projection (Chajja) - 2nd Floor</t>
  </si>
  <si>
    <t>Projection (Chajja) - Gnd &amp; 1st Floor</t>
  </si>
  <si>
    <t>"'</t>
  </si>
  <si>
    <t xml:space="preserve">Total Sft </t>
  </si>
  <si>
    <t>CC Topping</t>
  </si>
  <si>
    <t>Emergency Ent Lobby</t>
  </si>
  <si>
    <t>Linen Store + Medical Store</t>
  </si>
  <si>
    <t>Pathologist</t>
  </si>
  <si>
    <t>Gents + Ladies X-Ray</t>
  </si>
  <si>
    <t>Male ECG + Ultrasound + Radiologist</t>
  </si>
  <si>
    <t>Category V</t>
  </si>
  <si>
    <t>Category IV</t>
  </si>
  <si>
    <t>Category III</t>
  </si>
  <si>
    <t>Ramp &amp; Stair</t>
  </si>
  <si>
    <t>Main Building</t>
  </si>
  <si>
    <t xml:space="preserve">Total </t>
  </si>
  <si>
    <t>Ring 3/8Ø</t>
  </si>
  <si>
    <t>Coloumn</t>
  </si>
  <si>
    <t>Compound Wall B/Side</t>
  </si>
  <si>
    <t>100+4</t>
  </si>
  <si>
    <t>New Back Side</t>
  </si>
  <si>
    <t>Bottom Bar 1/2Ø</t>
  </si>
  <si>
    <t>Top/Bar 1/2Ø</t>
  </si>
  <si>
    <t>ABSTRACT</t>
  </si>
  <si>
    <t>S./#</t>
  </si>
  <si>
    <t>Description of item</t>
  </si>
  <si>
    <t>P.Rft</t>
  </si>
  <si>
    <t>Cement concrete plain including placing compacting finishing and curing complete (including screening and washing of stone aggregate without shuttering ratio (h) 1:3:6. (S.I.No.15/5-h)</t>
  </si>
  <si>
    <t>P.Cwt</t>
  </si>
  <si>
    <t>Providing and laying 1:3:6 cement concrete solid block masonry set in 1:6 cement mortar in ground floor superstructure in/c: raking out joints and curing etc complete. (S.I.No.18/23).</t>
  </si>
  <si>
    <t>Cement Plaster (1:4) upto 20' height 3/4" thick. (S.I.No.51/11-C) .</t>
  </si>
  <si>
    <t>Providing and fixing 3/8" thick marble tiles of approved quality and colour shade size 8" x 4"/6"x4" in dado skirting and facing removal/tucking of existing plaster surface etc over 1/2" thick base of cement mortar 1:3 setting mortar base including filling the joints and washing the tiles with white cement slurry current finishing  cleaning  and  polishing  etc  complete. (ii)  for old work. (S.I.No.48/68-ii).</t>
  </si>
  <si>
    <t>Providing and fixing in position doors windows and ventilators of 1st class deodar wood frames and 1-3/4" thick commercial ply veneer shutter of 1st class deodar skeletion (Hollow) and commercial ply wood (3-ply) on both side in/c: holdfast, hinges, iron tower bolts handles and cleats with cross and one mort ice lock and hook (S.I.no.58/9)(without chokhats).</t>
  </si>
  <si>
    <t>Supply and fixing in position aluminum channel framing for sliding window ventilators of alcop made with 5 mm thick thinned glass glazed (Belgium) and aluminum fly screen in'/c: handles stopper and locking arragement etc complete. (Deluxe model boronze)(S.I.No.107/84-b).</t>
  </si>
  <si>
    <t>Distempering in three coats.(S.I.No.54/24).</t>
  </si>
  <si>
    <t>Painting new surface preparing surface painting doors and window any type (three coats)       (S.I.No.70/5-c-ii).</t>
  </si>
  <si>
    <t>Extra Labour for each story above ground floor for mosaic conglate or tile stone and wooden floor. (S.I)</t>
  </si>
  <si>
    <t>Total Amount</t>
  </si>
  <si>
    <t>Front Side</t>
  </si>
  <si>
    <t>Right Side</t>
  </si>
  <si>
    <t>Left Side</t>
  </si>
  <si>
    <t>Back Side</t>
  </si>
  <si>
    <t>Heavy Type Gate</t>
  </si>
  <si>
    <t>Colony Side Door</t>
  </si>
  <si>
    <t>Colony Main Gate</t>
  </si>
  <si>
    <t>Centre</t>
  </si>
  <si>
    <t>Columns Offside</t>
  </si>
  <si>
    <t>M/Gate Footing</t>
  </si>
  <si>
    <t>D/Bar 5/8 Ø</t>
  </si>
  <si>
    <t>M/Gate Column 5/8 Ø</t>
  </si>
  <si>
    <t>M/Gate Column</t>
  </si>
  <si>
    <t>M/Gate S/S</t>
  </si>
  <si>
    <t>"" Plinth Beam</t>
  </si>
  <si>
    <t>M/Gate Projection Slab</t>
  </si>
  <si>
    <t>Projection Slab</t>
  </si>
  <si>
    <t>Fabrication of mild steel reinforcement for cement concrete including cutting bending, laying in position, making joints and fastenings including cost of binding wire (also includes removal of rust from bars.) (S.I.No.8.b /P-17). (Using Tor Bar)</t>
  </si>
  <si>
    <t>Base M/Bar 5/8 Ø</t>
  </si>
  <si>
    <t>Chairs 5/8 Ø</t>
  </si>
  <si>
    <t>Vertical M/Bar 1/2 Ø</t>
  </si>
  <si>
    <t>""" D/Bar 3/8 Ø</t>
  </si>
  <si>
    <t>Vertical M/Bar 5/8 Ø</t>
  </si>
  <si>
    <t>""" D/Bar 1/2 Ø</t>
  </si>
  <si>
    <t>Bot/Supp Bar 5/8 Ø</t>
  </si>
  <si>
    <t>U/Suppt Bar 1/2 Ø</t>
  </si>
  <si>
    <t>Top/D/Bar 1/2 Ø</t>
  </si>
  <si>
    <t>""" 1/2 Ø</t>
  </si>
  <si>
    <t>R.C.C work including all labour and material except the cost of steel reinforcement and its labour of bending and binding which will be paid separately, this rate also includes all kinds of forms mould: lifting shuttering curring rendering and finishing the exposed surface (including screening and washing of shingle). Ratio (1:2:4) 90 Lbs cement 2 Cft sand 4 Cft, shingle 1/8” to ¼” guage. (S.I.No.6-a/P.17)</t>
  </si>
  <si>
    <t>Base</t>
  </si>
  <si>
    <t>Damp proof course with cement sand ratio (1:2) mixed with dampo (S.I.. No. 69/ P-107)
3/4" thick.</t>
  </si>
  <si>
    <t>Vertical damp proof course of ¾" thick  cement plaster 1:2 with bitumen at (20 lbs per %Sft) (S.I.. No. 70/ P-107)</t>
  </si>
  <si>
    <t>Extra Labour for lifting of steel above first floor for every additional floor (S.I. 29/P-19)</t>
  </si>
  <si>
    <t xml:space="preserve">  </t>
  </si>
  <si>
    <t>Cement concrete brick or stone ballast 1-1/2" to 2" gauge ratio 1:4:8 (S.I.No.14/4-b).</t>
  </si>
  <si>
    <t>P/S Special type heaving iron gate with 2” x 2’ x 3/8” size angle iron &amp; date by date  i/c 11/2" x 11/2" latha on both sides i/c cost of errection of gates etc complete in all respect. (R.A)</t>
  </si>
  <si>
    <t>"" Bath L/Wall</t>
  </si>
  <si>
    <t>"""" S/Wall</t>
  </si>
  <si>
    <t>""" S/Wall</t>
  </si>
  <si>
    <t>R.M.O Room</t>
  </si>
  <si>
    <t>Confrence Room</t>
  </si>
  <si>
    <t>Pontry Room</t>
  </si>
  <si>
    <t>"" Store Room</t>
  </si>
  <si>
    <t>Toilet Zone L/Wall</t>
  </si>
  <si>
    <t>Nursing Counter</t>
  </si>
  <si>
    <t>Store Room L/W</t>
  </si>
  <si>
    <t>Dr. Room L/Wall</t>
  </si>
  <si>
    <t>Pantry L/Wall</t>
  </si>
  <si>
    <t>Dining Room L/Wall</t>
  </si>
  <si>
    <t>Store Keeper/R L/Wall</t>
  </si>
  <si>
    <t>Medicine Store L/Wall</t>
  </si>
  <si>
    <t>Staff Room L/Wall</t>
  </si>
  <si>
    <t>Account Office L/Wall</t>
  </si>
  <si>
    <t>Toilet L/Wall</t>
  </si>
  <si>
    <t>Cft (A)</t>
  </si>
  <si>
    <t>Door D-2</t>
  </si>
  <si>
    <t>Window W-1</t>
  </si>
  <si>
    <t>Ventilator V-1</t>
  </si>
  <si>
    <t>V-2</t>
  </si>
  <si>
    <t>Cft (B)</t>
  </si>
  <si>
    <t xml:space="preserve">Emergency  </t>
  </si>
  <si>
    <t>Dirty Linen</t>
  </si>
  <si>
    <t>G/Lev Long Wall</t>
  </si>
  <si>
    <t>Paramedical Staff Rest Area</t>
  </si>
  <si>
    <t>Stair Case L/Wall</t>
  </si>
  <si>
    <t>Pharmacy Store</t>
  </si>
  <si>
    <t>Senior Dr.</t>
  </si>
  <si>
    <t>Lab Store L/Wall</t>
  </si>
  <si>
    <t>Bathrooms</t>
  </si>
  <si>
    <t>Gents G/Lev</t>
  </si>
  <si>
    <t>Ladies G/Lev</t>
  </si>
  <si>
    <t>Bath  Long Wall</t>
  </si>
  <si>
    <t>Female ECG + ECHO + E.T.T</t>
  </si>
  <si>
    <t>Corridor + Ent Lobby</t>
  </si>
  <si>
    <t>Gents + Ladies O.P.D Waiting</t>
  </si>
  <si>
    <t>Physician</t>
  </si>
  <si>
    <t>Opening</t>
  </si>
  <si>
    <t>W-1</t>
  </si>
  <si>
    <t>MAIN BUILDING</t>
  </si>
  <si>
    <t>U.G.W.T  Base</t>
  </si>
  <si>
    <t>U.G.W.T Wall</t>
  </si>
  <si>
    <t>U.G.W. Tank O/S</t>
  </si>
  <si>
    <t>GARRAGE</t>
  </si>
  <si>
    <t>( PART - B )</t>
  </si>
  <si>
    <t>( PART - C )</t>
  </si>
  <si>
    <t>GENARATOR ROOM</t>
  </si>
  <si>
    <t>( PART - D )</t>
  </si>
  <si>
    <t>K.E.S.C Sub Station</t>
  </si>
  <si>
    <t>( PART - E )</t>
  </si>
  <si>
    <t>KITCHEN BLOCK</t>
  </si>
  <si>
    <t>Convert In Cwt</t>
  </si>
  <si>
    <t>÷</t>
  </si>
  <si>
    <t xml:space="preserve"> (B)</t>
  </si>
  <si>
    <t xml:space="preserve"> (A)</t>
  </si>
  <si>
    <t>( PART - A)</t>
  </si>
  <si>
    <t>Establishment of Cardiac Emergency Centre in Baldia Town, Karachi
( Remaining Balance Work of Main Building in/c Compound Wall, Category-V, Category-IV, Category-III Flats &amp; UG-Tanks)</t>
  </si>
  <si>
    <t>(PART-A) 
MAIN BUILDING</t>
  </si>
  <si>
    <t>Convert Into Cwt</t>
  </si>
  <si>
    <t>( PART -C )</t>
  </si>
  <si>
    <t xml:space="preserve">Internal </t>
  </si>
  <si>
    <t>Slab (Internal)</t>
  </si>
  <si>
    <t>KESC SUB- STATION</t>
  </si>
  <si>
    <t>PART - E</t>
  </si>
  <si>
    <t>PART - F</t>
  </si>
  <si>
    <t>RESIDENTIAL FLATS</t>
  </si>
  <si>
    <t>Cutting Hard Rock such as granite ballast hard lime stone or sand stone etc with chisels and hammers for small foundation. (S.I.No.19/P-5).</t>
  </si>
  <si>
    <t>Laying floors of approved colored glazed tiles 1/4" thick laid in white cement and pigment on a bed of 3/4" thick cement mortar 1:2. (S.I.No.42/25)</t>
  </si>
  <si>
    <t>CATEGORY - V</t>
  </si>
  <si>
    <t>CATEGORY - IV</t>
  </si>
  <si>
    <t>PART - G</t>
  </si>
  <si>
    <t>CATEGORY - III</t>
  </si>
  <si>
    <t>PART - H</t>
  </si>
  <si>
    <t>( PART - I )</t>
  </si>
  <si>
    <t>( PART - J )</t>
  </si>
  <si>
    <t>M/Building Plith Protection</t>
  </si>
  <si>
    <t>PART - I</t>
  </si>
  <si>
    <t>UG Tank</t>
  </si>
  <si>
    <t>Excavation in foundation of building bridges and other structures including dabbling dressing refilling around structure with refilling around structure with excavated earth watering and ramming lead upto 5 ft. (b) In ordinary Soil. (S.I.No.18-b/P-4)</t>
  </si>
  <si>
    <t>Cutting Hard Rock such as granite ballast hard lime stone or sand stone etc with chisels and hammers for small foundation. (S.I.No.19/P-5)</t>
  </si>
  <si>
    <t>Cement concrete brick or stone ballast 1-5” to 2” gauge, (d) Ratio 1:4:8 (S.I # 4(d)/c-4)</t>
  </si>
  <si>
    <t>Lean</t>
  </si>
  <si>
    <t>Bottom Slab</t>
  </si>
  <si>
    <t>Top /Bot M.Bar 5/8 Ø</t>
  </si>
  <si>
    <t>Top/Bot D.Bar 5/8 Ø</t>
  </si>
  <si>
    <t>Chair/Bar 5/8 Ø</t>
  </si>
  <si>
    <t>Retaining Wall</t>
  </si>
  <si>
    <t>Long way M.Bar 5/8 Ø</t>
  </si>
  <si>
    <t>D.Bar 1/2 Ø</t>
  </si>
  <si>
    <t>Short way M.Bar 5/8 Ø</t>
  </si>
  <si>
    <t>Wall Supp/Bar 5/8 Ø</t>
  </si>
  <si>
    <t>"""""5/8 Ø</t>
  </si>
  <si>
    <t>Corner Supp/Bar 5/8 Ø</t>
  </si>
  <si>
    <t>""""" 5/8 Ø</t>
  </si>
  <si>
    <t>Retaining Wall upto Base</t>
  </si>
  <si>
    <t>"""" D.Bar 1/2 Ø</t>
  </si>
  <si>
    <t>""" D.Bar 1/2 Ø</t>
  </si>
  <si>
    <t>U /Bar Longwall 5/8 Ø</t>
  </si>
  <si>
    <t>U /Bar Shortwall 5/8 Ø</t>
  </si>
  <si>
    <t>Top Slab</t>
  </si>
  <si>
    <t>M.Bar 5/8 Ø</t>
  </si>
  <si>
    <t>D.Bar 5/8 Ø</t>
  </si>
  <si>
    <t>Top/D/Bar 5/8 Ø</t>
  </si>
  <si>
    <t>Top/Ext M/Bar 5/8 Ø</t>
  </si>
  <si>
    <t>""" D/Bar 5/8 Ø</t>
  </si>
  <si>
    <t>Chair 5/8 Ø</t>
  </si>
  <si>
    <t>Edge Bar 5/8 Ø</t>
  </si>
  <si>
    <t>Water Stopper to provide water sealing to tanks (6" to 9")(R.A)</t>
  </si>
  <si>
    <t>Damp proof course with cement sand ratio (1:2) mixed with dampo (S.I.. No. 69/ P-107)</t>
  </si>
  <si>
    <t xml:space="preserve">UG Tanks for Residential Block </t>
  </si>
  <si>
    <t>U.G Tank for Main Building</t>
  </si>
  <si>
    <t>U.G. Tank</t>
  </si>
  <si>
    <t xml:space="preserve">Gymn. U.G. Tank </t>
  </si>
  <si>
    <t xml:space="preserve"> U.G.Tank </t>
  </si>
  <si>
    <t xml:space="preserve">U.G. Tank </t>
  </si>
  <si>
    <t xml:space="preserve">U.G Tank for Main Building </t>
  </si>
  <si>
    <t>U.G Tanks for Residential Block</t>
  </si>
  <si>
    <t>Supply and fixing in position aluminum channel framing hinges doors of Alcop made with 5 mm thick tined glass glazed (Belgium) and alpha (Japan) lock in/c: handles stopper etc (b) Deluxe model boronze)(S.I.No.108/83-b)</t>
  </si>
  <si>
    <t>Supply and fixing in position aluminum channel framing for sliding window ventilators of alcop made with 5 mm thick thinned glass glazed (Belgium) and aluminum fly screen in'/c: handles stopper and locking arragement etc complete. (Deluxe model boronze)(S.I.No.108/84-b)</t>
  </si>
  <si>
    <t>Cement concrete brick or stone ballast 1-1/2" to 2" gauge ratio 1:4:8 (S.I.No.15/4-b).</t>
  </si>
  <si>
    <t>R.C.C work including all labour and materials except the cost of steel reinforcement and its labour for bending and binding which will be paid separately. This Rate also include all kinds of forms: lifting shuttering curing rendering and finishing the exposed surface (i/c screening &amp; washing of shingle). R.C. work in roof, slab, beams cols, rafts, lintels and other structural all respect ratio 1:2:4 (90-lbs) cement 2-cft sand 4-cft shingle 1/8" to 1/4" gauge (S.I.No.16/6-a).</t>
  </si>
  <si>
    <t>Cement concrete plain including placing compacting finishing and curing complete (including screening and washing of stone aggregate without shuttering ratio (h) 1:3:6. (S.I.No.16/5-h).</t>
  </si>
  <si>
    <t>Cement Plaster (1:4) upto 12' height 3/4" thick. (S.I.No.51/11-C) .</t>
  </si>
  <si>
    <t>P/L 2" thick c.c. topping 1:2:4 in/c: surface finishing and dividing into panels 2" thick (S.I Nop.16-c/P-46)</t>
  </si>
  <si>
    <t>Cement concrete plain including placing compacting finishing and curing complete (including screening and washing of stone aggregate without shuttering ratio (h) 1:3:6. (S.I.No.16/5-h)</t>
  </si>
  <si>
    <t>Erection and removal of centering for RCC or plain cement concrete works of deodar wood (2nd class for partal wood vertical. (S.I.No.18/19-b-ii).</t>
  </si>
  <si>
    <t>Laying floors of approved colored glazed tiles 1/4" thick laid in white cement and pigment on a bed of 3/4" thick cement mortar 1:2. (S.I.No.43/25)</t>
  </si>
  <si>
    <t>Filling watering and ramming earth under floor with new earth excavated from out side lead upto one chain and lift upto 5.( Extra Lead Upto 30 Miles) (S.I.4/22).</t>
  </si>
  <si>
    <t>Ratio 1:1½:3</t>
  </si>
  <si>
    <t>Ratio 1:2:4</t>
  </si>
  <si>
    <t>F1        M/Bar 5/8Ø</t>
  </si>
  <si>
    <t>Grid (A1-C1)(A2-C2) FB-1</t>
  </si>
  <si>
    <t>(A1-A2)(C1-C2)</t>
  </si>
  <si>
    <t>""""""""    3/4Ø</t>
  </si>
  <si>
    <t>Grid (A1- C1)(A3-C3)</t>
  </si>
  <si>
    <t>Grid (A2 -C2)</t>
  </si>
  <si>
    <t>""                       5/8Ø</t>
  </si>
  <si>
    <t>Grid (A1-C1)(A3-C3)</t>
  </si>
  <si>
    <t>Grid (A1-A2)(C1-C2)</t>
  </si>
  <si>
    <t>Bottom Bar 5/84Ø</t>
  </si>
  <si>
    <t>Top/Extra/M/Bar 1/2Ø</t>
  </si>
  <si>
    <t>Top/Extra/D/Bar 1/2Ø</t>
  </si>
  <si>
    <t>Grid(A1-C1)(A3-C3)</t>
  </si>
  <si>
    <t>Grid (A2-C2)</t>
  </si>
  <si>
    <t>Grid (A1-C1)(A3-C3) FB</t>
  </si>
  <si>
    <t>Grid (A1-2-C2)</t>
  </si>
  <si>
    <t>""""    3/4Ø</t>
  </si>
  <si>
    <t>Grid (B1-B2)</t>
  </si>
  <si>
    <t>Grid (A-C)(1-2-3)</t>
  </si>
  <si>
    <t>Grid (A-B-C) (1-3)</t>
  </si>
  <si>
    <t>Grid (A-C)(1-2-3) PB-2</t>
  </si>
  <si>
    <t>Grid (A-B-C)(1-2)  PB-1</t>
  </si>
  <si>
    <t>Grid (A-B-C)(2-3) PB-2</t>
  </si>
  <si>
    <t>Grid (A-C)(1-3) PB-1</t>
  </si>
  <si>
    <t>Grid (A-C)(2)</t>
  </si>
  <si>
    <t>Grid (A1-A3)(C1-C3) PB-1</t>
  </si>
  <si>
    <t xml:space="preserve">Grid (B1-B3) </t>
  </si>
  <si>
    <t>Grid(A-C)(1-2-3)</t>
  </si>
  <si>
    <t>Grid(A-B-C)(1, 2)</t>
  </si>
  <si>
    <t>Grid(A-B-C)( 2-3)</t>
  </si>
  <si>
    <t>PB-1</t>
  </si>
  <si>
    <t>PB-2</t>
  </si>
  <si>
    <t>Grid (A1-A3)(C1-C3) FB-1</t>
  </si>
  <si>
    <t>Grid (C1-C3) FB-3</t>
  </si>
  <si>
    <t xml:space="preserve">Wall Internal </t>
  </si>
  <si>
    <t>Wall External Plaster</t>
  </si>
  <si>
    <t xml:space="preserve">Ground Floor </t>
  </si>
  <si>
    <t>Making and fixing steel grated door with 1/16" thick sheeting including angle iron frame 2"x2"x3/8" and 3/4" square bars 4" centre to centre with locking arrangement. (S.I.No.91/24)</t>
  </si>
  <si>
    <t>4.0 x 4.0</t>
  </si>
  <si>
    <t>x 0.75</t>
  </si>
  <si>
    <t>100+3</t>
  </si>
  <si>
    <t>PART "B"</t>
  </si>
  <si>
    <t xml:space="preserve">PLUMBING WORKS </t>
  </si>
  <si>
    <t>No.</t>
  </si>
  <si>
    <t>Each</t>
  </si>
  <si>
    <t>Providing and fixing European white glazed earthen ware wash down w.c pan complete with and i/c the cost of white/black plastic seat (Best/Quality) and lid with c.p brass hings &amp; buffers 3 Gallons white glazed earthen ware low level flushing cistern with siphon fitting 1-1/2” dia white porcelain enameled flush bend ¾” dia and making requisite number of holes in walls, plinth &amp; floor for pipe connections and making good in cement concrete 1:2:4 (foreign quality) (P-2/item-5)</t>
  </si>
  <si>
    <t>Providing and fixing 22” x 16” lavatory basin in white glazed earthen ware complete with &amp; including the cost of W.I. or C.I cantilever brackets 6 inches built into wall. Painted white in two coats after a primary coat of red lead paint a pair of ½” chrome plated pillar taps, 1-1/2” dia rubber plug &amp; chrome plated brass chain 1-1/4” dia, malleable iron or C.P. brass traps malleable iron or brass unions and making requisite number of holes in walls, plinth &amp; floor for pipe connections and making good in cement concrete 1:2:4 (Standard Pattern). (SI # 12 Page # 4)</t>
  </si>
  <si>
    <t>Add extra for labor for providing and fixing of earthen ware pedestal white or colored glazed (Standard Pattern) (S.I.No.9/p#3)</t>
  </si>
  <si>
    <t>Providing and fixing 6” x 12” or 6” x 3” C.I floor trap of the approved self cleaning design with a C.I screwed down grating with or without a vent arm complete with and including making requisite number of holes in walls. Plinth and floor for pipe connection &amp; making good in cement concrete 1:2:4 (CSI # 20/P-6)</t>
  </si>
  <si>
    <t>S/Fixing Jet Shower with rod of superior quality single C.P head 1/2" dia (S.I.No.15/P-19)</t>
  </si>
  <si>
    <t>S/F C.P Muslim Shower with Crystal head etc complete (S.I.No.19-b/P-19)</t>
  </si>
  <si>
    <t>Providing and fixing handle valves (china)(S.I.No.5/P-17)</t>
  </si>
  <si>
    <t>S/F bib cock (long Size) and tee cock plastic coated of superior quality for required colour. (13a/p-19)</t>
  </si>
  <si>
    <t>providing / fixing steel sink stainless local make complete with cast iron or wraught iron brackets 6 inches built in wall 1-1/2" CP bubber plug chrome pleed brass chain 1- 1/2" PVC waster pipe and making requsite number of holes in wall and plinth and floor for pipe connection and making good in cement concrete 1:2:4 (c) steel sink stainless sized 33" x 18" local make (standard Pattern).</t>
  </si>
  <si>
    <t>Supplying &amp; fixing swan type piller cock of Superior Quality single c.p. head ½” dia (S.I.No.16(a)/P-19)</t>
  </si>
  <si>
    <t>Providing and fixing in position nyloon connections complete with 1/2" dia, brass Stop Cock with pair of brass nuts and lining joints to nyloon connection (S.No.23/P-6)</t>
  </si>
  <si>
    <t>Concealed c.p fitting, S/F concealed stop cock of superior quality with c.p head ½” dia (P-6/13-a)</t>
  </si>
  <si>
    <t>Providing and fixing 6"x4" gully trap with 4" outlet complete with 4" thick 1:2:4 C.C for bed &amp; 1/2 thick cement plaster (1:3) to the karb, C.I grating 6"x6" &amp; frame 12"x12" (inside) etc complete, Earthen ware Glazed gully trap 6x6"x4"(1-24).</t>
  </si>
  <si>
    <t>Providing chambers 15”x9” (inside dimensions) x 24” deep for house meters with 6” thick C.C 1:3:6 blocks set-on 1:6 cement mortor 6” thick C.C 1:4:8 in foundation ½” thick cement plaster 1:3 to all inside wall surface and to top 1” thick C.C. 1:2:4 flooring complete with hinged cost iron cover and frame 15”x9” (inside) clear opening (Wt:-1Qr) etc, fixied in cement concrete 1:2:4 including curring excavation back filling &amp; desposal of surplus earth etc. complete. (CSI #2/P-20)</t>
  </si>
  <si>
    <t>P/F uPVC Reducer Bush (Pak Arab or Equivalent) Schedule 40 make of approved quality and design of various Sate UPVC Pipe using approved adhesive compound upto required height etc complete that rate also i/c all kind of labour, material, cartage etc as approved by Engineer Incharge. (R.A)</t>
  </si>
  <si>
    <t>PLUMBING WORKS</t>
  </si>
  <si>
    <t>Providing and fixing squatting type white glazed earthenware W.C. pan with front flush inlet and complete with including the cost of flushing cistern with internal fitting and flush pipe with bend and making requisite number of holes in walls plinth &amp; floor for pipe connection &amp; making good in cement concrete 1:2:4 (A) W.C. pan of non less than 23” clear opening between flushing rims and 3 gallons flushing tank with 4” dia earthen ware. (S.I.No.2-a/P-1)</t>
  </si>
  <si>
    <t>P/F U PVC Pipe (Pak Arab or Equlivent) of Sch-40 on surface or cancelled mesonry / cement concrete or R.C.C up to req height footing by lasing solvant (AGM or equilvent) and making good with c.c i/c carring with finishing etc complete that sat also i/c all kind of labour, material, cartage etc as approved by Engineer Incharge. (R.A.A)</t>
  </si>
  <si>
    <t>P/F uPVC Union “Solvent” (Pak Arab or Equivalent) Schedule 40 make of approved quality and design of various Sate UPVC Pipe using approved adhesive compound upto required height etc complete that rate also i/c all kind of labour, material, cartage etc as approved by Engineer Incharge. (R.A)</t>
  </si>
  <si>
    <t>P/F uPVC Socket (Pak Arab or Equivalent) Schedule 40 make of approved quality and design of various Sate UPVC Pipe using approved adhesive compound upto required height etc complete that rate also i/c all kind of labour, material, cartage etc as approved by Engineer Incharge. (R.A)</t>
  </si>
  <si>
    <t>P/F uPVC Tee (Pak Arab or Equivalent) Schedule 40 make of approved quality and design of various Sate UPVC Pipe using approved adhesive compound upto required height etc complete that rate also i/c all kind of labour, material, cartage etc as approved by Engineer Incharge. (R.A)</t>
  </si>
  <si>
    <t>P/F Elbow 90⁰ (Pak Arab or Equlivent) dia of approvedquality and design of variores Sjato UPVC Pipe using approved adhansur comprd upto req height etc complete that rate also i/c all kind of labour, material, cartage etc as approved by Engineer Incharge. (R.A)</t>
  </si>
  <si>
    <t>P/F UPVC Plastic Clip (Pak Arab or equivalent) make of approved quality and design of various size fixed to UPVC pipe using approved adhensive compound upto required height etc complete. This rate also in/c all kind of labour, material, cartage as approved by Engineer Incharge.(R.A)</t>
  </si>
  <si>
    <t>Ramp Side</t>
  </si>
  <si>
    <t>Left Front Side</t>
  </si>
  <si>
    <t>Left Back Side</t>
  </si>
  <si>
    <t>@</t>
  </si>
  <si>
    <t>4" Dia</t>
  </si>
  <si>
    <t>No</t>
  </si>
  <si>
    <t>Construction of man hole or inspection chamber to required dia of circular sewer 3’-6” depth with walls 13.13 in cement mortar 1:3, ½” thick cement plaster c/cl and c/c duly painted etc. (S.I No. 1/P. 39)</t>
  </si>
  <si>
    <t>P/F uPVC Y Tee (Pak Arab or Equivalent) Schedule 40 make of approved quality and design of various Sate UPVC Pipe using approved adhesive compound upto required height etc complete that rate also i/c all kind of labour, material, cartage etc as approved by Engineer Incharge. (R.A)</t>
  </si>
  <si>
    <t xml:space="preserve"> @</t>
  </si>
  <si>
    <t>1" Dia</t>
  </si>
  <si>
    <t>1/2" Dia</t>
  </si>
  <si>
    <t>1"- 1/2" Dia</t>
  </si>
  <si>
    <t>Providing &amp; Fixing uPVC "Cowel" ( Pak Arab or Equavalent) Schedule 40 Make of approved quality and design of various size fixed to uPVC pipe using approved adhensive compound upto required height etc complete. This rate also in/c all king of labour, material, cartage as approved by Engineer in charge.</t>
  </si>
  <si>
    <t xml:space="preserve"> 1/2" Dia </t>
  </si>
  <si>
    <t xml:space="preserve">1" Dia </t>
  </si>
  <si>
    <t xml:space="preserve">Kitchen </t>
  </si>
  <si>
    <t xml:space="preserve"> No.</t>
  </si>
  <si>
    <r>
      <rPr>
        <b/>
        <u/>
        <sz val="11"/>
        <color theme="1"/>
        <rFont val="Times New Roman"/>
        <family val="1"/>
      </rPr>
      <t xml:space="preserve">Main Building
</t>
    </r>
    <r>
      <rPr>
        <sz val="11"/>
        <color theme="1"/>
        <rFont val="Times New Roman"/>
        <family val="1"/>
      </rPr>
      <t>Complete Plumbering Work of Main Building &amp; Kitchen (canteen)</t>
    </r>
  </si>
  <si>
    <t>S/F Fiber glass Tank of approved quality and design and wall thickness as specified i/c cost of nuts bolts and fixing plate farm  of c.c. 1;3;6; and making connection for inlet and outlet  and over floor inlet out let  etc complete(c) 500Gallons; wallthickness 4.5 mm (R.A.)</t>
  </si>
  <si>
    <r>
      <rPr>
        <b/>
        <u/>
        <sz val="11"/>
        <color theme="1"/>
        <rFont val="Times New Roman"/>
        <family val="1"/>
      </rPr>
      <t xml:space="preserve">Residential Flats
</t>
    </r>
    <r>
      <rPr>
        <sz val="11"/>
        <color theme="1"/>
        <rFont val="Times New Roman"/>
        <family val="1"/>
      </rPr>
      <t>Complete Plumbering Work of Residential Flats Category III.</t>
    </r>
  </si>
  <si>
    <r>
      <rPr>
        <b/>
        <u/>
        <sz val="11"/>
        <color theme="1"/>
        <rFont val="Times New Roman"/>
        <family val="1"/>
      </rPr>
      <t xml:space="preserve">Residential Flats
</t>
    </r>
    <r>
      <rPr>
        <sz val="11"/>
        <color theme="1"/>
        <rFont val="Times New Roman"/>
        <family val="1"/>
      </rPr>
      <t>Complete Plumbering Work of Residential Flats Category IV.</t>
    </r>
  </si>
  <si>
    <r>
      <rPr>
        <b/>
        <u/>
        <sz val="11"/>
        <color theme="1"/>
        <rFont val="Times New Roman"/>
        <family val="1"/>
      </rPr>
      <t xml:space="preserve">Residential Flats
</t>
    </r>
    <r>
      <rPr>
        <sz val="11"/>
        <color theme="1"/>
        <rFont val="Times New Roman"/>
        <family val="1"/>
      </rPr>
      <t>Complete Plumbering Work of Residential Flats Category V.</t>
    </r>
  </si>
  <si>
    <t>6" Dia</t>
  </si>
  <si>
    <t xml:space="preserve">6" Dia </t>
  </si>
  <si>
    <t>Providing / fixing steel sink stainless local make complete with cast iron or wraught iron brackets 6 inches built in wall 1-1/2" CP rubber plug chrome pleed brass chain 1- 1/2" PVC waster pipe and making requsite number of holes in wall and plinth and floor for pipe connection and making good in cement concrete 1:2:4 (c) steel sink stainless sized 33" x 18" local make (standard Pattern).</t>
  </si>
  <si>
    <t>Name of Work: Establishment of Cardiac Emergency Centre in Baldia Town, Karachi
( Remaining Balance Work of Main Building in/c Compound Wall, Category-V, Category-IV, Category-III Flats, UG-Tanks, In/c Internal &amp; External W/S &amp; S/F)</t>
  </si>
  <si>
    <t>PART-A MAIN BUILDING</t>
  </si>
  <si>
    <t>PART-B GARRAGE</t>
  </si>
  <si>
    <t>PART-C GENERATOR ROOM</t>
  </si>
  <si>
    <t>PART-D KESC SUB-STATION</t>
  </si>
  <si>
    <t>PART-E KITCHEN</t>
  </si>
  <si>
    <t>PART-F CATEGORY V</t>
  </si>
  <si>
    <t>PART-G CATEGORY IV</t>
  </si>
  <si>
    <t>PART-H CATEGORY III</t>
  </si>
  <si>
    <t>PART-I UG TANK</t>
  </si>
  <si>
    <t>PART-J COMPOUND WALL</t>
  </si>
  <si>
    <t>ok</t>
  </si>
  <si>
    <t>Primary coat of chalk under distemper. (S.I.No.54/23)</t>
  </si>
  <si>
    <t>Painting new surface preparing surface painting doors and window any type (three coats)       (S.I.No.70/5C).</t>
  </si>
  <si>
    <t>Add 10% Above on Item No. 2</t>
  </si>
  <si>
    <t>Less 20% Below on Item No. 10 &amp; 11</t>
  </si>
  <si>
    <t xml:space="preserve">Less 20% Below on Item No.13 </t>
  </si>
  <si>
    <t>Add 10% Above on Item No. 4</t>
  </si>
  <si>
    <t>Less 20% Below on Item No. 13,14  &amp; 15</t>
  </si>
  <si>
    <t>3a</t>
  </si>
  <si>
    <t>3b</t>
  </si>
  <si>
    <t>Add 10% Above on Item No. 1 &amp; 6</t>
  </si>
  <si>
    <t>Less 20% Below on Item No. 8,9,10,11 &amp; 13</t>
  </si>
  <si>
    <t>Less 20% Below on Item No. 9,10,11,12 &amp; 13</t>
  </si>
  <si>
    <t>Add 10% Above on Item No. 1 &amp; 7</t>
  </si>
  <si>
    <t>Less 20% Below on Item No. ,9,10,11,12 &amp; 14</t>
  </si>
  <si>
    <t>Convert Lbs to Cwt</t>
  </si>
  <si>
    <t xml:space="preserve">Add 5.06% Above of Cartage </t>
  </si>
  <si>
    <t xml:space="preserve">Add 6.03% Above of Cartage </t>
  </si>
  <si>
    <t xml:space="preserve">Add 5.88% Above of Cartage </t>
  </si>
  <si>
    <t xml:space="preserve">Add 5.52% Above of Cartage </t>
  </si>
  <si>
    <t xml:space="preserve">Add 3.95% Above of Cartage </t>
  </si>
  <si>
    <t xml:space="preserve">Add 2.70% Above of Cartage </t>
  </si>
  <si>
    <t xml:space="preserve">Add 2.38% Above of Cartage </t>
  </si>
  <si>
    <t>Add 10% Above on Item No. 4 &amp; 11</t>
  </si>
  <si>
    <t xml:space="preserve">Add 3.17% Above of Cartage </t>
  </si>
  <si>
    <t xml:space="preserve">Add 3.20% Above of Cartage </t>
  </si>
  <si>
    <t>d)</t>
  </si>
  <si>
    <t>e)</t>
  </si>
  <si>
    <t>Less 20% Below on Item No. 13,14 &amp;15</t>
  </si>
  <si>
    <t>PART-K PLUMBING WORK</t>
  </si>
  <si>
    <t>ESTABLISHMENT OF CARDIAC EMERGENCY</t>
  </si>
  <si>
    <t xml:space="preserve">Add 4.11% Above of Cartage </t>
  </si>
  <si>
    <t>Add 10% Above on Item No. G-9&amp;12, F-1&amp;6, S-1&amp;7.</t>
  </si>
  <si>
    <t>Distempering in three coats.(S.I.No.54/24)</t>
  </si>
  <si>
    <t>Total Sft (A)</t>
  </si>
  <si>
    <t>WALLS</t>
  </si>
  <si>
    <t>Sft (i)</t>
  </si>
  <si>
    <t>Sft (ii)</t>
  </si>
  <si>
    <t>i (-) ii</t>
  </si>
  <si>
    <t>Net Quantity (A+B)</t>
  </si>
  <si>
    <t>SFT (B)</t>
  </si>
  <si>
    <t>Fabrication  of  M.S  reinforcement for cement concrete including cutting, bending, laying in position making joints and fastening including cost of binding wire (also includes removal of rust from bars (a) using of tor hars. (S.i.No.17/8-b)</t>
  </si>
  <si>
    <t>P/S Special type heaving iron gate with 2” x 2’ x 3/8” size angle iron &amp; date by date  i/c 11/2" x 11/2" latha on both sides i/c cost of errection of gates etc complete in all respect. (S. No. 91/24)</t>
  </si>
  <si>
    <t>Supply and fixing in position aluminum channel framing for sliding window ventilators of alcop made with 5 mm thick thinned glass glazed (Belgium) and aluminum fly screen in'/c: handles stopper and locking arragement etc complete. (Deluxe model boronze)(S.I.No.108/84-b).</t>
  </si>
  <si>
    <t>P/L 2" thick c.c. topping 1:2:4 in/c: surface finishing and dividing into panels 2" thick (S.I Nop.16-c/P-42)</t>
  </si>
  <si>
    <t>9A</t>
  </si>
  <si>
    <t>9B</t>
  </si>
  <si>
    <t>Add 10% Above on Item No. 8</t>
  </si>
  <si>
    <t>Erection and removal of centering for RCC or plain cement concrete works of deodar wood (2nd class for partal wood vertical. (S.I.No.18/19-b-ii)</t>
  </si>
  <si>
    <t>Extra Labour for each story above ground floor for mosaic conglate or tile stone and wooden floor. (S.I 42/18)</t>
  </si>
  <si>
    <t>Cement Plaster (1:4) upto 12' height 3/4" thick. (S.I.No.52/11-C) .</t>
  </si>
  <si>
    <t>Providing and laying 1:3:6 cement concrete solid block masonry set in 1:6 cement mortar in ground floor superstructure in/c: raking out joints and curing etc complete. (S.I.No.19/24).</t>
  </si>
  <si>
    <t>R.C.C work including all labour and materials except the cost of steel reinforcement and its labour for bending and binding which will be paid separately. This Rate also include all kinds of forms: lifting shuttering curing rendering and finishing the exposed surface (i/c screening &amp; washing of shingle). R.C. work in roof, slab, beams cols, rafts, lintels and other structural all respect ratio 1:2:4 (90-lbs) cement 2-cft sand 4-cft shingle 1/8" to 1/4" gauge (S.I.No.16/6-a-i).</t>
  </si>
  <si>
    <t>R.C.C work including all labour and materials except the cost of steel reinforcement and its labour for bending and binding which will be paid separately. This Rate also include all kinds of forms: lifting shuttering curing rendering and finishing the exposed surface (i/c screening &amp; washing of shingle). R.C. work in roof, slab, beams cols, rafts, lintels and other structural all respect ratio 1:2:4 (90-lbs) cement 2-cft sand 4-cft shingle 1/8" to 1/4" gauge (S.I.No.16/6-a-i)</t>
  </si>
  <si>
    <t>Laying white marble flooring fine dressed in the surface without winding set in lime mortar 1:2 in/c rubbing and polishing of the joints. (3/4" thick flooring). (S.I.No.43/28).</t>
  </si>
  <si>
    <t>Providing and fixing 3/8" thick marble tiles of approved quality and colour shade size 8" x 4"/6"x4" in dado skirting and facing removal/tucking of existing plaster surface etc over 1/2" thick base of cement mortar 1:3 setting mortar base including filling the joints and washing the tiles with white cement slurry current finishing  cleaning  and  polishing  etc  complete. (ii)  for old work. (S.I.No.49/68-ii).</t>
  </si>
  <si>
    <t>White glazed tile 1/4" thick dado jointed in white cement and laid over 1:2 cement sand mortar 3/4" thick including finishing. (S.I No. 45/37)</t>
  </si>
  <si>
    <t>Laying white marble flooring fine dressed in the surface without winding set in lime mortar 1:2 in/c rubbing and polishing of the joints.(b) 3/4" thick. (S.I.No.43/28)</t>
  </si>
  <si>
    <t>Painting new surface preparing surface painting doors and window any type (three coats) (S.I.No.70/5-c-ii).</t>
  </si>
  <si>
    <t xml:space="preserve">Establishment of Cardiac Emergency Centre in Baldia Town Karachi. </t>
  </si>
  <si>
    <t>Name Of Building</t>
  </si>
  <si>
    <t>Cost Of Each Unit In RS.</t>
  </si>
  <si>
    <t>No. Of Unit Required</t>
  </si>
  <si>
    <t>Total Cost In RS.</t>
  </si>
  <si>
    <t>Remarks</t>
  </si>
  <si>
    <t>Total Revised PC-1 Cost 325.918 (Millions)</t>
  </si>
  <si>
    <t>A)</t>
  </si>
  <si>
    <t>NON RESIDENTIAL BUILDING</t>
  </si>
  <si>
    <t>Main Building (Cardiac Emergency)</t>
  </si>
  <si>
    <t>RCC Ramp</t>
  </si>
  <si>
    <t>Generator Room</t>
  </si>
  <si>
    <t>Kitchen Block</t>
  </si>
  <si>
    <t>Total - A</t>
  </si>
  <si>
    <t>B)</t>
  </si>
  <si>
    <t>RESIDENTIAL PORTION</t>
  </si>
  <si>
    <t>Category Vth Type Flat</t>
  </si>
  <si>
    <t>Units</t>
  </si>
  <si>
    <t>Category IVth Type Flat</t>
  </si>
  <si>
    <t>Category IIIth Type Flat</t>
  </si>
  <si>
    <t>Total - B</t>
  </si>
  <si>
    <t>C)</t>
  </si>
  <si>
    <t>Add Cost of UG &amp; OH Tank</t>
  </si>
  <si>
    <t>Total - C</t>
  </si>
  <si>
    <t>D)</t>
  </si>
  <si>
    <t>CONST. OF COMPOUND WALL</t>
  </si>
  <si>
    <t>Total - D</t>
  </si>
  <si>
    <t>TOTAL A+B+C+D</t>
  </si>
  <si>
    <t>i</t>
  </si>
  <si>
    <t xml:space="preserve">Add : 15.0% </t>
  </si>
  <si>
    <t>External Development on total and (A+B)</t>
  </si>
  <si>
    <t>ii</t>
  </si>
  <si>
    <t xml:space="preserve">Add : </t>
  </si>
  <si>
    <t>For Consultancy charges Architectura; Drawing with structural Design &amp; drawing Soil testing. (fixed as per)</t>
  </si>
  <si>
    <t>iii</t>
  </si>
  <si>
    <t>Add : 1.0%</t>
  </si>
  <si>
    <t xml:space="preserve">for contigency </t>
  </si>
  <si>
    <t>G. Total</t>
  </si>
  <si>
    <t>(M)</t>
  </si>
  <si>
    <t>Say (Million)</t>
  </si>
  <si>
    <t>Add : 8.045</t>
  </si>
  <si>
    <t xml:space="preserve">Total PC-1 Components taken </t>
  </si>
  <si>
    <t>Already Incured Expenditure</t>
  </si>
  <si>
    <t xml:space="preserve">Remaining </t>
  </si>
  <si>
    <t>SUB ENGINEER.</t>
  </si>
  <si>
    <t>ASSITANT ENGINEER</t>
  </si>
  <si>
    <t>EXECUTIVE ENGINEER</t>
  </si>
  <si>
    <t>BUILDING GADAP TOWN</t>
  </si>
  <si>
    <t>BUILDING -II W&amp;S DEPARTMENT</t>
  </si>
  <si>
    <t>KARACHI.</t>
  </si>
  <si>
    <t xml:space="preserve"> ( BALANCE WORK OF MAIN BUILDING IN/C COMPOUND WALL, CATEGORY-V, CATEGORY-IV, CATEGORY-III FLATS, UG-TANKS, IN/C INTERNAL &amp; EXTERNAL W/S &amp; S/F)</t>
  </si>
  <si>
    <t>ESTABLISHMENT OF CARDIAC EMERGENCY CENTRE IN BALDIA TOWN KARACHI.
(CONSTRUCTION OF RESIDENTIAL FLATS) ( CATEGORY - III )</t>
  </si>
  <si>
    <t xml:space="preserve">Building </t>
  </si>
  <si>
    <t>Grid (A1-Q1)(A9-Q9)</t>
  </si>
  <si>
    <t>Grid (F9-K9)(F10-K10)</t>
  </si>
  <si>
    <t>Grid ( A2-A9 ) (Q2-Q9)</t>
  </si>
  <si>
    <t>Grid ( 2A-2B) (2P-2Q)</t>
  </si>
  <si>
    <t>Grid (B2-B3) (P2-P3)</t>
  </si>
  <si>
    <t>Grid (3B-3C) (3N-3P)</t>
  </si>
  <si>
    <t>Grid (C1-C3) (N1-N3)</t>
  </si>
  <si>
    <t xml:space="preserve">Grid (C1-N1) </t>
  </si>
  <si>
    <t>Grid (9A-9B) (9P-9Q)</t>
  </si>
  <si>
    <t>Grid (9B-9G) (9J-9P)</t>
  </si>
  <si>
    <t>Under Plinth Beam</t>
  </si>
  <si>
    <t>Grid (C3-F3)(K3-N3)</t>
  </si>
  <si>
    <t>Grid ( A4-B4 )( P4-Q4 )</t>
  </si>
  <si>
    <t>Grid ( E4-L4 )</t>
  </si>
  <si>
    <t>Grid ( A5-B5 )</t>
  </si>
  <si>
    <t>Grid ( B6-E6 )( L6-P6 )</t>
  </si>
  <si>
    <t>Grid ( E1-L1 )</t>
  </si>
  <si>
    <t>Grid(A+2 - A+5)(P+2 -P+5)</t>
  </si>
  <si>
    <t>Grid ( E-H-K )( 1-4 )</t>
  </si>
  <si>
    <t>Grid ( D3-D6 )( M3-M6 )</t>
  </si>
  <si>
    <t>Grid ( E-H-L )( 4-7 )</t>
  </si>
  <si>
    <t>Grid ( E7-E8)(L7-L8)</t>
  </si>
  <si>
    <t>Grid (B3-B9)(P3-P9)</t>
  </si>
  <si>
    <t xml:space="preserve">Dinning Room </t>
  </si>
  <si>
    <t>Bathroom</t>
  </si>
  <si>
    <t>Bedroom</t>
  </si>
  <si>
    <t>Drawing Room</t>
  </si>
  <si>
    <t>Dress &amp; Store Room</t>
  </si>
  <si>
    <t>Bedroom 2</t>
  </si>
  <si>
    <t>Lounge</t>
  </si>
  <si>
    <t>Stair Lobby</t>
  </si>
  <si>
    <t>Total Cft</t>
  </si>
  <si>
    <t>Horizontal Way</t>
  </si>
  <si>
    <t>Grid (A2 - B2)(P2 - Q2)</t>
  </si>
  <si>
    <t>Grid (B3 - C3)(N3 - P3)</t>
  </si>
  <si>
    <t>Grid (C1 - N1)</t>
  </si>
  <si>
    <t>Grid (A9 - B9)(P9 - Q9)</t>
  </si>
  <si>
    <t>Grid (B8 - P8)</t>
  </si>
  <si>
    <t>Grid (G10-J10)</t>
  </si>
  <si>
    <t>Vertical Way</t>
  </si>
  <si>
    <t>Grid (A2 - A9)(Q2 - Q9)</t>
  </si>
  <si>
    <t>Grid (B2 - B3)(P2 - P3)</t>
  </si>
  <si>
    <t>Grid (C1 - C3)(N1 - N3)</t>
  </si>
  <si>
    <t>Grid (G9-G10)(J9-J10)</t>
  </si>
  <si>
    <t xml:space="preserve">Total Cft </t>
  </si>
  <si>
    <t>Dinning</t>
  </si>
  <si>
    <t>Footings</t>
  </si>
  <si>
    <t>RF1      (18.70 x 16.40)</t>
  </si>
  <si>
    <r>
      <t xml:space="preserve">    M/B 5/8</t>
    </r>
    <r>
      <rPr>
        <sz val="11"/>
        <color indexed="8"/>
        <rFont val="Times New Roman"/>
        <family val="1"/>
      </rPr>
      <t>Ǿ</t>
    </r>
  </si>
  <si>
    <r>
      <t>D/B 5/8</t>
    </r>
    <r>
      <rPr>
        <sz val="11"/>
        <color indexed="8"/>
        <rFont val="Times New Roman"/>
        <family val="1"/>
      </rPr>
      <t>Ǿ</t>
    </r>
  </si>
  <si>
    <r>
      <t>Chair 5/8</t>
    </r>
    <r>
      <rPr>
        <sz val="11"/>
        <color indexed="8"/>
        <rFont val="Times New Roman"/>
        <family val="1"/>
      </rPr>
      <t>Ǿ</t>
    </r>
  </si>
  <si>
    <r>
      <t>Supp/Bar 5/8</t>
    </r>
    <r>
      <rPr>
        <sz val="11"/>
        <color indexed="8"/>
        <rFont val="Times New Roman"/>
        <family val="1"/>
      </rPr>
      <t>Ǿ</t>
    </r>
  </si>
  <si>
    <t>CF1      (49.10 x 6.00)</t>
  </si>
  <si>
    <t>CF2     (37.33 x 7.00)</t>
  </si>
  <si>
    <r>
      <t xml:space="preserve"> M/B 5/8</t>
    </r>
    <r>
      <rPr>
        <sz val="11"/>
        <color indexed="8"/>
        <rFont val="Times New Roman"/>
        <family val="1"/>
      </rPr>
      <t>Ǿ</t>
    </r>
  </si>
  <si>
    <r>
      <t xml:space="preserve">   D/B 5/8</t>
    </r>
    <r>
      <rPr>
        <sz val="11"/>
        <color indexed="8"/>
        <rFont val="Times New Roman"/>
        <family val="1"/>
      </rPr>
      <t>Ǿ</t>
    </r>
  </si>
  <si>
    <t>CF3      (12.67 x 7.67)</t>
  </si>
  <si>
    <t>CF4         (10.67 x 7.67)</t>
  </si>
  <si>
    <t>CF5         (15.42 x 6.00)</t>
  </si>
  <si>
    <t>F1         (10.00 x 9.00)</t>
  </si>
  <si>
    <t>F2         (9.00 x 8.00)</t>
  </si>
  <si>
    <t>F3         (7.67 x 6.00)</t>
  </si>
  <si>
    <t>Stairs Starter (5-00" - 3'.8")</t>
  </si>
  <si>
    <t>Footing M/Bar</t>
  </si>
  <si>
    <t>1/2Ǿ</t>
  </si>
  <si>
    <t>D/Bar</t>
  </si>
  <si>
    <t xml:space="preserve">Vertical / Bar </t>
  </si>
  <si>
    <t>5/8Ǿ</t>
  </si>
  <si>
    <t>3/8Ǿ</t>
  </si>
  <si>
    <t>Short Coloumns</t>
  </si>
  <si>
    <r>
      <t>C1         M/B 3/4</t>
    </r>
    <r>
      <rPr>
        <sz val="11"/>
        <color indexed="8"/>
        <rFont val="Times New Roman"/>
        <family val="1"/>
      </rPr>
      <t>Ǿ</t>
    </r>
  </si>
  <si>
    <r>
      <t xml:space="preserve">   M/B 5/8</t>
    </r>
    <r>
      <rPr>
        <sz val="11"/>
        <color indexed="8"/>
        <rFont val="Times New Roman"/>
        <family val="1"/>
      </rPr>
      <t>Ǿ</t>
    </r>
  </si>
  <si>
    <r>
      <t xml:space="preserve"> Ring 3/8</t>
    </r>
    <r>
      <rPr>
        <sz val="11"/>
        <color indexed="8"/>
        <rFont val="Times New Roman"/>
        <family val="1"/>
      </rPr>
      <t>Ǿ</t>
    </r>
  </si>
  <si>
    <r>
      <t>C2          M/B 5/8</t>
    </r>
    <r>
      <rPr>
        <sz val="11"/>
        <color indexed="8"/>
        <rFont val="Times New Roman"/>
        <family val="1"/>
      </rPr>
      <t>Ǿ</t>
    </r>
  </si>
  <si>
    <t>PLINTH BEAM</t>
  </si>
  <si>
    <t>Grid (A2-B2)(P2-Q2)(A9-B9)(P9-B9)(PB2)</t>
  </si>
  <si>
    <r>
      <t>Bottom Bar 5/8</t>
    </r>
    <r>
      <rPr>
        <sz val="11"/>
        <color indexed="8"/>
        <rFont val="Times New Roman"/>
        <family val="1"/>
      </rPr>
      <t>Ǿ</t>
    </r>
  </si>
  <si>
    <r>
      <t>Top Bar 5/8</t>
    </r>
    <r>
      <rPr>
        <sz val="11"/>
        <color indexed="8"/>
        <rFont val="Times New Roman"/>
        <family val="1"/>
      </rPr>
      <t>Ǿ</t>
    </r>
  </si>
  <si>
    <r>
      <t>Top /Extra/Cont 5/8</t>
    </r>
    <r>
      <rPr>
        <sz val="11"/>
        <color indexed="8"/>
        <rFont val="Times New Roman"/>
        <family val="1"/>
      </rPr>
      <t>Ǿ</t>
    </r>
  </si>
  <si>
    <t>Grid (B3-F3)(K3-P3)(PB1)(PB2)</t>
  </si>
  <si>
    <t>Grid (C1-N1)(PB2)</t>
  </si>
  <si>
    <r>
      <t>Top /Extra/Bar 5/8</t>
    </r>
    <r>
      <rPr>
        <sz val="11"/>
        <color indexed="8"/>
        <rFont val="Times New Roman"/>
        <family val="1"/>
      </rPr>
      <t>Ǿ</t>
    </r>
  </si>
  <si>
    <t>Grid (A4-B4)(P4-Q4)(A5-B5)(PB5)</t>
  </si>
  <si>
    <t xml:space="preserve">Grid (E4-L4)(E7-L7)(PB2)   </t>
  </si>
  <si>
    <t xml:space="preserve">Grid (B6-E6)(L6-P6)(PB1)(PB2)   </t>
  </si>
  <si>
    <t xml:space="preserve">Grid (B8-P8)(PB1)(PB2)   </t>
  </si>
  <si>
    <t xml:space="preserve">Grid (G10-J10)(PB2)   </t>
  </si>
  <si>
    <r>
      <t>Top /Extra/cONT 5/8</t>
    </r>
    <r>
      <rPr>
        <sz val="11"/>
        <color indexed="8"/>
        <rFont val="Times New Roman"/>
        <family val="1"/>
      </rPr>
      <t>Ǿ</t>
    </r>
  </si>
  <si>
    <t>Grid (A2-A9)(Q1-Q9)(B2-B9)(P2-P9)(PB2)</t>
  </si>
  <si>
    <t xml:space="preserve">      Grid (C1-C2) (N1-N2) (PB1)</t>
  </si>
  <si>
    <t xml:space="preserve">     Grid (F-K) (1-4) (PB1)</t>
  </si>
  <si>
    <t>Grid (H1-H2)  (PB2)</t>
  </si>
  <si>
    <t>Grid (D-M) (3-6) (PB3)</t>
  </si>
  <si>
    <t>Grid (E-L) (4-8) (PB1)(PB3)</t>
  </si>
  <si>
    <t>Grid (G-J) (9-10) (PB2)</t>
  </si>
  <si>
    <t>Super Structure Coloumns</t>
  </si>
  <si>
    <t>C1    M/Bar 3/4Ǿ</t>
  </si>
  <si>
    <t>M/Bar 5/8Ǿ</t>
  </si>
  <si>
    <t>(32+32)</t>
  </si>
  <si>
    <t>C2    M/Bar 5/8Ǿ</t>
  </si>
  <si>
    <t>1st Flight M/Bar</t>
  </si>
  <si>
    <t>M/Bar</t>
  </si>
  <si>
    <t>Landing   M/Bar</t>
  </si>
  <si>
    <t>2nd Flight M/Bar</t>
  </si>
  <si>
    <t>Chair</t>
  </si>
  <si>
    <t xml:space="preserve">Landing Beam </t>
  </si>
  <si>
    <t>Top/Bottom/Bar</t>
  </si>
  <si>
    <t>Ring</t>
  </si>
  <si>
    <t>Horizontal Beam (SLAB)</t>
  </si>
  <si>
    <t>Grid (A-B)(P-Q) (2-4-5-9)</t>
  </si>
  <si>
    <t>Grid (B-F3)(K-P)(3)(FB1)(FB2)</t>
  </si>
  <si>
    <t>Grid (C1-N1)(FB+)</t>
  </si>
  <si>
    <t>Grid (E4-L4) (E7-L7)(FB2)</t>
  </si>
  <si>
    <t>Grid (B6-E6) (L6-P6)(FB2)</t>
  </si>
  <si>
    <t>Grid (B8-P8) (FB4)</t>
  </si>
  <si>
    <t>Grid (A-B-P-Q) (2-9)(FB2)(FB3)</t>
  </si>
  <si>
    <t>Grid (C-N)(1-3) (FB1)</t>
  </si>
  <si>
    <t>Grid (F-K)(1-4)(FB1)</t>
  </si>
  <si>
    <t>Grid (H1-H7) (FB2)(FB3)</t>
  </si>
  <si>
    <t>Grid (D-M)(3-6) (FB3)</t>
  </si>
  <si>
    <t>Grid (E-L)(4-8) (FB3)</t>
  </si>
  <si>
    <t>Grid (G-J)(9-10) (FB2)</t>
  </si>
  <si>
    <t>SLAB: -</t>
  </si>
  <si>
    <t>Grid (A-B) (P-Q)(2-5) (S4)</t>
  </si>
  <si>
    <t>Top/ Extra/Bar</t>
  </si>
  <si>
    <t>Top D/Bar</t>
  </si>
  <si>
    <t>Grid (A-B) (P-Q)(5-9) (S1)</t>
  </si>
  <si>
    <t>Grid (C-F)(K-N) (1-3)(S3)</t>
  </si>
  <si>
    <t>Grid (F-K) (1-4) (S2)</t>
  </si>
  <si>
    <t>Top Ex/Bar</t>
  </si>
  <si>
    <t>Grid (B-D) (M-P) (3-6)(S1)</t>
  </si>
  <si>
    <t>Top Ext/Bar</t>
  </si>
  <si>
    <t>Grid (D-F) (K-M) (3-6)(S5)</t>
  </si>
  <si>
    <t>Grid (E-H-L) (4-7)(S1)</t>
  </si>
  <si>
    <t>Grid (B-E) (6-8)(S2)</t>
  </si>
  <si>
    <t>Grid (E-L) (7-8)(S2)</t>
  </si>
  <si>
    <t>Projection (Chajja)</t>
  </si>
  <si>
    <t>W1   M/Bar</t>
  </si>
  <si>
    <t>W2   M/Bar</t>
  </si>
  <si>
    <t>W3   M/Bar</t>
  </si>
  <si>
    <t>V1    M/Bar</t>
  </si>
  <si>
    <t>Convert in Cwt</t>
  </si>
  <si>
    <t>RF1</t>
  </si>
  <si>
    <t>CF1</t>
  </si>
  <si>
    <t>CF2</t>
  </si>
  <si>
    <t>CF3</t>
  </si>
  <si>
    <t>CF4</t>
  </si>
  <si>
    <t>CF5</t>
  </si>
  <si>
    <t>F1</t>
  </si>
  <si>
    <t>F2</t>
  </si>
  <si>
    <t>F3</t>
  </si>
  <si>
    <t>C2</t>
  </si>
  <si>
    <t>Grid (A-B-P-Q)(2-4-5-9)</t>
  </si>
  <si>
    <t>Grid (B3 - F3)(K3 - P3)</t>
  </si>
  <si>
    <t>Grid (E-L)(4-7)</t>
  </si>
  <si>
    <t>Grid (B6-E6)(L6-P6)</t>
  </si>
  <si>
    <t>Grid (B8-P8)</t>
  </si>
  <si>
    <t>Grid (A-B-P-Q)(2-9)</t>
  </si>
  <si>
    <t>Grid (A+ - P+)(2-5)</t>
  </si>
  <si>
    <t>Grid (C-N)(1 - 3)</t>
  </si>
  <si>
    <t>Grid (F-K) (1-4)</t>
  </si>
  <si>
    <t>Grid (H1-H7)</t>
  </si>
  <si>
    <t>Grid (D-M)(3-6)</t>
  </si>
  <si>
    <t>Grid (E-C)(4-9)</t>
  </si>
  <si>
    <t>Grid (G-J)(9-10)</t>
  </si>
  <si>
    <t>1st Flight</t>
  </si>
  <si>
    <t>Steps</t>
  </si>
  <si>
    <t>1/.2</t>
  </si>
  <si>
    <t>2nd Flight</t>
  </si>
  <si>
    <t>First Floor Slab</t>
  </si>
  <si>
    <t>Grid (A-B)(P-Q)</t>
  </si>
  <si>
    <t>Grid (E4 - L4)(E7-L7)</t>
  </si>
  <si>
    <t>Grid (G10 - J10)</t>
  </si>
  <si>
    <t>Grid (C1 - C2)(N1-N2)</t>
  </si>
  <si>
    <t>Grid (F-K)(1-4)</t>
  </si>
  <si>
    <t>Grid (H1-H2)</t>
  </si>
  <si>
    <t>Grid (D3-D6)(M3-M6)</t>
  </si>
  <si>
    <t>Grid (E4-E9)(L4-L9)</t>
  </si>
  <si>
    <t>Grid (A+)(P+)(2-5)</t>
  </si>
  <si>
    <t>Grid (G9-G10)(J9- J10)</t>
  </si>
  <si>
    <t>Grid (A- B)(P-Q)(2-9)</t>
  </si>
  <si>
    <t>Grid (C-N)(1-3)</t>
  </si>
  <si>
    <t>Grid (B-P)(3-9)</t>
  </si>
  <si>
    <t>Projection (chajja)</t>
  </si>
  <si>
    <t>W1</t>
  </si>
  <si>
    <t>W2</t>
  </si>
  <si>
    <t>W3</t>
  </si>
  <si>
    <t>V1</t>
  </si>
  <si>
    <t>Bed Room 1</t>
  </si>
  <si>
    <t>Bed Room 2</t>
  </si>
  <si>
    <t>Dinning Room</t>
  </si>
  <si>
    <t>Dressing Room</t>
  </si>
  <si>
    <t>Bath-1</t>
  </si>
  <si>
    <t>"""""</t>
  </si>
  <si>
    <t>Bath-2</t>
  </si>
  <si>
    <t>Total(i)</t>
  </si>
  <si>
    <t>D2</t>
  </si>
  <si>
    <t>D3</t>
  </si>
  <si>
    <t>Total(ii)</t>
  </si>
  <si>
    <t>NET QTY (i-ii)</t>
  </si>
  <si>
    <t xml:space="preserve"> 2 No. Flats on Each Floor</t>
  </si>
  <si>
    <t>Total Rft</t>
  </si>
  <si>
    <t>Walls</t>
  </si>
  <si>
    <t>Total (i)</t>
  </si>
  <si>
    <t>Total (ii)</t>
  </si>
  <si>
    <t>Net Qty (i-ii)</t>
  </si>
  <si>
    <t>Marble Flooring</t>
  </si>
  <si>
    <t>Trade</t>
  </si>
  <si>
    <t>Net Qty (A + B)</t>
  </si>
  <si>
    <t>G. Total Sft</t>
  </si>
  <si>
    <t>Skirting</t>
  </si>
  <si>
    <t>Riser</t>
  </si>
  <si>
    <t>Net Qty ( i - ii )</t>
  </si>
  <si>
    <t>Landing Area</t>
  </si>
  <si>
    <t>Net Qty ( A+B )</t>
  </si>
  <si>
    <t>Room 1</t>
  </si>
  <si>
    <t>Room 2</t>
  </si>
  <si>
    <t>Living Room</t>
  </si>
  <si>
    <t>Net Qty (A-B )</t>
  </si>
  <si>
    <t>Total Qty</t>
  </si>
  <si>
    <t>Convert in LBS to Cwt</t>
  </si>
  <si>
    <t>Quantity Same As above Item</t>
  </si>
  <si>
    <t>Second Floor Slab</t>
  </si>
  <si>
    <t>Same as Item 11-B</t>
  </si>
  <si>
    <t>Stair Tower</t>
  </si>
  <si>
    <t>C1    M/Bar</t>
  </si>
  <si>
    <t>3/4Ǿ</t>
  </si>
  <si>
    <t>Tower Beam</t>
  </si>
  <si>
    <t>Long Way</t>
  </si>
  <si>
    <t>TB1   Bot/Bar</t>
  </si>
  <si>
    <t>Top/Bar</t>
  </si>
  <si>
    <t>Short Way</t>
  </si>
  <si>
    <t>TB1  Bot/Bar</t>
  </si>
  <si>
    <t>Stair Tower Slab</t>
  </si>
  <si>
    <t>Over Head Tank-1 Short Column</t>
  </si>
  <si>
    <t xml:space="preserve"> 5/8 Ø</t>
  </si>
  <si>
    <t>Long Column 5/8 Ø</t>
  </si>
  <si>
    <t>Tank Walls</t>
  </si>
  <si>
    <t>U/Supp/Bar 1/2 Ø</t>
  </si>
  <si>
    <t>Tank Slab</t>
  </si>
  <si>
    <t>Roof Slab</t>
  </si>
  <si>
    <t>Short way</t>
  </si>
  <si>
    <t>Over Head Tank-1</t>
  </si>
  <si>
    <t>Quantity Same as above Item</t>
  </si>
  <si>
    <t>Tower Wall</t>
  </si>
  <si>
    <t>Parapet Wall</t>
  </si>
  <si>
    <t>Total Qty (i-ii)</t>
  </si>
  <si>
    <t xml:space="preserve">Total Net Qty </t>
  </si>
  <si>
    <t>1st Step</t>
  </si>
  <si>
    <t>1st /2nd waist</t>
  </si>
  <si>
    <t>Wall Right Side</t>
  </si>
  <si>
    <t>Wall Left Side</t>
  </si>
  <si>
    <t xml:space="preserve"> )</t>
  </si>
  <si>
    <t>Wall Front Side</t>
  </si>
  <si>
    <t>2nd Step</t>
  </si>
  <si>
    <t>3rd Step</t>
  </si>
  <si>
    <t>Outside Plaster:</t>
  </si>
  <si>
    <t>Net Qty (A+B)</t>
  </si>
  <si>
    <t>Distempering in three coats.(S.I.No.54/24-a+b+c).</t>
  </si>
  <si>
    <t>Net Qty (A+B )</t>
  </si>
  <si>
    <t>Total G</t>
  </si>
  <si>
    <t xml:space="preserve">Stair Case </t>
  </si>
  <si>
    <t>Grid (G10-J9)</t>
  </si>
  <si>
    <t>Ground to Landing</t>
  </si>
  <si>
    <t>1st Floor to Landing</t>
  </si>
  <si>
    <t>Landing to 2nd Floor</t>
  </si>
  <si>
    <t>2nd floor to Landing</t>
  </si>
  <si>
    <t>Landing to Roof</t>
  </si>
  <si>
    <t xml:space="preserve">Gallery </t>
  </si>
  <si>
    <t>ESTABLISHMENT OF CARDIAC EMERGENCY CENTRE IN BALDIA TOWN KARACHI.
(CONSTRUCTION OF RESIDENTIAL FLATS) ( CATEGORY - IV )</t>
  </si>
  <si>
    <t>(i)</t>
  </si>
  <si>
    <t>(ii)</t>
  </si>
  <si>
    <t>Grid (A2-A6)</t>
  </si>
  <si>
    <t>Grid (2A-2C)</t>
  </si>
  <si>
    <t>Grid (C2-C3)(K2-K3)</t>
  </si>
  <si>
    <t>Grid (3C-3E)(3H-3K)</t>
  </si>
  <si>
    <t>Grid (E1-E3)(H1-H3)</t>
  </si>
  <si>
    <t>Grid (1E-1H)</t>
  </si>
  <si>
    <t>Grid (6A-6C)(6L-6M)</t>
  </si>
  <si>
    <t>Grid (6B-6D)(6J-6L)</t>
  </si>
  <si>
    <t>Grid (6D-6F)(6G-6J)</t>
  </si>
  <si>
    <t>Building Sub Flooring</t>
  </si>
  <si>
    <t>Bedroom 1</t>
  </si>
  <si>
    <t>Bathh Room</t>
  </si>
  <si>
    <t>Grid (A2 - C2)(J2 - L2)</t>
  </si>
  <si>
    <t>Grid (C3 - E3)(H3 - J3)</t>
  </si>
  <si>
    <t>Grid (E1 - H1)</t>
  </si>
  <si>
    <t>Grid (F3 - G3)(F4 - G4)</t>
  </si>
  <si>
    <t>Grid (A5 - F5)(G5 - L5)</t>
  </si>
  <si>
    <t>Grid (A6 - B6)(H6 - L6)</t>
  </si>
  <si>
    <t>Grid (A7 - B7)(K7 - L7)</t>
  </si>
  <si>
    <t>Grid (A2 - A7)(L2 - L7)</t>
  </si>
  <si>
    <t>Grid (C2 - C5)(J2 - J5)</t>
  </si>
  <si>
    <t>Grid (E1 - E2)(H1 - H2)</t>
  </si>
  <si>
    <t>Grid (F+1 - F+4)</t>
  </si>
  <si>
    <t>Grid (F+) ( G+)</t>
  </si>
  <si>
    <t>Grid (B-D-F-G-I-K)(5-7)</t>
  </si>
  <si>
    <t>Building</t>
  </si>
  <si>
    <r>
      <t>F1    M/B 5/8</t>
    </r>
    <r>
      <rPr>
        <sz val="11"/>
        <color indexed="8"/>
        <rFont val="Times New Roman"/>
        <family val="1"/>
      </rPr>
      <t>Ǿ</t>
    </r>
  </si>
  <si>
    <r>
      <t xml:space="preserve"> ""     D/B 5/8</t>
    </r>
    <r>
      <rPr>
        <sz val="11"/>
        <color indexed="8"/>
        <rFont val="Times New Roman"/>
        <family val="1"/>
      </rPr>
      <t>Ǿ</t>
    </r>
  </si>
  <si>
    <r>
      <t>F2    M/B 5/8</t>
    </r>
    <r>
      <rPr>
        <sz val="11"/>
        <color indexed="8"/>
        <rFont val="Times New Roman"/>
        <family val="1"/>
      </rPr>
      <t>Ǿ</t>
    </r>
  </si>
  <si>
    <r>
      <t>F3   M/B 5/8</t>
    </r>
    <r>
      <rPr>
        <sz val="11"/>
        <color indexed="8"/>
        <rFont val="Times New Roman"/>
        <family val="1"/>
      </rPr>
      <t>Ǿ</t>
    </r>
  </si>
  <si>
    <t>CF1      (35.50 x 6.00)</t>
  </si>
  <si>
    <t>CF2      (12.00 x 6.50)</t>
  </si>
  <si>
    <r>
      <t xml:space="preserve"> D/B 5/8</t>
    </r>
    <r>
      <rPr>
        <sz val="11"/>
        <color indexed="8"/>
        <rFont val="Times New Roman"/>
        <family val="1"/>
      </rPr>
      <t>Ǿ</t>
    </r>
  </si>
  <si>
    <t>CF3      (14.50 x 7.00)</t>
  </si>
  <si>
    <t>CF4      (23.50 x 6.00)</t>
  </si>
  <si>
    <t>RF1      (25.00 x 18.00)</t>
  </si>
  <si>
    <r>
      <t>Chair 1/2</t>
    </r>
    <r>
      <rPr>
        <sz val="11"/>
        <color indexed="8"/>
        <rFont val="Times New Roman"/>
        <family val="1"/>
      </rPr>
      <t>Ǿ</t>
    </r>
  </si>
  <si>
    <r>
      <t xml:space="preserve">   M/B 3/4</t>
    </r>
    <r>
      <rPr>
        <sz val="11"/>
        <color indexed="8"/>
        <rFont val="Times New Roman"/>
        <family val="1"/>
      </rPr>
      <t>Ǿ</t>
    </r>
  </si>
  <si>
    <t>(31+31)</t>
  </si>
  <si>
    <t>Grid (A2-C2)(J1-L1)</t>
  </si>
  <si>
    <t>Grid (C3-E3)(H3-J3)</t>
  </si>
  <si>
    <t>Grid (E1-H1)</t>
  </si>
  <si>
    <t>Grid (F3-G3)(F4-G4)</t>
  </si>
  <si>
    <t>Grid (A5-F5)(G5-L5)</t>
  </si>
  <si>
    <t>Grid (A6-B6)(K6-L6)</t>
  </si>
  <si>
    <t>Grid (A7-B7)(K7-L7)</t>
  </si>
  <si>
    <t>Grid (A1-A7)(L1-L7)</t>
  </si>
  <si>
    <t>Grid (A2-C2)(J2-C2) (B3)</t>
  </si>
  <si>
    <t>Grid (C3-E3)(H3-J3) (B3)</t>
  </si>
  <si>
    <t>Grid (E3-H3) (B4)</t>
  </si>
  <si>
    <t>Grid (F+ ) (B2)</t>
  </si>
  <si>
    <t>Grid (A5-F2) (G5- L5)(B4)</t>
  </si>
  <si>
    <t>Grid (A6-B6)(K6-L6) (B1)</t>
  </si>
  <si>
    <t>Grid (B7-D7)(J7-K7) (B3)</t>
  </si>
  <si>
    <t>Grid (A8-B8)(K8-L8) (B1)</t>
  </si>
  <si>
    <t>Grid (D8-F8)(G8-I8) (B3)</t>
  </si>
  <si>
    <t>Grid (A2-A8)(L2-L8) (B3)</t>
  </si>
  <si>
    <t>Grid (B-D-I-K)(5-7) (B4)</t>
  </si>
  <si>
    <t>Grid (F4-F8)(G4-G8) (B4)</t>
  </si>
  <si>
    <t>Grid (A-C) (2-5) (J-L)</t>
  </si>
  <si>
    <t>Top Ent/Bar</t>
  </si>
  <si>
    <t>Grid (C-E) (H-J) (3-5)</t>
  </si>
  <si>
    <t>Grid (E-H) (1-3)</t>
  </si>
  <si>
    <t>Grid (F-G) (H-J) (3-4)</t>
  </si>
  <si>
    <t>Grid (A-B) (H-C) (5-8)</t>
  </si>
  <si>
    <t>Grid (B-F) (G-K) (5-8)</t>
  </si>
  <si>
    <t>W4   M/Bar</t>
  </si>
  <si>
    <t>V1   M/Bar</t>
  </si>
  <si>
    <t>CWT</t>
  </si>
  <si>
    <t>Ground Floor Slab</t>
  </si>
  <si>
    <t>Grid (E3 - H3)</t>
  </si>
  <si>
    <t>Grid (B7 - D7)(I2 - K7)</t>
  </si>
  <si>
    <t>Grid (D8-F8)(H8-I8)</t>
  </si>
  <si>
    <t>Grid (A2 - A8)(L2 - L8)</t>
  </si>
  <si>
    <t>Grid (C2 - C5)(J2-J5)</t>
  </si>
  <si>
    <t>Grid (E1-E2)(H1-H2)</t>
  </si>
  <si>
    <t>Grid (F-G)(3-4)</t>
  </si>
  <si>
    <t>Grid (B5-B8)(K5 - K8)</t>
  </si>
  <si>
    <t>Grid (D-I)(5-8)</t>
  </si>
  <si>
    <t>Grid (F4-F8)(G4-G8)</t>
  </si>
  <si>
    <t>Grid (A- C)(J-L)(2-5)</t>
  </si>
  <si>
    <t>Grid (C-F)(G-J)(3-5)</t>
  </si>
  <si>
    <t>Grid (E-H)(1-2)</t>
  </si>
  <si>
    <t>Grid (F+)</t>
  </si>
  <si>
    <t>Grid (A-F)(G-L)(5-8)</t>
  </si>
  <si>
    <t>Gallery</t>
  </si>
  <si>
    <t>1/2-</t>
  </si>
  <si>
    <t>W4</t>
  </si>
  <si>
    <t>""  "</t>
  </si>
  <si>
    <t>Bath -1</t>
  </si>
  <si>
    <t>Bath - 2</t>
  </si>
  <si>
    <t xml:space="preserve">G. Total </t>
  </si>
  <si>
    <t xml:space="preserve">Bath -1 </t>
  </si>
  <si>
    <t>Bath -2</t>
  </si>
  <si>
    <t xml:space="preserve">Galery </t>
  </si>
  <si>
    <t>Landng</t>
  </si>
  <si>
    <t>Bath Room 2</t>
  </si>
  <si>
    <t>Guard Room Footing</t>
  </si>
  <si>
    <t>"" Short Column</t>
  </si>
  <si>
    <t>Long Column</t>
  </si>
  <si>
    <t>Slab Beam</t>
  </si>
  <si>
    <t>Net Qty (i-ii )</t>
  </si>
  <si>
    <t>Grid (A2-A6)(M2-M6)</t>
  </si>
  <si>
    <t>Grid (2A-2C) (2k-2M)</t>
  </si>
  <si>
    <t>Grid (A- C)(K-M)(2-6)</t>
  </si>
  <si>
    <t>Grid (C-K)(2-6)</t>
  </si>
  <si>
    <t>ESTABLISHMENT OF CARDIAC EMERGENCY CENTRE IN BALDIA TOWN KARACHI.
(CONSTRUCTION OF RESIDENTIAL FLATS) ( CATEGORY - V )</t>
  </si>
  <si>
    <t>Under Plinth Protection</t>
  </si>
  <si>
    <t>Grid (A1-K1)</t>
  </si>
  <si>
    <t>Grid (A-K)(1-5)</t>
  </si>
  <si>
    <t>Under Floor</t>
  </si>
  <si>
    <t>W.C</t>
  </si>
  <si>
    <t>Bath Room</t>
  </si>
  <si>
    <t xml:space="preserve">Above Plinth </t>
  </si>
  <si>
    <t>Grid (A1 - B1)(J1 - K1)</t>
  </si>
  <si>
    <t>Grid (B2+ - D2+)(G2+ - J2+)</t>
  </si>
  <si>
    <t>Grid (D1 - G1)</t>
  </si>
  <si>
    <t>Grid (D2+ - G2+)</t>
  </si>
  <si>
    <t>Grid (A3 - K3)</t>
  </si>
  <si>
    <t>Grid (A5 - C5)(H5 - K5)</t>
  </si>
  <si>
    <t>Grid (C4-E4)(F4-H4)</t>
  </si>
  <si>
    <t>Grid (E5-F5)</t>
  </si>
  <si>
    <t>Grid (B-J)(1-3)</t>
  </si>
  <si>
    <t>Grid (D-G)(1-3)</t>
  </si>
  <si>
    <t>Grid (E++)</t>
  </si>
  <si>
    <t>Grid (C-E-F-H)(3-5)</t>
  </si>
  <si>
    <t xml:space="preserve">CF1     </t>
  </si>
  <si>
    <r>
      <t>Chair 3/8</t>
    </r>
    <r>
      <rPr>
        <sz val="11"/>
        <color indexed="8"/>
        <rFont val="Times New Roman"/>
        <family val="1"/>
      </rPr>
      <t>Ǿ</t>
    </r>
  </si>
  <si>
    <t xml:space="preserve">CF3     </t>
  </si>
  <si>
    <r>
      <t xml:space="preserve">     M/B 5/8</t>
    </r>
    <r>
      <rPr>
        <sz val="11"/>
        <color indexed="8"/>
        <rFont val="Times New Roman"/>
        <family val="1"/>
      </rPr>
      <t>Ǿ</t>
    </r>
  </si>
  <si>
    <r>
      <t xml:space="preserve">    D/B 5/8</t>
    </r>
    <r>
      <rPr>
        <sz val="11"/>
        <color indexed="8"/>
        <rFont val="Times New Roman"/>
        <family val="1"/>
      </rPr>
      <t>Ǿ</t>
    </r>
  </si>
  <si>
    <r>
      <t>C1       M/B 5/8</t>
    </r>
    <r>
      <rPr>
        <sz val="11"/>
        <color indexed="8"/>
        <rFont val="Times New Roman"/>
        <family val="1"/>
      </rPr>
      <t>Ǿ</t>
    </r>
  </si>
  <si>
    <r>
      <t>C1       M/B 3/4</t>
    </r>
    <r>
      <rPr>
        <sz val="11"/>
        <color indexed="8"/>
        <rFont val="Times New Roman"/>
        <family val="1"/>
      </rPr>
      <t>Ǿ</t>
    </r>
  </si>
  <si>
    <t>Grid (A2-B2)(J2-K2)(PB1)</t>
  </si>
  <si>
    <r>
      <t>Top/Extra/Cont 5/8</t>
    </r>
    <r>
      <rPr>
        <sz val="11"/>
        <color indexed="8"/>
        <rFont val="Times New Roman"/>
        <family val="1"/>
      </rPr>
      <t>Ǿ</t>
    </r>
  </si>
  <si>
    <t>Grid (E3-F3)(PB1)</t>
  </si>
  <si>
    <t>Grid (E5-F5)(PB1)</t>
  </si>
  <si>
    <t>Grid (B2+ - D2+)(G2-J2)(PB2)</t>
  </si>
  <si>
    <t>Grid (D1-G1)(D2+ - G2+)(PB2)</t>
  </si>
  <si>
    <t>Grid (A3-E3)(F3-K3)(PB2)</t>
  </si>
  <si>
    <t>Grid (A5-C5)(H5-K5)(PB2)</t>
  </si>
  <si>
    <t>Grid (C4-E4)(F4-H4)(PB2)</t>
  </si>
  <si>
    <t>Grid (A2-A5)(K2-K5)(PB2)</t>
  </si>
  <si>
    <t>Grid (B-J)(1-3)(PB2)</t>
  </si>
  <si>
    <t>Grid (D-G)(1-3)(PB3)</t>
  </si>
  <si>
    <t>Grid (C-E-F-H)(3-5)(PB3)</t>
  </si>
  <si>
    <t>(25+25)</t>
  </si>
  <si>
    <t>Grid (A1-B1)(J1-K1) (FB1)</t>
  </si>
  <si>
    <t>Grid (B2+ - D2+)(G2+-J2+) (FB2)</t>
  </si>
  <si>
    <t>Grid (D1-G1) (FB2)</t>
  </si>
  <si>
    <t>Grid (D2+ -G2+) (FB2)</t>
  </si>
  <si>
    <t>Grid (A3-C3)(H3-K3) (FB2)</t>
  </si>
  <si>
    <t>Grid (C3-E3)(F3-H3) (FB3)</t>
  </si>
  <si>
    <t>Grid (E3-F3) (FB5)</t>
  </si>
  <si>
    <t>Grid (A5-C5)(H5-K5) (FB2)</t>
  </si>
  <si>
    <t>Grid (C4-E4)(F4-H4) (FB3)</t>
  </si>
  <si>
    <t>Grid (E5-F5) (FB1)</t>
  </si>
  <si>
    <t>Grid (A-K) (1-3) (FB2)</t>
  </si>
  <si>
    <t>Grid (A-K) (3-5) (FB3)</t>
  </si>
  <si>
    <t>Grid (B-J)(1-3) (FB2)</t>
  </si>
  <si>
    <t>Grid (D-G)(1-3) (FB4)</t>
  </si>
  <si>
    <t>Grid (E+1) (FB1)</t>
  </si>
  <si>
    <t>Grid (C-E-F-A) (3-5) (FB4)</t>
  </si>
  <si>
    <t>Grid (A-B) (J-K) (1-3)(S3)</t>
  </si>
  <si>
    <t>Grid (B-D) (G-J) (2+ - 3)(S2)</t>
  </si>
  <si>
    <t>Grid (D-G) (1-3)(S3)</t>
  </si>
  <si>
    <t>Grid (A-C) (H-K) (3-9)(S1)</t>
  </si>
  <si>
    <t>Grid (C-E) (F-H) (3-5)</t>
  </si>
  <si>
    <t>W1    M/Bar</t>
  </si>
  <si>
    <t>W2    M/Bar</t>
  </si>
  <si>
    <t>W3    M/Bar</t>
  </si>
  <si>
    <t>V1     M/Bar</t>
  </si>
  <si>
    <t>Grid (A2 - B2)(J2 - K2)</t>
  </si>
  <si>
    <t>Grid (D1-G1)</t>
  </si>
  <si>
    <t>Grid (A3-K3)</t>
  </si>
  <si>
    <t>Grid (A5 - C5)(H5-K5)</t>
  </si>
  <si>
    <t>Grid (C40E4)(F4-H4)</t>
  </si>
  <si>
    <t>Grid (A1-A5)(K1-K5)</t>
  </si>
  <si>
    <t>Grid (B-J)(2-3)</t>
  </si>
  <si>
    <t>Grid (E+1)</t>
  </si>
  <si>
    <t>Grid (A- K)(1-5)</t>
  </si>
  <si>
    <t>Toilet WC</t>
  </si>
  <si>
    <t>Tiolet</t>
  </si>
  <si>
    <t>Total(B)</t>
  </si>
  <si>
    <t>Laying floors of approved colored glazed tiles 1/4" thick laid in white cement and pigment on a bed of 3/4" thick cement mortar 1:2. (S.I.No.42/25)Glazad Tile Floor</t>
  </si>
  <si>
    <t>Quantity Same as Above Item</t>
  </si>
  <si>
    <t>Laying white marble flooring fine dressed in the surface without winding set in lime mortar 1:2 in/c rubbing and polishing of the joints.(b) 3/4" thick. (S.I.No.42/28-b).</t>
  </si>
  <si>
    <t xml:space="preserve">C-1 M/Bar </t>
  </si>
  <si>
    <t>Grid (A2-A5)(K2-K5)</t>
  </si>
  <si>
    <t>Grid (A2-B2)(J2-K2)</t>
  </si>
  <si>
    <t>Grid (B2-B2+)(J2-J2+)</t>
  </si>
  <si>
    <t>Grid (B2-D2+)(G2-J2+)</t>
  </si>
  <si>
    <t>Grid (D2-D2+)(G2-G2+)</t>
  </si>
  <si>
    <t>Grid (A5-C5)(H5-K5)</t>
  </si>
  <si>
    <t>Grid (C4-C5)(H4-H5)</t>
  </si>
  <si>
    <t>Grid (E4-E5)(F4-F5)</t>
  </si>
  <si>
    <t>Landing Area &amp; Tower Wall</t>
  </si>
  <si>
    <t>Cement Plaster (1:4) upto 12' height 3/4" thick. (S.I.No.51/11-c)</t>
  </si>
  <si>
    <t>Out Side Plaster</t>
  </si>
  <si>
    <t>Parapet Wall (internal Plaster)</t>
  </si>
  <si>
    <t xml:space="preserve"> x</t>
  </si>
  <si>
    <t>CHART No.1</t>
  </si>
  <si>
    <t>RATE ANALYSIS FOR HILL SAND FROM SUPER HIGHWAY</t>
  </si>
  <si>
    <t>M</t>
  </si>
  <si>
    <t>F</t>
  </si>
  <si>
    <t>From Quarry to Super Highway</t>
  </si>
  <si>
    <t>From Super Highway 35.00 to Sohrab Goth</t>
  </si>
  <si>
    <t>From Sohrab Goth to Board Office</t>
  </si>
  <si>
    <t>From Board Office to Habib Bank</t>
  </si>
  <si>
    <t>From Habib Bank to Site of Work</t>
  </si>
  <si>
    <t>6 Mile (-)</t>
  </si>
  <si>
    <t>Rate for 1st 6 Miles</t>
  </si>
  <si>
    <t>Remaining 67.0 Mile @ Rs: 32/56 P.Mile.</t>
  </si>
  <si>
    <t>CHART No.2</t>
  </si>
  <si>
    <t>RATE ANALYSIS FOR CRUSH/STONE METAL FROM HUB CRUSHER PLANT</t>
  </si>
  <si>
    <t>From Quarry to Hub River Road</t>
  </si>
  <si>
    <t>From Hub River to Shershah Chowk</t>
  </si>
  <si>
    <t>From Shershah Chowk to GCT Collage</t>
  </si>
  <si>
    <t>GCT Collage to Attock Pump</t>
  </si>
  <si>
    <t>Attock Pump to Site of Work</t>
  </si>
  <si>
    <t>Remaining 30 Mile @ Rs: 32/56 P.Mile.</t>
  </si>
  <si>
    <t>CHART No.3</t>
  </si>
  <si>
    <t>RATE ANALYSIS FOR CEMENT FROM LUCKY CEMENT FACTORY</t>
  </si>
  <si>
    <t>From Factory to Tool Plaza</t>
  </si>
  <si>
    <t xml:space="preserve">From Tool Plaza to Sohrab Goth </t>
  </si>
  <si>
    <t>From Sohrab Goth to Site of Work</t>
  </si>
  <si>
    <t>2 Mile (-)</t>
  </si>
  <si>
    <t>Rate for 1st 2 Miles</t>
  </si>
  <si>
    <t>P.Bag</t>
  </si>
  <si>
    <t>Remaining 57 Mile @ Rs: 0.60 P.Mile.</t>
  </si>
  <si>
    <t>CHART No.4</t>
  </si>
  <si>
    <t>RATE ANALYSIS FOR STEEL FROM S.I.T.E AREA, KARACHI.</t>
  </si>
  <si>
    <t xml:space="preserve">From Steel Mill to Habib Bank Chowk </t>
  </si>
  <si>
    <t>From Habib Bank Chowk to SherShah</t>
  </si>
  <si>
    <t>From Shershah to Site of Work</t>
  </si>
  <si>
    <t>Remaining 10.0 Mile @ Rs: 32/56 P.Mile.</t>
  </si>
  <si>
    <t>CARTAGE OF MATERIAL</t>
  </si>
  <si>
    <t xml:space="preserve">  NAME OF WORK: Establishment of Cardiac Emergency Centre in Baldia Town, Karachi.</t>
  </si>
  <si>
    <t xml:space="preserve"> Garrage</t>
  </si>
  <si>
    <t>S.No</t>
  </si>
  <si>
    <t>QUANTITY</t>
  </si>
  <si>
    <t>STONE METAL</t>
  </si>
  <si>
    <t>HILL SAND</t>
  </si>
  <si>
    <t>CRUSH</t>
  </si>
  <si>
    <t>CEMENT</t>
  </si>
  <si>
    <t>STEEL</t>
  </si>
  <si>
    <t>R.C.C 1:1½:3</t>
  </si>
  <si>
    <t>R.C.C 1:2:4</t>
  </si>
  <si>
    <t>C.C Plain 1:3:6</t>
  </si>
  <si>
    <t>C.C 1:4:8</t>
  </si>
  <si>
    <t>Fabrication</t>
  </si>
  <si>
    <t xml:space="preserve"> -</t>
  </si>
  <si>
    <t>C.C. Block Masonary</t>
  </si>
  <si>
    <t>Cement Plaster ½" thick</t>
  </si>
  <si>
    <t>Cement Plaster 3/8" thick</t>
  </si>
  <si>
    <t>Laying Marble 1" thick</t>
  </si>
  <si>
    <t>Marble Skirting 3/8 thick</t>
  </si>
  <si>
    <t>Glazed tile Skirting</t>
  </si>
  <si>
    <t>Glazed tile 6" x 6" x ½"</t>
  </si>
  <si>
    <t>C.C Topping 2" Thick</t>
  </si>
  <si>
    <t xml:space="preserve">Total Ratio Quantity </t>
  </si>
  <si>
    <t xml:space="preserve">Total @ Rs: </t>
  </si>
  <si>
    <t>P.%Cft</t>
  </si>
  <si>
    <t>P.% Cft</t>
  </si>
  <si>
    <t>Rs:</t>
  </si>
  <si>
    <t xml:space="preserve"> P.Cwt</t>
  </si>
  <si>
    <t xml:space="preserve"> K.E.S.C Sub Station</t>
  </si>
  <si>
    <t>UG Tank Main Building &amp; Residential Flats</t>
  </si>
  <si>
    <t xml:space="preserve"> Category V Ground Floor</t>
  </si>
  <si>
    <t xml:space="preserve"> Category V First Floor</t>
  </si>
  <si>
    <t xml:space="preserve"> Category V Second Floor</t>
  </si>
  <si>
    <t xml:space="preserve"> Category IV Ground Floor</t>
  </si>
  <si>
    <t xml:space="preserve"> Category IV First Floor</t>
  </si>
  <si>
    <t xml:space="preserve"> Category IV Second Floor</t>
  </si>
  <si>
    <t xml:space="preserve"> Category III Ground Floor</t>
  </si>
  <si>
    <t xml:space="preserve"> Category III First Floor</t>
  </si>
  <si>
    <t xml:space="preserve"> Category III Second Floor</t>
  </si>
  <si>
    <t>Pantary</t>
  </si>
  <si>
    <t>R.C.C 1 : 2 : 4</t>
  </si>
  <si>
    <t>R.C.C 1 : 1½ : 3</t>
  </si>
  <si>
    <t>a</t>
  </si>
  <si>
    <t>b</t>
  </si>
  <si>
    <t>PART - J</t>
  </si>
  <si>
    <t>Quantity Same as Above Item No. 3a +3b</t>
  </si>
  <si>
    <t>Quantity Same As Above Item No.</t>
  </si>
  <si>
    <t>RCC Ratio 1 : 1½ : 3</t>
  </si>
  <si>
    <t>RCC Ratio 1 : 2 : 4</t>
  </si>
  <si>
    <t>FINANCIAL REVIEW</t>
  </si>
  <si>
    <t>RATE ANALYSIS FOR NEW EARTH FROM S.I.T.E AREA, KARACHI.</t>
  </si>
  <si>
    <t>Remaining 25 Mile @ Rs: 32/56 P.Mile.</t>
  </si>
  <si>
    <t>Rate Analysis</t>
  </si>
  <si>
    <t>KARACHI</t>
  </si>
  <si>
    <t>Sub-Engineer</t>
  </si>
  <si>
    <t>SUB- ENGINEER</t>
  </si>
  <si>
    <t>ASSISTANT ENGINEER</t>
  </si>
  <si>
    <t>Quantity Same As Above Item</t>
  </si>
  <si>
    <t xml:space="preserve">Quantity Same as Above Item </t>
  </si>
  <si>
    <t xml:space="preserve">Add 5.27% Above of Cartage </t>
  </si>
  <si>
    <t xml:space="preserve">Add 6% Above of Cartage </t>
  </si>
  <si>
    <t xml:space="preserve">Add 6.33% Above of Cartage </t>
  </si>
  <si>
    <t xml:space="preserve">Add 5.02% Above of Cartage </t>
  </si>
  <si>
    <t xml:space="preserve">Add 3.47% Above of Cartage </t>
  </si>
  <si>
    <t>Yellow Marked Measurement collected in 15th RA</t>
  </si>
  <si>
    <t>Millions for Escalation as per Seprate Sheet attached</t>
  </si>
  <si>
    <t>Providing and Install MS Railing of best quality using 1-½ dia MS pipe (12Swg) handrail with ½" x ½" MS Bar for vertical support 3" x 1-½" Ms Box Section including Powder Coating, all hardwires, wastage clamps, embended in concrete fixing etc.</t>
  </si>
  <si>
    <t>Preparing the surface and painting with weather coat i/c rubbing the surface with rubbing brick / sand paper filling the voids with chalk/ plaster of paris and then painting with weather coat of approved make (S.I. No.38A+B/P-56) (2Coats)</t>
  </si>
  <si>
    <t>Preparing the surface and painting with plastic emulsion paint of approved make I/c rubbing the surface with sand paper, filling the voids with chalk and plaster of Paris and then painting complete (S.I No. 40A-B)  2 coats).</t>
  </si>
  <si>
    <t xml:space="preserve">Add 15% Above of Cartage </t>
  </si>
  <si>
    <t>Less 20% Below on Item No. 7 &amp; 8</t>
  </si>
  <si>
    <t>External Side</t>
  </si>
  <si>
    <t>White Washing in 3 Coats (SI. No 26 (b) /P.54)</t>
  </si>
  <si>
    <t>Total A</t>
  </si>
  <si>
    <t>Total Qty is (A+B)</t>
  </si>
  <si>
    <t>Preparing the surface and painting with plastic emulsion paint of approved make I/c rubbing the surface with sand paper, filling the voids with chalk and plaster of Paris and then painting complete (S.I No. 40A-B)  (2 coats).</t>
  </si>
  <si>
    <t>Preparing the surface and painting with weather coat i/c rubbing the surface with rubbing brick / sand paper filling the voids with chalk/ plaster of paris and then painting with weather coat of approved make (S.I. No. 38A-B/P-56)(2 Coats)</t>
  </si>
  <si>
    <t>Less 20% Below on Item No.12</t>
  </si>
  <si>
    <t>Add 10% Above on Item No. 3</t>
  </si>
  <si>
    <t>Total Qty is (i+ii)</t>
  </si>
  <si>
    <t xml:space="preserve">Less 20% Below on Item No. G-12,13,14,15,&amp;17 F-8,9,10,11 &amp; 13, S- 9,10,11,12 &amp; 14 </t>
  </si>
  <si>
    <t>Total Net Qty (i+ii)</t>
  </si>
  <si>
    <t>G.Total Qty</t>
  </si>
  <si>
    <t>Add 10% Above on Item No. G-7&amp;10, F-1 &amp; 6, S-1 &amp; 7.</t>
  </si>
  <si>
    <t>Less 20% Below on Item No. G-12,13,14,15 &amp; 17, F-8,9,10,11 &amp; 13, S-9,10,11,12 &amp; 14.</t>
  </si>
  <si>
    <t>External Side (Building)</t>
  </si>
  <si>
    <t>External Side Building</t>
  </si>
  <si>
    <t>SCHEDULE "B"</t>
  </si>
  <si>
    <t>Estimate Correction</t>
  </si>
  <si>
    <t>Start Estimate Correction</t>
  </si>
  <si>
    <t>CONDITIONS.</t>
  </si>
  <si>
    <t>1/-</t>
  </si>
  <si>
    <t>Any typographical errors in the Schedule "B" are subject to correction</t>
  </si>
  <si>
    <t xml:space="preserve">with the reference in the Schedule of Rates. </t>
  </si>
  <si>
    <t>2/-</t>
  </si>
  <si>
    <t>Arbirtation Clause stands deleted from the Agreement.</t>
  </si>
  <si>
    <t>3/-</t>
  </si>
  <si>
    <t>100% will graded crushed Bajri shall be used in Items of RCC 1:2:4.</t>
  </si>
  <si>
    <t>4/-</t>
  </si>
  <si>
    <t>Cement concrete blocks shall be machine made.</t>
  </si>
  <si>
    <t>5/-</t>
  </si>
  <si>
    <t xml:space="preserve">Water shall be arranged by the contractor at site of work with out any </t>
  </si>
  <si>
    <t>extra payment.</t>
  </si>
  <si>
    <t>6/-</t>
  </si>
  <si>
    <t xml:space="preserve">No premium shall be paid on Non schedule items </t>
  </si>
  <si>
    <t>7/-</t>
  </si>
  <si>
    <t xml:space="preserve">No cartage of any item of material either supplied by the department of </t>
  </si>
  <si>
    <t>arrange by the contractor shall be paid</t>
  </si>
  <si>
    <t>8/-</t>
  </si>
  <si>
    <t>Contractor has to bring all samples of materials and hand over to the Engineer</t>
  </si>
  <si>
    <t>Incharge free of cost.</t>
  </si>
  <si>
    <t>9/-</t>
  </si>
  <si>
    <t>All RCC /CC cast in situ shall be mechanically vibrated.</t>
  </si>
  <si>
    <t>CONTRACTOR.</t>
  </si>
  <si>
    <t>ASSISTANT ENGINEER.
BUILDINGS GADAP TOWN 
KARACHI.</t>
  </si>
  <si>
    <r>
      <t xml:space="preserve">EXECUTIVE ENGINEER.
</t>
    </r>
    <r>
      <rPr>
        <b/>
        <i/>
        <sz val="10"/>
        <color theme="1"/>
        <rFont val="Calibri"/>
        <family val="2"/>
        <scheme val="minor"/>
      </rPr>
      <t>BUILDINGS-II (W&amp;S) DEPARTMENT
KARACHI.</t>
    </r>
  </si>
  <si>
    <t>Name of Work:-          Establishment of Cardiac Emergency Centre in Baldia Town, Karachi
                                     ( Remaining Balance Work of Main Building in/c Compound Wall, Category-V,
                                     Category-IV, Category-III Flats, UG-Tanks, In/c Internal &amp; External W/S &amp; S/F)</t>
  </si>
  <si>
    <t>_____% Above / Below on Item No.12</t>
  </si>
  <si>
    <t>_____% Above / Below on Item No. 7 &amp; 8</t>
  </si>
  <si>
    <t>Total Part 'A' Main Building</t>
  </si>
  <si>
    <t>Total Part 'B' Garrage</t>
  </si>
  <si>
    <t>_____% Above / Below on Item No. 3 &amp; 11.</t>
  </si>
  <si>
    <t>Total Part 'C' Generator Room</t>
  </si>
  <si>
    <t>_____% Above / Below on Item No. 7</t>
  </si>
  <si>
    <t>____% Above / Below on Item No. 7</t>
  </si>
  <si>
    <t>Total Part 'D' KESC Sub-Station</t>
  </si>
  <si>
    <t>8A</t>
  </si>
  <si>
    <t>8 B</t>
  </si>
  <si>
    <t>_____% Above / Below on Item No. 7.</t>
  </si>
  <si>
    <t>_____% Above / Below on Item No. 12,13,14 &amp; 15.</t>
  </si>
  <si>
    <t>Total Part 'F'  R/Flats Cat: V Grounf Floor.</t>
  </si>
  <si>
    <t>2a</t>
  </si>
  <si>
    <t>2b</t>
  </si>
  <si>
    <t>Total Cat: V First Floor.</t>
  </si>
  <si>
    <t>Providing and Install MS Railing of best quality using 1-½ dia MS pipe (12Swg) handrail with ½" x ½" MS Bar for vertical support 3" x 1-½" Ms Box Section including Powder Coating, all hardwires, wastage clamps, embended in concrete fixing etc.(Non Schedule Item)</t>
  </si>
  <si>
    <t xml:space="preserve">______% Above /  Below on Item No. G-12,13,14,15,16&amp;17- F-8,9,10,11,12 &amp; 13- S- 9,10,11,12.13 &amp; 14 </t>
  </si>
  <si>
    <t>G</t>
  </si>
  <si>
    <t>f</t>
  </si>
  <si>
    <t>S</t>
  </si>
  <si>
    <t>10% +</t>
  </si>
  <si>
    <t>Total Part G (Cat: IV) F/Floor.</t>
  </si>
  <si>
    <r>
      <t>Providing and Install MS Railing of best quality using 1-½ dia MS pipe (12Swg) handrail with ½" x ½" MS Bar for vertical support 3" x 1-½" Ms Box Section including Powder Coating, all hardwires, wastage clamps, embended in concrete fixing etc.</t>
    </r>
    <r>
      <rPr>
        <b/>
        <sz val="11"/>
        <color theme="1"/>
        <rFont val="Times New Roman"/>
        <family val="1"/>
      </rPr>
      <t>(Non-Schedule Item)</t>
    </r>
  </si>
  <si>
    <t>Total Part G (Cat: IV) Second Floor Schedule Items</t>
  </si>
  <si>
    <t>Total (Cat: IV)  G+F+2nd Floor Schedule Items.</t>
  </si>
  <si>
    <t>_____% Above /  Below on Item No. G-12,13,14,15,16&amp;17- F-8,9,10,11,12&amp;13- S-9,10,11,12,13&amp;14.</t>
  </si>
  <si>
    <t>Add: Non Schedule Item.</t>
  </si>
  <si>
    <t>Total (Cat: V)  G+F+2nd Floor Schedule Items.</t>
  </si>
  <si>
    <t>_____% Above /  Below on Item No. G-9&amp;12- F-1&amp;6-S-1&amp;7.</t>
  </si>
  <si>
    <t xml:space="preserve">______% Above /  Below on Item No. G-7&amp;10 - F-1&amp;6 - S-1&amp;7. </t>
  </si>
  <si>
    <t xml:space="preserve">G.Total Part F (Cat: V Flats   </t>
  </si>
  <si>
    <t xml:space="preserve">G.Total Part G (Cat: IV Flats)   </t>
  </si>
  <si>
    <t>Total Part F (Cat: V) Second Floor Schedule Items</t>
  </si>
  <si>
    <t>Toal Cat-III F/Floor.</t>
  </si>
  <si>
    <t>Toal Cat-III G/Floor.</t>
  </si>
  <si>
    <t>Total Cat: III Second Floor.</t>
  </si>
  <si>
    <t>Total (Cat: III Flats)  G+F+2nd Floor Schedule Items.</t>
  </si>
  <si>
    <t>_____% Above /  Below on Item No. ,9,10,11,12 &amp; 14</t>
  </si>
  <si>
    <t>G.Total Part H Cat: III Flats</t>
  </si>
  <si>
    <t>Water Stopper to provide water sealing to tanks (6" to 9")(S.I.No.2/P-56(P-H).</t>
  </si>
  <si>
    <t>____% Above / Below on Item No. 4 &amp; 11.</t>
  </si>
  <si>
    <t>____% Above / Below on Item No. 6.</t>
  </si>
  <si>
    <t>Total Part I,  U G.Tank.</t>
  </si>
  <si>
    <t>______% Above / Below on Item No. 4 &amp; 11.</t>
  </si>
  <si>
    <t>Total Part-J Compound Wall.</t>
  </si>
  <si>
    <t>PART "B"  GARRAGE.</t>
  </si>
  <si>
    <t>PART "A"  MAIN BUILDING.</t>
  </si>
  <si>
    <t>PART "C"  GENERATOR ROOM.</t>
  </si>
  <si>
    <t>PART "D"  KESE SUB-STATION.</t>
  </si>
  <si>
    <t>PART "E"  KITCHEN BLOCK.</t>
  </si>
  <si>
    <t>PART "F"  CAT: V FLATS.</t>
  </si>
  <si>
    <t>PART "G"  CAT: IV FLATS.</t>
  </si>
  <si>
    <t>PART "H"  CAT: IIIRD FLATS.</t>
  </si>
  <si>
    <t>PART "I"  UNDER GROUND TANK.</t>
  </si>
  <si>
    <t>PART "J"  COMPOUND WALL.</t>
  </si>
  <si>
    <t>GRAND TOTAL</t>
  </si>
  <si>
    <t>GENERAL ABSTRACT</t>
  </si>
  <si>
    <t>G.Total Part 'E' Kitchen Block.</t>
  </si>
  <si>
    <t>Total Part G (Cat: IV) Ground Floor.</t>
  </si>
  <si>
    <t>CONDITIONS ON NEXT PAGE</t>
  </si>
  <si>
    <t>;LSKDGHJ</t>
  </si>
  <si>
    <t>LASKIDHGA</t>
  </si>
  <si>
    <t>SALGHASLKGH</t>
  </si>
  <si>
    <t>SLKHG'SA</t>
  </si>
  <si>
    <t>SA'LKGHA</t>
  </si>
  <si>
    <t>SALD'KGHAS</t>
  </si>
  <si>
    <t>ALKJHG</t>
  </si>
  <si>
    <t>;ALHGFAS'DL</t>
  </si>
  <si>
    <t>AS'LKDHJGF</t>
  </si>
  <si>
    <t>A'KGHJA</t>
  </si>
  <si>
    <t>ALKSHFGAS;KF</t>
  </si>
  <si>
    <t>AS;KFG;Askf</t>
  </si>
  <si>
    <t>_____% Above / Below on Item No. 1 &amp;7</t>
  </si>
  <si>
    <t>_____% Above / Below on Item No. 1 &amp; 7</t>
  </si>
</sst>
</file>

<file path=xl/styles.xml><?xml version="1.0" encoding="utf-8"?>
<styleSheet xmlns="http://schemas.openxmlformats.org/spreadsheetml/2006/main">
  <numFmts count="12">
    <numFmt numFmtId="41" formatCode="_(* #,##0_);_(* \(#,##0\);_(* &quot;-&quot;_);_(@_)"/>
    <numFmt numFmtId="43" formatCode="_(* #,##0.00_);_(* \(#,##0.00\);_(* &quot;-&quot;??_);_(@_)"/>
    <numFmt numFmtId="164" formatCode="_(* #,##0_);_(* \(#,##0\);_(* &quot;-&quot;??_);_(@_)"/>
    <numFmt numFmtId="165" formatCode="0.000"/>
    <numFmt numFmtId="166" formatCode="0.0"/>
    <numFmt numFmtId="167" formatCode="_(* #,##0.000_);_(* \(#,##0.000\);_(* &quot;-&quot;??_);_(@_)"/>
    <numFmt numFmtId="168" formatCode="_(* #,##0.00_);_(* \(#,##0.00\);_(* &quot;-&quot;_);_(@_)"/>
    <numFmt numFmtId="169" formatCode="&quot;Rs.&quot;#,##0.00"/>
    <numFmt numFmtId="170" formatCode="_(* #,##0.0_);_(* \(#,##0.0\);_(* &quot;-&quot;??_);_(@_)"/>
    <numFmt numFmtId="171" formatCode="#,##0.000"/>
    <numFmt numFmtId="172" formatCode="_(&quot;Rs.&quot;* #,##0.00_);_(&quot;Rs.&quot;* \(#,##0.00\);_(&quot;Rs.&quot;* &quot;-&quot;_);_(@_)"/>
    <numFmt numFmtId="173" formatCode="0.0%"/>
  </numFmts>
  <fonts count="69">
    <font>
      <sz val="11"/>
      <color theme="1"/>
      <name val="Calibri"/>
      <family val="2"/>
      <scheme val="minor"/>
    </font>
    <font>
      <b/>
      <sz val="12"/>
      <color theme="1"/>
      <name val="Times New Roman"/>
      <family val="1"/>
    </font>
    <font>
      <sz val="11"/>
      <color theme="1"/>
      <name val="Calibri"/>
      <family val="2"/>
      <scheme val="minor"/>
    </font>
    <font>
      <sz val="10"/>
      <name val="Arial"/>
      <family val="2"/>
    </font>
    <font>
      <u/>
      <sz val="12"/>
      <name val="Book Antiqua"/>
      <family val="1"/>
    </font>
    <font>
      <sz val="12"/>
      <color indexed="8"/>
      <name val="Times New Roman"/>
      <family val="1"/>
    </font>
    <font>
      <sz val="12"/>
      <name val="Book Antiqua"/>
      <family val="1"/>
    </font>
    <font>
      <sz val="12"/>
      <color theme="1"/>
      <name val="Times New Roman"/>
      <family val="1"/>
    </font>
    <font>
      <u/>
      <sz val="12"/>
      <color theme="1"/>
      <name val="Times New Roman"/>
      <family val="1"/>
    </font>
    <font>
      <b/>
      <u/>
      <sz val="12"/>
      <name val="Book Antiqua"/>
      <family val="1"/>
    </font>
    <font>
      <b/>
      <sz val="12"/>
      <name val="Book Antiqua"/>
      <family val="1"/>
    </font>
    <font>
      <b/>
      <u/>
      <sz val="12"/>
      <color theme="1"/>
      <name val="Times New Roman"/>
      <family val="1"/>
    </font>
    <font>
      <sz val="11"/>
      <color theme="1"/>
      <name val="Times New Roman"/>
      <family val="1"/>
    </font>
    <font>
      <sz val="10"/>
      <color theme="1"/>
      <name val="Times New Roman"/>
      <family val="1"/>
    </font>
    <font>
      <b/>
      <sz val="11"/>
      <color theme="1"/>
      <name val="Times New Roman"/>
      <family val="1"/>
    </font>
    <font>
      <b/>
      <sz val="10"/>
      <color theme="1"/>
      <name val="Times New Roman"/>
      <family val="1"/>
    </font>
    <font>
      <sz val="11"/>
      <color indexed="8"/>
      <name val="Times New Roman"/>
      <family val="1"/>
    </font>
    <font>
      <u/>
      <sz val="10"/>
      <name val="Arial"/>
      <family val="2"/>
    </font>
    <font>
      <b/>
      <sz val="18"/>
      <color theme="1"/>
      <name val="Times New Roman"/>
      <family val="1"/>
    </font>
    <font>
      <b/>
      <sz val="18"/>
      <color theme="0"/>
      <name val="Times New Roman"/>
      <family val="1"/>
    </font>
    <font>
      <b/>
      <sz val="12"/>
      <color indexed="8"/>
      <name val="Book Antiqua"/>
      <family val="1"/>
    </font>
    <font>
      <b/>
      <u/>
      <sz val="16"/>
      <name val="Book Antiqua"/>
      <family val="1"/>
    </font>
    <font>
      <b/>
      <u/>
      <sz val="11"/>
      <color theme="1"/>
      <name val="Times New Roman"/>
      <family val="1"/>
    </font>
    <font>
      <sz val="12"/>
      <color theme="1"/>
      <name val="Calibri"/>
      <family val="2"/>
      <scheme val="minor"/>
    </font>
    <font>
      <b/>
      <sz val="11"/>
      <color theme="1"/>
      <name val="Calibri"/>
      <family val="2"/>
      <scheme val="minor"/>
    </font>
    <font>
      <u/>
      <sz val="11"/>
      <color theme="1"/>
      <name val="Times New Roman"/>
      <family val="1"/>
    </font>
    <font>
      <sz val="11"/>
      <color rgb="FFFF0000"/>
      <name val="Times New Roman"/>
      <family val="1"/>
    </font>
    <font>
      <sz val="11"/>
      <color rgb="FF000000"/>
      <name val="Times New Roman"/>
      <family val="1"/>
    </font>
    <font>
      <b/>
      <u/>
      <sz val="10"/>
      <color theme="1"/>
      <name val="Times New Roman"/>
      <family val="1"/>
    </font>
    <font>
      <b/>
      <sz val="12"/>
      <color theme="1"/>
      <name val="Calibri"/>
      <family val="2"/>
      <scheme val="minor"/>
    </font>
    <font>
      <b/>
      <u/>
      <sz val="11"/>
      <color theme="1"/>
      <name val="Calibri"/>
      <family val="2"/>
      <scheme val="minor"/>
    </font>
    <font>
      <sz val="14"/>
      <color theme="1"/>
      <name val="Times New Roman"/>
      <family val="1"/>
    </font>
    <font>
      <sz val="10"/>
      <color theme="1"/>
      <name val="Calibri"/>
      <family val="2"/>
      <scheme val="minor"/>
    </font>
    <font>
      <b/>
      <u/>
      <sz val="14"/>
      <color theme="1"/>
      <name val="Times New Roman"/>
      <family val="1"/>
    </font>
    <font>
      <sz val="10.5"/>
      <color theme="1"/>
      <name val="Calibri"/>
      <family val="2"/>
      <scheme val="minor"/>
    </font>
    <font>
      <sz val="10"/>
      <color rgb="FF000000"/>
      <name val="Times New Roman"/>
      <family val="1"/>
    </font>
    <font>
      <b/>
      <sz val="10"/>
      <color rgb="FF000000"/>
      <name val="Times New Roman"/>
      <family val="1"/>
    </font>
    <font>
      <b/>
      <sz val="14"/>
      <color theme="1"/>
      <name val="Times New Roman"/>
      <family val="1"/>
    </font>
    <font>
      <b/>
      <sz val="11"/>
      <color rgb="FF000000"/>
      <name val="Times New Roman"/>
      <family val="1"/>
    </font>
    <font>
      <b/>
      <sz val="11"/>
      <color indexed="8"/>
      <name val="Times New Roman"/>
      <family val="1"/>
    </font>
    <font>
      <b/>
      <u/>
      <sz val="11"/>
      <color indexed="8"/>
      <name val="Times New Roman"/>
      <family val="1"/>
    </font>
    <font>
      <b/>
      <u/>
      <sz val="14"/>
      <name val="Book Antiqua"/>
      <family val="1"/>
    </font>
    <font>
      <b/>
      <sz val="8"/>
      <color theme="1"/>
      <name val="Times New Roman"/>
      <family val="1"/>
    </font>
    <font>
      <sz val="11"/>
      <color theme="1"/>
      <name val="Book Antiqua"/>
      <family val="1"/>
    </font>
    <font>
      <b/>
      <u/>
      <sz val="11"/>
      <color theme="1"/>
      <name val="Book Antiqua"/>
      <family val="1"/>
    </font>
    <font>
      <sz val="8"/>
      <color theme="1"/>
      <name val="Times New Roman"/>
      <family val="1"/>
    </font>
    <font>
      <b/>
      <sz val="8"/>
      <color rgb="FF000000"/>
      <name val="Times New Roman"/>
      <family val="1"/>
    </font>
    <font>
      <b/>
      <u/>
      <sz val="18"/>
      <color theme="1"/>
      <name val="Calibri"/>
      <family val="2"/>
      <scheme val="minor"/>
    </font>
    <font>
      <sz val="11"/>
      <color theme="1"/>
      <name val="Calibri"/>
      <family val="2"/>
    </font>
    <font>
      <b/>
      <sz val="10.5"/>
      <color theme="1"/>
      <name val="Calibri"/>
      <family val="2"/>
      <scheme val="minor"/>
    </font>
    <font>
      <b/>
      <u/>
      <sz val="13"/>
      <color theme="1"/>
      <name val="Calibri"/>
      <family val="2"/>
      <scheme val="minor"/>
    </font>
    <font>
      <sz val="18"/>
      <color theme="1"/>
      <name val="Calibri"/>
      <family val="2"/>
      <scheme val="minor"/>
    </font>
    <font>
      <b/>
      <sz val="14"/>
      <color theme="1"/>
      <name val="Calibri"/>
      <family val="2"/>
      <scheme val="minor"/>
    </font>
    <font>
      <b/>
      <sz val="10"/>
      <color theme="1"/>
      <name val="Calibri"/>
      <family val="2"/>
      <scheme val="minor"/>
    </font>
    <font>
      <sz val="11"/>
      <color rgb="FFFF0000"/>
      <name val="Calibri"/>
      <family val="2"/>
      <scheme val="minor"/>
    </font>
    <font>
      <b/>
      <i/>
      <sz val="11"/>
      <color theme="1"/>
      <name val="Calibri"/>
      <family val="2"/>
      <scheme val="minor"/>
    </font>
    <font>
      <b/>
      <i/>
      <sz val="12"/>
      <color theme="1"/>
      <name val="Calibri"/>
      <family val="2"/>
      <scheme val="minor"/>
    </font>
    <font>
      <b/>
      <i/>
      <u/>
      <sz val="10"/>
      <color theme="1"/>
      <name val="Calibri"/>
      <family val="2"/>
      <scheme val="minor"/>
    </font>
    <font>
      <b/>
      <i/>
      <u/>
      <sz val="11"/>
      <color theme="1"/>
      <name val="Calibri"/>
      <family val="2"/>
      <scheme val="minor"/>
    </font>
    <font>
      <b/>
      <i/>
      <u/>
      <sz val="12"/>
      <name val="Calibri"/>
      <family val="2"/>
      <scheme val="minor"/>
    </font>
    <font>
      <b/>
      <i/>
      <sz val="9"/>
      <color theme="1"/>
      <name val="Calibri"/>
      <family val="2"/>
      <scheme val="minor"/>
    </font>
    <font>
      <b/>
      <i/>
      <sz val="10"/>
      <color theme="1"/>
      <name val="Calibri"/>
      <family val="2"/>
      <scheme val="minor"/>
    </font>
    <font>
      <b/>
      <i/>
      <sz val="12"/>
      <name val="Calibri"/>
      <family val="2"/>
      <scheme val="minor"/>
    </font>
    <font>
      <sz val="10"/>
      <name val="Bookman Old Style"/>
      <family val="1"/>
    </font>
    <font>
      <b/>
      <sz val="10"/>
      <name val="Bookman Old Style"/>
      <family val="1"/>
    </font>
    <font>
      <b/>
      <sz val="9"/>
      <color theme="1"/>
      <name val="Times New Roman"/>
      <family val="1"/>
    </font>
    <font>
      <b/>
      <u/>
      <sz val="16"/>
      <color theme="1"/>
      <name val="Times New Roman"/>
      <family val="1"/>
    </font>
    <font>
      <b/>
      <i/>
      <u/>
      <sz val="14"/>
      <name val="Calibri"/>
      <family val="2"/>
      <scheme val="minor"/>
    </font>
    <font>
      <b/>
      <u/>
      <sz val="18"/>
      <color theme="1"/>
      <name val="Times New Roman"/>
      <family val="1"/>
    </font>
  </fonts>
  <fills count="6">
    <fill>
      <patternFill patternType="none"/>
    </fill>
    <fill>
      <patternFill patternType="gray125"/>
    </fill>
    <fill>
      <patternFill patternType="solid">
        <fgColor theme="1"/>
        <bgColor indexed="64"/>
      </patternFill>
    </fill>
    <fill>
      <patternFill patternType="solid">
        <fgColor theme="0"/>
        <bgColor indexed="64"/>
      </patternFill>
    </fill>
    <fill>
      <patternFill patternType="solid">
        <fgColor rgb="FFFF0000"/>
        <bgColor indexed="64"/>
      </patternFill>
    </fill>
    <fill>
      <patternFill patternType="solid">
        <fgColor rgb="FFFFFF00"/>
        <bgColor indexed="64"/>
      </patternFill>
    </fill>
  </fills>
  <borders count="28">
    <border>
      <left/>
      <right/>
      <top/>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style="thin">
        <color indexed="64"/>
      </right>
      <top style="thick">
        <color indexed="64"/>
      </top>
      <bottom style="thin">
        <color indexed="64"/>
      </bottom>
      <diagonal/>
    </border>
    <border>
      <left style="thin">
        <color indexed="64"/>
      </left>
      <right/>
      <top/>
      <bottom/>
      <diagonal/>
    </border>
    <border>
      <left style="thin">
        <color indexed="64"/>
      </left>
      <right style="thin">
        <color indexed="64"/>
      </right>
      <top/>
      <bottom/>
      <diagonal/>
    </border>
  </borders>
  <cellStyleXfs count="3">
    <xf numFmtId="0" fontId="0" fillId="0" borderId="0"/>
    <xf numFmtId="43" fontId="2" fillId="0" borderId="0" applyFont="0" applyFill="0" applyBorder="0" applyAlignment="0" applyProtection="0"/>
    <xf numFmtId="41" fontId="2" fillId="0" borderId="0" applyFont="0" applyFill="0" applyBorder="0" applyAlignment="0" applyProtection="0"/>
  </cellStyleXfs>
  <cellXfs count="1042">
    <xf numFmtId="0" fontId="0" fillId="0" borderId="0" xfId="0"/>
    <xf numFmtId="0" fontId="3" fillId="0" borderId="0" xfId="0" applyFont="1" applyAlignment="1">
      <alignment vertical="top" wrapText="1"/>
    </xf>
    <xf numFmtId="0" fontId="6" fillId="0" borderId="0" xfId="0" applyFont="1" applyAlignment="1">
      <alignment vertical="top"/>
    </xf>
    <xf numFmtId="0" fontId="5" fillId="0" borderId="0" xfId="0" applyFont="1" applyBorder="1" applyAlignment="1">
      <alignment vertical="top" wrapText="1" shrinkToFit="1"/>
    </xf>
    <xf numFmtId="0" fontId="6" fillId="0" borderId="0" xfId="0" applyFont="1" applyAlignment="1">
      <alignment horizontal="center" vertical="top"/>
    </xf>
    <xf numFmtId="0" fontId="4" fillId="0" borderId="0" xfId="0" applyFont="1" applyAlignment="1">
      <alignment vertical="top"/>
    </xf>
    <xf numFmtId="164" fontId="6" fillId="0" borderId="0" xfId="1" applyNumberFormat="1" applyFont="1" applyAlignment="1">
      <alignment horizontal="center" vertical="top"/>
    </xf>
    <xf numFmtId="2" fontId="6" fillId="0" borderId="0" xfId="0" applyNumberFormat="1" applyFont="1" applyAlignment="1">
      <alignment horizontal="right" vertical="top"/>
    </xf>
    <xf numFmtId="2" fontId="6" fillId="0" borderId="0" xfId="0" applyNumberFormat="1" applyFont="1" applyBorder="1" applyAlignment="1">
      <alignment horizontal="right" vertical="top"/>
    </xf>
    <xf numFmtId="164" fontId="6" fillId="0" borderId="0" xfId="1" applyNumberFormat="1" applyFont="1" applyAlignment="1">
      <alignment horizontal="right" vertical="top"/>
    </xf>
    <xf numFmtId="164" fontId="6" fillId="0" borderId="0" xfId="0" applyNumberFormat="1" applyFont="1" applyAlignment="1">
      <alignment horizontal="right" vertical="top"/>
    </xf>
    <xf numFmtId="0" fontId="6" fillId="0" borderId="0" xfId="0" applyFont="1" applyAlignment="1">
      <alignment horizontal="right" vertical="top"/>
    </xf>
    <xf numFmtId="164" fontId="6" fillId="0" borderId="0" xfId="1" applyNumberFormat="1" applyFont="1" applyBorder="1" applyAlignment="1">
      <alignment horizontal="right" vertical="top"/>
    </xf>
    <xf numFmtId="2" fontId="6" fillId="0" borderId="0" xfId="0" applyNumberFormat="1" applyFont="1" applyAlignment="1">
      <alignment horizontal="center" vertical="top"/>
    </xf>
    <xf numFmtId="0" fontId="3" fillId="0" borderId="0" xfId="0" applyFont="1"/>
    <xf numFmtId="0" fontId="7" fillId="0" borderId="0" xfId="0" applyFont="1"/>
    <xf numFmtId="0" fontId="9" fillId="0" borderId="0" xfId="0" applyFont="1" applyAlignment="1">
      <alignment vertical="top"/>
    </xf>
    <xf numFmtId="0" fontId="10" fillId="0" borderId="0" xfId="0" applyFont="1" applyAlignment="1">
      <alignment horizontal="right" vertical="top"/>
    </xf>
    <xf numFmtId="0" fontId="11" fillId="0" borderId="0" xfId="0" applyFont="1"/>
    <xf numFmtId="0" fontId="1" fillId="0" borderId="0" xfId="0" applyFont="1"/>
    <xf numFmtId="0" fontId="12" fillId="0" borderId="0" xfId="0" applyFont="1"/>
    <xf numFmtId="0" fontId="12" fillId="0" borderId="0" xfId="0" applyFont="1" applyAlignment="1">
      <alignment horizontal="center" vertical="top"/>
    </xf>
    <xf numFmtId="0" fontId="13" fillId="0" borderId="0" xfId="0" applyFont="1" applyAlignment="1">
      <alignment horizontal="center" vertical="top"/>
    </xf>
    <xf numFmtId="0" fontId="15" fillId="0" borderId="0" xfId="0" applyFont="1" applyAlignment="1">
      <alignment horizontal="center"/>
    </xf>
    <xf numFmtId="43" fontId="3" fillId="0" borderId="0" xfId="0" applyNumberFormat="1" applyFont="1"/>
    <xf numFmtId="167" fontId="6" fillId="0" borderId="0" xfId="0" applyNumberFormat="1" applyFont="1" applyAlignment="1">
      <alignment horizontal="center" vertical="top"/>
    </xf>
    <xf numFmtId="0" fontId="17" fillId="0" borderId="0" xfId="0" applyFont="1"/>
    <xf numFmtId="0" fontId="0" fillId="0" borderId="7" xfId="0" applyBorder="1"/>
    <xf numFmtId="0" fontId="0" fillId="0" borderId="10" xfId="0" applyBorder="1"/>
    <xf numFmtId="0" fontId="7" fillId="0" borderId="0" xfId="0" applyFont="1" applyBorder="1"/>
    <xf numFmtId="0" fontId="7" fillId="0" borderId="11" xfId="0" applyFont="1" applyBorder="1"/>
    <xf numFmtId="0" fontId="7" fillId="0" borderId="0" xfId="0" applyFont="1" applyBorder="1" applyAlignment="1">
      <alignment horizontal="center"/>
    </xf>
    <xf numFmtId="0" fontId="11" fillId="0" borderId="0" xfId="0" applyFont="1" applyBorder="1" applyAlignment="1">
      <alignment horizontal="right"/>
    </xf>
    <xf numFmtId="0" fontId="0" fillId="0" borderId="12" xfId="0" applyBorder="1"/>
    <xf numFmtId="0" fontId="7" fillId="0" borderId="13" xfId="0" applyFont="1" applyBorder="1"/>
    <xf numFmtId="0" fontId="7" fillId="0" borderId="14" xfId="0" applyFont="1" applyBorder="1"/>
    <xf numFmtId="0" fontId="6" fillId="0" borderId="0" xfId="0" applyFont="1" applyAlignment="1">
      <alignment vertical="center"/>
    </xf>
    <xf numFmtId="0" fontId="10" fillId="0" borderId="0" xfId="0" applyFont="1" applyAlignment="1">
      <alignment horizontal="left" vertical="top"/>
    </xf>
    <xf numFmtId="164" fontId="6" fillId="0" borderId="0" xfId="0" applyNumberFormat="1" applyFont="1" applyBorder="1" applyAlignment="1">
      <alignment horizontal="right" vertical="top"/>
    </xf>
    <xf numFmtId="167" fontId="6" fillId="0" borderId="2" xfId="0" applyNumberFormat="1" applyFont="1" applyBorder="1" applyAlignment="1">
      <alignment horizontal="center" vertical="top"/>
    </xf>
    <xf numFmtId="2" fontId="6" fillId="0" borderId="0" xfId="0" applyNumberFormat="1" applyFont="1" applyBorder="1" applyAlignment="1">
      <alignment horizontal="center" vertical="top"/>
    </xf>
    <xf numFmtId="167" fontId="6" fillId="0" borderId="0" xfId="0" applyNumberFormat="1" applyFont="1" applyBorder="1" applyAlignment="1">
      <alignment horizontal="center" vertical="top"/>
    </xf>
    <xf numFmtId="0" fontId="7" fillId="0" borderId="0" xfId="0" applyFont="1" applyBorder="1" applyAlignment="1">
      <alignment horizontal="center"/>
    </xf>
    <xf numFmtId="165" fontId="1" fillId="0" borderId="13" xfId="0" applyNumberFormat="1" applyFont="1" applyBorder="1" applyAlignment="1">
      <alignment horizontal="center"/>
    </xf>
    <xf numFmtId="0" fontId="12" fillId="0" borderId="11" xfId="0" applyFont="1" applyBorder="1"/>
    <xf numFmtId="0" fontId="0" fillId="0" borderId="15" xfId="0" applyBorder="1"/>
    <xf numFmtId="0" fontId="6" fillId="0" borderId="0" xfId="0" applyFont="1"/>
    <xf numFmtId="0" fontId="12" fillId="0" borderId="0" xfId="0" applyFont="1" applyBorder="1"/>
    <xf numFmtId="0" fontId="14" fillId="0" borderId="0" xfId="0" applyFont="1"/>
    <xf numFmtId="0" fontId="12" fillId="0" borderId="0" xfId="0" applyFont="1" applyBorder="1" applyAlignment="1">
      <alignment horizontal="center" vertical="top"/>
    </xf>
    <xf numFmtId="2" fontId="12" fillId="0" borderId="2" xfId="0" applyNumberFormat="1" applyFont="1" applyBorder="1" applyAlignment="1">
      <alignment horizontal="center"/>
    </xf>
    <xf numFmtId="0" fontId="22" fillId="0" borderId="0" xfId="0" applyFont="1"/>
    <xf numFmtId="2" fontId="12" fillId="0" borderId="0" xfId="0" applyNumberFormat="1" applyFont="1" applyBorder="1" applyAlignment="1">
      <alignment horizontal="center"/>
    </xf>
    <xf numFmtId="0" fontId="12" fillId="0" borderId="0" xfId="0" applyFont="1" applyBorder="1" applyAlignment="1">
      <alignment horizontal="center"/>
    </xf>
    <xf numFmtId="0" fontId="0" fillId="0" borderId="0" xfId="0" applyFont="1"/>
    <xf numFmtId="2" fontId="13" fillId="0" borderId="0" xfId="0" applyNumberFormat="1" applyFont="1" applyAlignment="1">
      <alignment horizontal="center"/>
    </xf>
    <xf numFmtId="0" fontId="0" fillId="0" borderId="0" xfId="0" applyFont="1" applyAlignment="1">
      <alignment horizontal="center" vertical="top"/>
    </xf>
    <xf numFmtId="0" fontId="12" fillId="0" borderId="0" xfId="0" applyFont="1" applyAlignment="1">
      <alignment horizontal="right" vertical="top"/>
    </xf>
    <xf numFmtId="4" fontId="12" fillId="0" borderId="0" xfId="0" applyNumberFormat="1" applyFont="1" applyAlignment="1">
      <alignment horizontal="center" vertical="top"/>
    </xf>
    <xf numFmtId="2" fontId="12" fillId="0" borderId="0" xfId="0" applyNumberFormat="1" applyFont="1" applyAlignment="1">
      <alignment horizontal="center" vertical="top"/>
    </xf>
    <xf numFmtId="0" fontId="22" fillId="0" borderId="0" xfId="0" applyFont="1" applyAlignment="1">
      <alignment horizontal="left"/>
    </xf>
    <xf numFmtId="1" fontId="12" fillId="0" borderId="0" xfId="0" applyNumberFormat="1" applyFont="1" applyAlignment="1">
      <alignment horizontal="center"/>
    </xf>
    <xf numFmtId="0" fontId="12" fillId="0" borderId="0" xfId="0" applyFont="1" applyFill="1" applyBorder="1" applyAlignment="1">
      <alignment horizontal="center"/>
    </xf>
    <xf numFmtId="0" fontId="14" fillId="0" borderId="0" xfId="0" applyFont="1" applyAlignment="1">
      <alignment horizontal="left"/>
    </xf>
    <xf numFmtId="1" fontId="12" fillId="0" borderId="0" xfId="0" applyNumberFormat="1" applyFont="1" applyBorder="1" applyAlignment="1">
      <alignment horizontal="center"/>
    </xf>
    <xf numFmtId="166" fontId="12" fillId="0" borderId="6" xfId="0" applyNumberFormat="1" applyFont="1" applyBorder="1" applyAlignment="1">
      <alignment horizontal="center"/>
    </xf>
    <xf numFmtId="0" fontId="12" fillId="0" borderId="0" xfId="0" applyFont="1" applyAlignment="1"/>
    <xf numFmtId="0" fontId="12" fillId="0" borderId="0" xfId="0" applyFont="1" applyAlignment="1">
      <alignment horizontal="center" vertical="center"/>
    </xf>
    <xf numFmtId="0" fontId="0" fillId="0" borderId="0" xfId="0" applyBorder="1"/>
    <xf numFmtId="0" fontId="22" fillId="0" borderId="0" xfId="0" applyFont="1" applyAlignment="1"/>
    <xf numFmtId="0" fontId="12" fillId="0" borderId="0" xfId="0" applyFont="1" applyBorder="1" applyAlignment="1">
      <alignment horizontal="right"/>
    </xf>
    <xf numFmtId="2" fontId="15" fillId="0" borderId="4" xfId="0" applyNumberFormat="1" applyFont="1" applyBorder="1" applyAlignment="1">
      <alignment horizontal="center"/>
    </xf>
    <xf numFmtId="2" fontId="15" fillId="0" borderId="0" xfId="0" applyNumberFormat="1" applyFont="1" applyBorder="1" applyAlignment="1">
      <alignment horizontal="center"/>
    </xf>
    <xf numFmtId="2" fontId="14" fillId="0" borderId="2" xfId="0" applyNumberFormat="1" applyFont="1" applyBorder="1" applyAlignment="1">
      <alignment horizontal="center"/>
    </xf>
    <xf numFmtId="2" fontId="0" fillId="0" borderId="0" xfId="0" applyNumberFormat="1" applyFont="1" applyAlignment="1">
      <alignment horizontal="center"/>
    </xf>
    <xf numFmtId="2" fontId="24" fillId="0" borderId="0" xfId="0" applyNumberFormat="1" applyFont="1" applyBorder="1" applyAlignment="1">
      <alignment horizontal="center"/>
    </xf>
    <xf numFmtId="0" fontId="23" fillId="0" borderId="0" xfId="0" applyFont="1" applyAlignment="1">
      <alignment horizontal="center"/>
    </xf>
    <xf numFmtId="0" fontId="23" fillId="0" borderId="0" xfId="0" applyFont="1" applyBorder="1" applyAlignment="1">
      <alignment horizontal="center"/>
    </xf>
    <xf numFmtId="2" fontId="26" fillId="0" borderId="0" xfId="0" applyNumberFormat="1" applyFont="1" applyBorder="1" applyAlignment="1">
      <alignment horizontal="center"/>
    </xf>
    <xf numFmtId="0" fontId="12" fillId="0" borderId="0" xfId="0" applyFont="1" applyFill="1" applyAlignment="1">
      <alignment horizontal="right"/>
    </xf>
    <xf numFmtId="0" fontId="25" fillId="0" borderId="0" xfId="0" applyFont="1" applyBorder="1" applyAlignment="1">
      <alignment horizontal="right"/>
    </xf>
    <xf numFmtId="0" fontId="25" fillId="0" borderId="0" xfId="0" applyFont="1" applyAlignment="1">
      <alignment horizontal="right"/>
    </xf>
    <xf numFmtId="0" fontId="22" fillId="0" borderId="0" xfId="0" applyFont="1" applyFill="1" applyAlignment="1">
      <alignment horizontal="left"/>
    </xf>
    <xf numFmtId="0" fontId="25" fillId="0" borderId="0" xfId="0" applyFont="1" applyAlignment="1">
      <alignment horizontal="left" vertical="top"/>
    </xf>
    <xf numFmtId="3" fontId="12" fillId="0" borderId="0" xfId="0" applyNumberFormat="1" applyFont="1" applyAlignment="1">
      <alignment horizontal="center" vertical="top"/>
    </xf>
    <xf numFmtId="0" fontId="12" fillId="0" borderId="0" xfId="0" applyFont="1" applyAlignment="1">
      <alignment vertical="top"/>
    </xf>
    <xf numFmtId="3" fontId="12" fillId="0" borderId="0" xfId="0" applyNumberFormat="1" applyFont="1" applyAlignment="1">
      <alignment vertical="top"/>
    </xf>
    <xf numFmtId="0" fontId="14" fillId="0" borderId="0" xfId="0" applyFont="1" applyAlignment="1">
      <alignment vertical="top"/>
    </xf>
    <xf numFmtId="0" fontId="14" fillId="0" borderId="0" xfId="0" applyFont="1" applyAlignment="1">
      <alignment horizontal="right" vertical="top"/>
    </xf>
    <xf numFmtId="166" fontId="12" fillId="0" borderId="0" xfId="0" applyNumberFormat="1" applyFont="1" applyAlignment="1">
      <alignment horizontal="right"/>
    </xf>
    <xf numFmtId="0" fontId="22" fillId="0" borderId="0" xfId="0" applyFont="1" applyAlignment="1">
      <alignment horizontal="left" vertical="top"/>
    </xf>
    <xf numFmtId="0" fontId="12" fillId="0" borderId="0" xfId="0" applyFont="1" applyFill="1"/>
    <xf numFmtId="0" fontId="12" fillId="0" borderId="0" xfId="0" applyFont="1" applyFill="1" applyAlignment="1">
      <alignment horizontal="center" vertical="top"/>
    </xf>
    <xf numFmtId="0" fontId="12" fillId="0" borderId="0" xfId="0" applyFont="1" applyAlignment="1">
      <alignment horizontal="right" vertical="center"/>
    </xf>
    <xf numFmtId="2" fontId="32" fillId="0" borderId="0" xfId="0" applyNumberFormat="1" applyFont="1" applyAlignment="1">
      <alignment horizontal="center"/>
    </xf>
    <xf numFmtId="0" fontId="14" fillId="0" borderId="2" xfId="0" applyFont="1" applyBorder="1" applyAlignment="1">
      <alignment horizontal="center"/>
    </xf>
    <xf numFmtId="0" fontId="33" fillId="0" borderId="0" xfId="0" applyFont="1" applyAlignment="1"/>
    <xf numFmtId="0" fontId="13" fillId="0" borderId="0" xfId="0" applyFont="1" applyAlignment="1">
      <alignment horizontal="center" vertical="center"/>
    </xf>
    <xf numFmtId="0" fontId="12" fillId="0" borderId="0" xfId="0" applyNumberFormat="1" applyFont="1" applyAlignment="1">
      <alignment vertical="center" wrapText="1"/>
    </xf>
    <xf numFmtId="0" fontId="12" fillId="0" borderId="0" xfId="0" applyFont="1" applyBorder="1" applyAlignment="1">
      <alignment vertical="center" wrapText="1"/>
    </xf>
    <xf numFmtId="0" fontId="12" fillId="0" borderId="0" xfId="0" applyFont="1" applyAlignment="1">
      <alignment vertical="center" wrapText="1"/>
    </xf>
    <xf numFmtId="0" fontId="27" fillId="0" borderId="0" xfId="0" applyFont="1" applyAlignment="1">
      <alignment vertical="center" wrapText="1"/>
    </xf>
    <xf numFmtId="2" fontId="15" fillId="0" borderId="0" xfId="0" applyNumberFormat="1" applyFont="1" applyAlignment="1">
      <alignment horizontal="center"/>
    </xf>
    <xf numFmtId="0" fontId="15" fillId="0" borderId="0" xfId="0" applyFont="1" applyAlignment="1">
      <alignment horizontal="center" wrapText="1"/>
    </xf>
    <xf numFmtId="0" fontId="12" fillId="0" borderId="0" xfId="0" applyFont="1" applyFill="1" applyBorder="1"/>
    <xf numFmtId="0" fontId="22" fillId="0" borderId="0" xfId="0" applyFont="1" applyAlignment="1">
      <alignment vertical="top"/>
    </xf>
    <xf numFmtId="0" fontId="34" fillId="0" borderId="0" xfId="0" applyFont="1"/>
    <xf numFmtId="2" fontId="12" fillId="0" borderId="6" xfId="0" applyNumberFormat="1" applyFont="1" applyBorder="1" applyAlignment="1">
      <alignment horizontal="center"/>
    </xf>
    <xf numFmtId="0" fontId="12" fillId="0" borderId="6" xfId="0" applyFont="1" applyBorder="1" applyAlignment="1">
      <alignment horizontal="center"/>
    </xf>
    <xf numFmtId="0" fontId="12" fillId="0" borderId="0" xfId="0" applyFont="1" applyAlignment="1">
      <alignment horizontal="left" vertical="center" wrapText="1"/>
    </xf>
    <xf numFmtId="0" fontId="12" fillId="0" borderId="0" xfId="0" applyFont="1" applyAlignment="1">
      <alignment horizontal="right"/>
    </xf>
    <xf numFmtId="0" fontId="13" fillId="0" borderId="0" xfId="0" applyFont="1" applyBorder="1" applyAlignment="1">
      <alignment horizontal="center" vertical="top"/>
    </xf>
    <xf numFmtId="2" fontId="26" fillId="0" borderId="0" xfId="0" applyNumberFormat="1" applyFont="1" applyFill="1" applyBorder="1" applyAlignment="1">
      <alignment horizontal="center"/>
    </xf>
    <xf numFmtId="0" fontId="22" fillId="0" borderId="0" xfId="0" applyFont="1" applyBorder="1" applyAlignment="1">
      <alignment horizontal="left" vertical="top" wrapText="1"/>
    </xf>
    <xf numFmtId="0" fontId="15" fillId="0" borderId="0" xfId="0" applyFont="1" applyAlignment="1">
      <alignment horizontal="center" vertical="top"/>
    </xf>
    <xf numFmtId="0" fontId="14" fillId="0" borderId="0" xfId="0" applyFont="1" applyFill="1" applyBorder="1" applyAlignment="1">
      <alignment horizontal="center"/>
    </xf>
    <xf numFmtId="0" fontId="12" fillId="0" borderId="0" xfId="0" applyFont="1" applyBorder="1" applyAlignment="1">
      <alignment horizontal="right" vertical="top" wrapText="1"/>
    </xf>
    <xf numFmtId="0" fontId="12" fillId="0" borderId="0" xfId="0" applyFont="1" applyBorder="1" applyAlignment="1">
      <alignment horizontal="center" vertical="top" wrapText="1"/>
    </xf>
    <xf numFmtId="2" fontId="12" fillId="0" borderId="0" xfId="0" applyNumberFormat="1" applyFont="1" applyBorder="1" applyAlignment="1">
      <alignment horizontal="center" vertical="top" wrapText="1"/>
    </xf>
    <xf numFmtId="166" fontId="12" fillId="0" borderId="0" xfId="0" applyNumberFormat="1" applyFont="1" applyBorder="1" applyAlignment="1">
      <alignment horizontal="center"/>
    </xf>
    <xf numFmtId="0" fontId="14" fillId="0" borderId="0" xfId="0" applyFont="1" applyBorder="1" applyAlignment="1">
      <alignment vertical="center" wrapText="1"/>
    </xf>
    <xf numFmtId="0" fontId="13" fillId="0" borderId="0" xfId="0" applyFont="1" applyAlignment="1">
      <alignment horizontal="center"/>
    </xf>
    <xf numFmtId="0" fontId="12" fillId="0" borderId="0" xfId="0" applyFont="1" applyAlignment="1">
      <alignment vertical="top" wrapText="1"/>
    </xf>
    <xf numFmtId="0" fontId="16" fillId="0" borderId="0" xfId="0" applyFont="1" applyBorder="1" applyAlignment="1">
      <alignment horizontal="center" vertical="center"/>
    </xf>
    <xf numFmtId="0" fontId="12" fillId="0" borderId="0" xfId="0" applyFont="1" applyAlignment="1">
      <alignment horizontal="center"/>
    </xf>
    <xf numFmtId="0" fontId="37" fillId="0" borderId="0" xfId="0" applyFont="1" applyAlignment="1">
      <alignment horizontal="left"/>
    </xf>
    <xf numFmtId="0" fontId="33" fillId="0" borderId="0" xfId="0" applyFont="1" applyAlignment="1">
      <alignment vertical="center" wrapText="1"/>
    </xf>
    <xf numFmtId="0" fontId="37" fillId="0" borderId="0" xfId="0" applyNumberFormat="1" applyFont="1" applyAlignment="1">
      <alignment horizontal="left" vertical="center" wrapText="1"/>
    </xf>
    <xf numFmtId="0" fontId="12" fillId="0" borderId="0" xfId="0" applyFont="1" applyAlignment="1">
      <alignment wrapText="1"/>
    </xf>
    <xf numFmtId="0" fontId="15" fillId="0" borderId="0" xfId="0" applyFont="1" applyBorder="1" applyAlignment="1">
      <alignment horizontal="center"/>
    </xf>
    <xf numFmtId="0" fontId="36" fillId="0" borderId="0" xfId="0" applyFont="1" applyAlignment="1">
      <alignment horizontal="center"/>
    </xf>
    <xf numFmtId="0" fontId="36" fillId="0" borderId="0" xfId="0" applyFont="1" applyAlignment="1">
      <alignment horizontal="center" wrapText="1"/>
    </xf>
    <xf numFmtId="43" fontId="15" fillId="0" borderId="0" xfId="1" applyNumberFormat="1" applyFont="1" applyBorder="1" applyAlignment="1">
      <alignment horizontal="center"/>
    </xf>
    <xf numFmtId="43" fontId="15" fillId="0" borderId="0" xfId="1" applyNumberFormat="1" applyFont="1" applyAlignment="1">
      <alignment horizontal="center"/>
    </xf>
    <xf numFmtId="0" fontId="15" fillId="0" borderId="5" xfId="0" applyFont="1" applyBorder="1" applyAlignment="1">
      <alignment horizontal="center"/>
    </xf>
    <xf numFmtId="0" fontId="13" fillId="0" borderId="4" xfId="0" applyFont="1" applyBorder="1" applyAlignment="1">
      <alignment horizontal="center"/>
    </xf>
    <xf numFmtId="43" fontId="15" fillId="0" borderId="2" xfId="0" applyNumberFormat="1" applyFont="1" applyBorder="1" applyAlignment="1">
      <alignment horizontal="center"/>
    </xf>
    <xf numFmtId="43" fontId="15" fillId="0" borderId="0" xfId="0" applyNumberFormat="1" applyFont="1" applyAlignment="1">
      <alignment horizontal="center"/>
    </xf>
    <xf numFmtId="0" fontId="15" fillId="0" borderId="0" xfId="0" applyFont="1" applyFill="1" applyAlignment="1">
      <alignment horizontal="center"/>
    </xf>
    <xf numFmtId="2" fontId="15" fillId="0" borderId="0" xfId="0" applyNumberFormat="1" applyFont="1" applyAlignment="1">
      <alignment horizontal="center" wrapText="1"/>
    </xf>
    <xf numFmtId="0" fontId="15" fillId="0" borderId="0" xfId="0" applyNumberFormat="1" applyFont="1" applyAlignment="1">
      <alignment horizontal="center" wrapText="1"/>
    </xf>
    <xf numFmtId="43" fontId="15" fillId="0" borderId="1" xfId="1" applyNumberFormat="1" applyFont="1" applyBorder="1" applyAlignment="1">
      <alignment horizontal="center"/>
    </xf>
    <xf numFmtId="0" fontId="13" fillId="0" borderId="0" xfId="0" applyFont="1" applyBorder="1" applyAlignment="1">
      <alignment horizontal="center"/>
    </xf>
    <xf numFmtId="2" fontId="36" fillId="0" borderId="0" xfId="0" applyNumberFormat="1" applyFont="1" applyAlignment="1">
      <alignment horizontal="center"/>
    </xf>
    <xf numFmtId="2" fontId="36" fillId="0" borderId="0" xfId="0" applyNumberFormat="1" applyFont="1" applyAlignment="1">
      <alignment horizontal="center" wrapText="1"/>
    </xf>
    <xf numFmtId="43" fontId="15" fillId="0" borderId="0" xfId="0" applyNumberFormat="1" applyFont="1" applyAlignment="1">
      <alignment horizontal="center" wrapText="1"/>
    </xf>
    <xf numFmtId="2" fontId="15" fillId="0" borderId="0" xfId="0" applyNumberFormat="1" applyFont="1" applyAlignment="1">
      <alignment horizontal="center" vertical="center"/>
    </xf>
    <xf numFmtId="0" fontId="35" fillId="0" borderId="0" xfId="0" applyFont="1" applyAlignment="1">
      <alignment horizontal="center"/>
    </xf>
    <xf numFmtId="0" fontId="15" fillId="0" borderId="0" xfId="0" applyNumberFormat="1" applyFont="1" applyAlignment="1">
      <alignment horizontal="center" vertical="center" wrapText="1"/>
    </xf>
    <xf numFmtId="2" fontId="15" fillId="0" borderId="0" xfId="0" applyNumberFormat="1" applyFont="1" applyBorder="1" applyAlignment="1">
      <alignment horizontal="center" wrapText="1"/>
    </xf>
    <xf numFmtId="0" fontId="13" fillId="0" borderId="0" xfId="0" applyFont="1" applyAlignment="1">
      <alignment horizontal="center" wrapText="1"/>
    </xf>
    <xf numFmtId="0" fontId="33" fillId="0" borderId="0" xfId="0" applyFont="1" applyAlignment="1">
      <alignment wrapText="1"/>
    </xf>
    <xf numFmtId="2" fontId="28" fillId="0" borderId="0" xfId="0" applyNumberFormat="1" applyFont="1" applyAlignment="1">
      <alignment horizontal="center"/>
    </xf>
    <xf numFmtId="2" fontId="15" fillId="0" borderId="0" xfId="0" applyNumberFormat="1" applyFont="1" applyAlignment="1">
      <alignment horizontal="center" vertical="center" wrapText="1"/>
    </xf>
    <xf numFmtId="169" fontId="12" fillId="0" borderId="0" xfId="0" applyNumberFormat="1" applyFont="1" applyAlignment="1">
      <alignment horizontal="right"/>
    </xf>
    <xf numFmtId="0" fontId="15" fillId="0" borderId="0" xfId="0" applyFont="1" applyFill="1" applyAlignment="1">
      <alignment horizontal="center"/>
    </xf>
    <xf numFmtId="43" fontId="15" fillId="0" borderId="0" xfId="0" applyNumberFormat="1" applyFont="1" applyAlignment="1"/>
    <xf numFmtId="4" fontId="12" fillId="0" borderId="0" xfId="0" applyNumberFormat="1" applyFont="1" applyBorder="1" applyAlignment="1">
      <alignment horizontal="center"/>
    </xf>
    <xf numFmtId="0" fontId="12" fillId="0" borderId="0" xfId="0" quotePrefix="1" applyFont="1" applyBorder="1" applyAlignment="1">
      <alignment horizontal="center"/>
    </xf>
    <xf numFmtId="0" fontId="25" fillId="0" borderId="0" xfId="0" applyFont="1" applyAlignment="1">
      <alignment horizontal="left" vertical="top" wrapText="1"/>
    </xf>
    <xf numFmtId="171" fontId="12" fillId="0" borderId="0" xfId="0" applyNumberFormat="1" applyFont="1" applyAlignment="1">
      <alignment horizontal="center"/>
    </xf>
    <xf numFmtId="0" fontId="12" fillId="0" borderId="0" xfId="0" quotePrefix="1" applyFont="1" applyAlignment="1">
      <alignment horizontal="center"/>
    </xf>
    <xf numFmtId="3" fontId="12" fillId="0" borderId="0" xfId="0" applyNumberFormat="1" applyFont="1" applyAlignment="1">
      <alignment horizontal="center"/>
    </xf>
    <xf numFmtId="0" fontId="12" fillId="0" borderId="0" xfId="0" applyFont="1" applyBorder="1" applyAlignment="1">
      <alignment horizontal="left" vertical="top" wrapText="1"/>
    </xf>
    <xf numFmtId="0" fontId="25" fillId="0" borderId="0" xfId="0" applyFont="1"/>
    <xf numFmtId="43" fontId="12" fillId="0" borderId="0" xfId="0" applyNumberFormat="1" applyFont="1"/>
    <xf numFmtId="1" fontId="12" fillId="0" borderId="0" xfId="0" applyNumberFormat="1" applyFont="1"/>
    <xf numFmtId="2" fontId="12" fillId="0" borderId="0" xfId="0" applyNumberFormat="1" applyFont="1"/>
    <xf numFmtId="0" fontId="33" fillId="0" borderId="0" xfId="0" applyFont="1" applyAlignment="1">
      <alignment horizontal="left"/>
    </xf>
    <xf numFmtId="0" fontId="25" fillId="0" borderId="0" xfId="0" applyFont="1" applyAlignment="1">
      <alignment horizontal="left"/>
    </xf>
    <xf numFmtId="0" fontId="15" fillId="0" borderId="0" xfId="0" applyFont="1" applyBorder="1" applyAlignment="1">
      <alignment horizontal="center" vertical="top"/>
    </xf>
    <xf numFmtId="169" fontId="12" fillId="0" borderId="0" xfId="1" applyNumberFormat="1" applyFont="1" applyAlignment="1">
      <alignment horizontal="right"/>
    </xf>
    <xf numFmtId="0" fontId="38" fillId="0" borderId="0" xfId="0" applyFont="1" applyFill="1" applyAlignment="1">
      <alignment horizontal="left" vertical="top" wrapText="1"/>
    </xf>
    <xf numFmtId="0" fontId="27" fillId="0" borderId="0" xfId="0" applyFont="1" applyFill="1" applyAlignment="1">
      <alignment horizontal="left" vertical="top" wrapText="1"/>
    </xf>
    <xf numFmtId="0" fontId="27" fillId="0" borderId="0" xfId="0" applyFont="1" applyFill="1" applyAlignment="1">
      <alignment horizontal="center" vertical="top" wrapText="1"/>
    </xf>
    <xf numFmtId="164" fontId="12" fillId="0" borderId="0" xfId="1" applyNumberFormat="1" applyFont="1" applyAlignment="1">
      <alignment horizontal="center"/>
    </xf>
    <xf numFmtId="0" fontId="38" fillId="0" borderId="0" xfId="0" applyFont="1" applyAlignment="1">
      <alignment horizontal="left" vertical="top" wrapText="1"/>
    </xf>
    <xf numFmtId="0" fontId="27" fillId="0" borderId="0" xfId="0" applyFont="1" applyAlignment="1">
      <alignment horizontal="center" vertical="top" wrapText="1"/>
    </xf>
    <xf numFmtId="172" fontId="12" fillId="0" borderId="0" xfId="0" applyNumberFormat="1" applyFont="1" applyAlignment="1">
      <alignment horizontal="right"/>
    </xf>
    <xf numFmtId="0" fontId="26" fillId="0" borderId="0" xfId="0" applyFont="1" applyAlignment="1">
      <alignment horizontal="center"/>
    </xf>
    <xf numFmtId="0" fontId="11" fillId="0" borderId="0" xfId="0" applyFont="1" applyAlignment="1">
      <alignment vertical="center" wrapText="1"/>
    </xf>
    <xf numFmtId="0" fontId="37" fillId="0" borderId="0" xfId="0" applyFont="1"/>
    <xf numFmtId="0" fontId="33" fillId="0" borderId="0" xfId="0" applyFont="1"/>
    <xf numFmtId="43" fontId="14" fillId="0" borderId="1" xfId="1" applyNumberFormat="1" applyFont="1" applyBorder="1" applyAlignment="1">
      <alignment horizontal="center"/>
    </xf>
    <xf numFmtId="21" fontId="12" fillId="0" borderId="0" xfId="0" applyNumberFormat="1" applyFont="1" applyAlignment="1">
      <alignment horizontal="right" vertical="center" wrapText="1"/>
    </xf>
    <xf numFmtId="0" fontId="12" fillId="0" borderId="0" xfId="0" applyFont="1" applyAlignment="1">
      <alignment horizontal="right" vertical="center" wrapText="1"/>
    </xf>
    <xf numFmtId="0" fontId="12" fillId="0" borderId="0" xfId="0" applyFont="1" applyBorder="1" applyAlignment="1">
      <alignment wrapText="1"/>
    </xf>
    <xf numFmtId="43" fontId="15" fillId="0" borderId="0" xfId="0" applyNumberFormat="1" applyFont="1" applyBorder="1" applyAlignment="1">
      <alignment horizontal="center"/>
    </xf>
    <xf numFmtId="0" fontId="15" fillId="0" borderId="0" xfId="0" applyFont="1" applyFill="1" applyAlignment="1">
      <alignment horizontal="center"/>
    </xf>
    <xf numFmtId="0" fontId="22" fillId="0" borderId="0" xfId="0" applyFont="1" applyAlignment="1">
      <alignment horizontal="left" vertical="top" wrapText="1"/>
    </xf>
    <xf numFmtId="0" fontId="12" fillId="0" borderId="0" xfId="0" applyFont="1" applyAlignment="1">
      <alignment horizontal="left" vertical="top" wrapText="1"/>
    </xf>
    <xf numFmtId="4" fontId="12" fillId="0" borderId="0" xfId="0" applyNumberFormat="1" applyFont="1" applyAlignment="1">
      <alignment horizontal="center"/>
    </xf>
    <xf numFmtId="0" fontId="27" fillId="0" borderId="0" xfId="0" applyFont="1" applyAlignment="1">
      <alignment horizontal="left" vertical="top" wrapText="1"/>
    </xf>
    <xf numFmtId="0" fontId="14" fillId="0" borderId="0" xfId="0" applyFont="1" applyAlignment="1">
      <alignment horizontal="center" vertical="top"/>
    </xf>
    <xf numFmtId="0" fontId="22" fillId="0" borderId="0" xfId="0" applyFont="1" applyAlignment="1">
      <alignment horizontal="center"/>
    </xf>
    <xf numFmtId="0" fontId="14" fillId="0" borderId="0" xfId="0" applyFont="1" applyAlignment="1">
      <alignment horizontal="center"/>
    </xf>
    <xf numFmtId="0" fontId="12" fillId="0" borderId="0" xfId="0" applyFont="1" applyAlignment="1">
      <alignment horizontal="left"/>
    </xf>
    <xf numFmtId="2" fontId="12" fillId="0" borderId="0" xfId="0" applyNumberFormat="1" applyFont="1" applyAlignment="1">
      <alignment horizontal="center"/>
    </xf>
    <xf numFmtId="166" fontId="12" fillId="0" borderId="0" xfId="0" applyNumberFormat="1" applyFont="1" applyAlignment="1">
      <alignment horizontal="center"/>
    </xf>
    <xf numFmtId="0" fontId="14" fillId="0" borderId="0" xfId="0" applyFont="1" applyAlignment="1">
      <alignment horizontal="right"/>
    </xf>
    <xf numFmtId="2" fontId="14" fillId="0" borderId="0" xfId="0" applyNumberFormat="1" applyFont="1" applyAlignment="1">
      <alignment horizontal="center"/>
    </xf>
    <xf numFmtId="0" fontId="14" fillId="0" borderId="0" xfId="0" applyFont="1" applyBorder="1" applyAlignment="1">
      <alignment horizontal="right"/>
    </xf>
    <xf numFmtId="2" fontId="14" fillId="0" borderId="0" xfId="0" applyNumberFormat="1" applyFont="1" applyBorder="1" applyAlignment="1">
      <alignment horizontal="center"/>
    </xf>
    <xf numFmtId="0" fontId="14" fillId="0" borderId="0" xfId="0" applyFont="1" applyBorder="1" applyAlignment="1">
      <alignment horizontal="center"/>
    </xf>
    <xf numFmtId="0" fontId="12" fillId="0" borderId="0" xfId="0" applyFont="1" applyAlignment="1">
      <alignment horizontal="left" vertical="top"/>
    </xf>
    <xf numFmtId="165" fontId="12" fillId="0" borderId="0" xfId="0" applyNumberFormat="1" applyFont="1" applyAlignment="1">
      <alignment horizontal="center"/>
    </xf>
    <xf numFmtId="0" fontId="12" fillId="0" borderId="0" xfId="0" applyFont="1" applyAlignment="1">
      <alignment horizontal="right" wrapText="1"/>
    </xf>
    <xf numFmtId="165" fontId="12" fillId="0" borderId="0" xfId="0" applyNumberFormat="1" applyFont="1" applyAlignment="1">
      <alignment horizontal="right"/>
    </xf>
    <xf numFmtId="0" fontId="22" fillId="0" borderId="0" xfId="0" applyFont="1" applyAlignment="1">
      <alignment horizontal="right"/>
    </xf>
    <xf numFmtId="166" fontId="12" fillId="0" borderId="0" xfId="0" applyNumberFormat="1" applyFont="1"/>
    <xf numFmtId="2" fontId="14" fillId="0" borderId="0" xfId="0" applyNumberFormat="1" applyFont="1"/>
    <xf numFmtId="0" fontId="22" fillId="0" borderId="0" xfId="0" applyFont="1" applyAlignment="1">
      <alignment horizontal="right" vertical="center" wrapText="1"/>
    </xf>
    <xf numFmtId="0" fontId="26" fillId="0" borderId="0" xfId="0" applyFont="1"/>
    <xf numFmtId="164" fontId="12" fillId="0" borderId="0" xfId="0" applyNumberFormat="1" applyFont="1"/>
    <xf numFmtId="168" fontId="12" fillId="0" borderId="0" xfId="2" applyNumberFormat="1" applyFont="1" applyAlignment="1"/>
    <xf numFmtId="0" fontId="39" fillId="0" borderId="0" xfId="0" applyFont="1" applyBorder="1" applyAlignment="1">
      <alignment horizontal="center" vertical="center"/>
    </xf>
    <xf numFmtId="0" fontId="40" fillId="0" borderId="0" xfId="0" applyFont="1" applyBorder="1" applyAlignment="1">
      <alignment horizontal="center" vertical="center"/>
    </xf>
    <xf numFmtId="0" fontId="12" fillId="0" borderId="0" xfId="0" applyFont="1" applyFill="1" applyAlignment="1">
      <alignment horizontal="center"/>
    </xf>
    <xf numFmtId="2" fontId="14" fillId="0" borderId="4" xfId="0" applyNumberFormat="1" applyFont="1" applyBorder="1" applyAlignment="1">
      <alignment horizontal="center"/>
    </xf>
    <xf numFmtId="0" fontId="14" fillId="0" borderId="5" xfId="0" applyFont="1" applyBorder="1"/>
    <xf numFmtId="0" fontId="14" fillId="0" borderId="0" xfId="0" applyFont="1" applyFill="1" applyAlignment="1">
      <alignment horizontal="left"/>
    </xf>
    <xf numFmtId="168" fontId="26" fillId="0" borderId="0" xfId="2" applyNumberFormat="1" applyFont="1" applyAlignment="1"/>
    <xf numFmtId="0" fontId="14" fillId="0" borderId="0" xfId="0" applyFont="1" applyAlignment="1">
      <alignment horizontal="right" wrapText="1"/>
    </xf>
    <xf numFmtId="43" fontId="15" fillId="0" borderId="0" xfId="1" applyFont="1" applyBorder="1" applyAlignment="1">
      <alignment horizontal="center"/>
    </xf>
    <xf numFmtId="43" fontId="15" fillId="0" borderId="0" xfId="1" applyFont="1" applyAlignment="1">
      <alignment horizontal="center"/>
    </xf>
    <xf numFmtId="0" fontId="14" fillId="0" borderId="0" xfId="0" applyFont="1" applyBorder="1"/>
    <xf numFmtId="0" fontId="12" fillId="0" borderId="0" xfId="0" applyNumberFormat="1" applyFont="1" applyBorder="1" applyAlignment="1">
      <alignment vertical="top" wrapText="1"/>
    </xf>
    <xf numFmtId="0" fontId="12" fillId="0" borderId="0" xfId="0" applyFont="1" applyAlignment="1">
      <alignment horizontal="center" vertical="top" wrapText="1"/>
    </xf>
    <xf numFmtId="2" fontId="12" fillId="0" borderId="0" xfId="0" applyNumberFormat="1" applyFont="1" applyAlignment="1">
      <alignment horizontal="center"/>
    </xf>
    <xf numFmtId="0" fontId="12" fillId="0" borderId="0" xfId="0" applyFont="1" applyAlignment="1">
      <alignment horizontal="center"/>
    </xf>
    <xf numFmtId="0" fontId="12" fillId="0" borderId="0" xfId="0" applyFont="1" applyAlignment="1">
      <alignment horizontal="left" wrapText="1"/>
    </xf>
    <xf numFmtId="0" fontId="14" fillId="0" borderId="0" xfId="0" applyFont="1" applyAlignment="1">
      <alignment horizontal="center"/>
    </xf>
    <xf numFmtId="2" fontId="14" fillId="0" borderId="0" xfId="0" applyNumberFormat="1" applyFont="1" applyAlignment="1">
      <alignment horizontal="center"/>
    </xf>
    <xf numFmtId="0" fontId="12" fillId="0" borderId="0" xfId="0" applyFont="1" applyAlignment="1">
      <alignment horizontal="left" vertical="top" wrapText="1"/>
    </xf>
    <xf numFmtId="0" fontId="12" fillId="0" borderId="0" xfId="0" applyFont="1" applyAlignment="1">
      <alignment horizontal="right"/>
    </xf>
    <xf numFmtId="166" fontId="12" fillId="0" borderId="0" xfId="0" applyNumberFormat="1" applyFont="1" applyAlignment="1">
      <alignment horizontal="center"/>
    </xf>
    <xf numFmtId="0" fontId="25" fillId="0" borderId="0" xfId="0" applyFont="1" applyAlignment="1">
      <alignment horizontal="center" vertical="top"/>
    </xf>
    <xf numFmtId="2" fontId="14" fillId="0" borderId="0" xfId="0" applyNumberFormat="1" applyFont="1" applyBorder="1" applyAlignment="1">
      <alignment horizontal="center"/>
    </xf>
    <xf numFmtId="0" fontId="14" fillId="0" borderId="0" xfId="0" applyFont="1" applyBorder="1" applyAlignment="1">
      <alignment horizontal="center"/>
    </xf>
    <xf numFmtId="2" fontId="24" fillId="0" borderId="0" xfId="0" applyNumberFormat="1" applyFont="1" applyAlignment="1">
      <alignment horizontal="center"/>
    </xf>
    <xf numFmtId="0" fontId="12" fillId="0" borderId="0" xfId="0" applyFont="1" applyAlignment="1">
      <alignment horizontal="right" vertical="top" wrapText="1"/>
    </xf>
    <xf numFmtId="166" fontId="12" fillId="0" borderId="0" xfId="0" applyNumberFormat="1" applyFont="1" applyAlignment="1">
      <alignment horizontal="center" vertical="top" wrapText="1"/>
    </xf>
    <xf numFmtId="43" fontId="12" fillId="0" borderId="0" xfId="1" applyFont="1" applyAlignment="1">
      <alignment horizontal="center"/>
    </xf>
    <xf numFmtId="2" fontId="16" fillId="0" borderId="0" xfId="0" applyNumberFormat="1" applyFont="1" applyBorder="1" applyAlignment="1">
      <alignment horizontal="center" vertical="center"/>
    </xf>
    <xf numFmtId="2" fontId="12" fillId="0" borderId="0" xfId="0" applyNumberFormat="1" applyFont="1" applyAlignment="1">
      <alignment vertical="top" wrapText="1"/>
    </xf>
    <xf numFmtId="2" fontId="12" fillId="0" borderId="0" xfId="0" applyNumberFormat="1" applyFont="1" applyAlignment="1">
      <alignment horizontal="left" vertical="top" wrapText="1"/>
    </xf>
    <xf numFmtId="2" fontId="12" fillId="0" borderId="0" xfId="0" applyNumberFormat="1" applyFont="1" applyAlignment="1">
      <alignment wrapText="1"/>
    </xf>
    <xf numFmtId="2" fontId="12" fillId="0" borderId="0" xfId="0" applyNumberFormat="1" applyFont="1" applyBorder="1" applyAlignment="1">
      <alignment horizontal="left" vertical="top" wrapText="1"/>
    </xf>
    <xf numFmtId="2" fontId="14" fillId="0" borderId="2" xfId="0" applyNumberFormat="1" applyFont="1" applyBorder="1" applyAlignment="1">
      <alignment horizontal="center" vertical="center"/>
    </xf>
    <xf numFmtId="2" fontId="14" fillId="0" borderId="0" xfId="0" applyNumberFormat="1" applyFont="1" applyBorder="1" applyAlignment="1">
      <alignment horizontal="center" vertical="center"/>
    </xf>
    <xf numFmtId="2" fontId="12" fillId="0" borderId="2" xfId="0" applyNumberFormat="1" applyFont="1" applyBorder="1" applyAlignment="1">
      <alignment horizontal="center" vertical="center"/>
    </xf>
    <xf numFmtId="2" fontId="12" fillId="0" borderId="0" xfId="0" applyNumberFormat="1" applyFont="1" applyAlignment="1">
      <alignment horizontal="left" vertical="center" wrapText="1"/>
    </xf>
    <xf numFmtId="2" fontId="12" fillId="0" borderId="0" xfId="2" applyNumberFormat="1" applyFont="1" applyBorder="1" applyAlignment="1">
      <alignment horizontal="center"/>
    </xf>
    <xf numFmtId="2" fontId="12" fillId="0" borderId="1" xfId="0" applyNumberFormat="1" applyFont="1" applyBorder="1" applyAlignment="1">
      <alignment horizontal="center"/>
    </xf>
    <xf numFmtId="2" fontId="14" fillId="0" borderId="2" xfId="0" applyNumberFormat="1" applyFont="1" applyBorder="1"/>
    <xf numFmtId="2" fontId="12" fillId="0" borderId="2" xfId="2" applyNumberFormat="1" applyFont="1" applyBorder="1" applyAlignment="1">
      <alignment horizontal="center"/>
    </xf>
    <xf numFmtId="2" fontId="27" fillId="0" borderId="0" xfId="0" applyNumberFormat="1" applyFont="1" applyFill="1" applyAlignment="1">
      <alignment horizontal="left" vertical="top" wrapText="1"/>
    </xf>
    <xf numFmtId="2" fontId="27" fillId="0" borderId="0" xfId="0" applyNumberFormat="1" applyFont="1" applyAlignment="1">
      <alignment horizontal="left" vertical="top" wrapText="1"/>
    </xf>
    <xf numFmtId="2" fontId="12" fillId="0" borderId="0" xfId="0" applyNumberFormat="1" applyFont="1" applyAlignment="1">
      <alignment vertical="center" wrapText="1"/>
    </xf>
    <xf numFmtId="2" fontId="12" fillId="0" borderId="0" xfId="0" applyNumberFormat="1" applyFont="1" applyAlignment="1"/>
    <xf numFmtId="2" fontId="12" fillId="0" borderId="0" xfId="0" applyNumberFormat="1" applyFont="1" applyBorder="1" applyAlignment="1">
      <alignment vertical="top" wrapText="1"/>
    </xf>
    <xf numFmtId="2" fontId="12" fillId="0" borderId="0" xfId="0" applyNumberFormat="1" applyFont="1" applyAlignment="1">
      <alignment horizontal="center" vertical="top" wrapText="1"/>
    </xf>
    <xf numFmtId="2" fontId="24" fillId="0" borderId="0" xfId="0" applyNumberFormat="1" applyFont="1" applyAlignment="1"/>
    <xf numFmtId="166" fontId="12" fillId="0" borderId="0" xfId="0" applyNumberFormat="1" applyFont="1" applyFill="1" applyAlignment="1">
      <alignment horizontal="center"/>
    </xf>
    <xf numFmtId="0" fontId="16" fillId="0" borderId="2" xfId="0" applyFont="1" applyBorder="1" applyAlignment="1">
      <alignment horizontal="center" vertical="top"/>
    </xf>
    <xf numFmtId="0" fontId="16" fillId="0" borderId="0" xfId="0" applyFont="1" applyBorder="1" applyAlignment="1">
      <alignment horizontal="center" vertical="top"/>
    </xf>
    <xf numFmtId="0" fontId="26" fillId="0" borderId="0" xfId="0" applyFont="1" applyAlignment="1">
      <alignment horizontal="center" vertical="top"/>
    </xf>
    <xf numFmtId="2" fontId="24" fillId="0" borderId="2" xfId="0" applyNumberFormat="1" applyFont="1" applyBorder="1" applyAlignment="1">
      <alignment horizontal="center"/>
    </xf>
    <xf numFmtId="0" fontId="37" fillId="0" borderId="0" xfId="0" applyFont="1" applyFill="1" applyAlignment="1">
      <alignment horizontal="left"/>
    </xf>
    <xf numFmtId="0" fontId="41" fillId="0" borderId="0" xfId="0" applyFont="1" applyAlignment="1">
      <alignment vertical="top"/>
    </xf>
    <xf numFmtId="0" fontId="14" fillId="0" borderId="0" xfId="0" applyNumberFormat="1" applyFont="1" applyAlignment="1">
      <alignment horizontal="right" vertical="center" wrapText="1"/>
    </xf>
    <xf numFmtId="0" fontId="12" fillId="0" borderId="0" xfId="0" applyFont="1" applyAlignment="1">
      <alignment horizontal="center"/>
    </xf>
    <xf numFmtId="2" fontId="14" fillId="0" borderId="0" xfId="0" applyNumberFormat="1" applyFont="1" applyBorder="1" applyAlignment="1">
      <alignment horizontal="center"/>
    </xf>
    <xf numFmtId="0" fontId="42" fillId="0" borderId="0" xfId="0" applyFont="1" applyAlignment="1">
      <alignment horizontal="center" wrapText="1"/>
    </xf>
    <xf numFmtId="0" fontId="13" fillId="4" borderId="0" xfId="0" applyFont="1" applyFill="1"/>
    <xf numFmtId="0" fontId="13" fillId="4" borderId="0" xfId="0" applyFont="1" applyFill="1" applyBorder="1"/>
    <xf numFmtId="0" fontId="13" fillId="4" borderId="0" xfId="0" applyFont="1" applyFill="1" applyAlignment="1"/>
    <xf numFmtId="0" fontId="13" fillId="4" borderId="0" xfId="0" applyFont="1" applyFill="1" applyAlignment="1">
      <alignment wrapText="1"/>
    </xf>
    <xf numFmtId="170" fontId="13" fillId="4" borderId="0" xfId="0" applyNumberFormat="1" applyFont="1" applyFill="1"/>
    <xf numFmtId="0" fontId="15" fillId="4" borderId="0" xfId="0" applyFont="1" applyFill="1" applyAlignment="1">
      <alignment horizontal="center"/>
    </xf>
    <xf numFmtId="0" fontId="12" fillId="4" borderId="0" xfId="0" applyFont="1" applyFill="1"/>
    <xf numFmtId="43" fontId="13" fillId="4" borderId="0" xfId="0" applyNumberFormat="1" applyFont="1" applyFill="1"/>
    <xf numFmtId="43" fontId="14" fillId="0" borderId="0" xfId="1" applyNumberFormat="1" applyFont="1" applyBorder="1" applyAlignment="1">
      <alignment horizontal="center"/>
    </xf>
    <xf numFmtId="43" fontId="14" fillId="0" borderId="6" xfId="1" applyNumberFormat="1" applyFont="1" applyBorder="1" applyAlignment="1">
      <alignment horizontal="center"/>
    </xf>
    <xf numFmtId="43" fontId="12" fillId="4" borderId="0" xfId="0" applyNumberFormat="1" applyFont="1" applyFill="1"/>
    <xf numFmtId="0" fontId="14" fillId="0" borderId="2" xfId="0" applyFont="1" applyBorder="1" applyAlignment="1">
      <alignment horizontal="center" vertical="top"/>
    </xf>
    <xf numFmtId="0" fontId="13" fillId="0" borderId="0" xfId="0" applyFont="1" applyFill="1" applyAlignment="1">
      <alignment horizontal="center" vertical="top"/>
    </xf>
    <xf numFmtId="43" fontId="14" fillId="0" borderId="2" xfId="1" applyNumberFormat="1" applyFont="1" applyBorder="1" applyAlignment="1">
      <alignment horizontal="center"/>
    </xf>
    <xf numFmtId="43" fontId="6" fillId="0" borderId="0" xfId="1" applyNumberFormat="1" applyFont="1" applyAlignment="1">
      <alignment horizontal="right" vertical="top"/>
    </xf>
    <xf numFmtId="43" fontId="6" fillId="0" borderId="0" xfId="0" applyNumberFormat="1" applyFont="1" applyAlignment="1">
      <alignment horizontal="right" vertical="top"/>
    </xf>
    <xf numFmtId="43" fontId="6" fillId="0" borderId="2" xfId="1" applyNumberFormat="1" applyFont="1" applyBorder="1" applyAlignment="1">
      <alignment horizontal="right" vertical="top"/>
    </xf>
    <xf numFmtId="43" fontId="43" fillId="0" borderId="2" xfId="1" applyNumberFormat="1" applyFont="1" applyBorder="1" applyAlignment="1">
      <alignment horizontal="center"/>
    </xf>
    <xf numFmtId="43" fontId="43" fillId="0" borderId="0" xfId="1" applyNumberFormat="1" applyFont="1" applyBorder="1" applyAlignment="1">
      <alignment horizontal="center"/>
    </xf>
    <xf numFmtId="0" fontId="43" fillId="0" borderId="0" xfId="0" applyFont="1"/>
    <xf numFmtId="0" fontId="9" fillId="0" borderId="0" xfId="0" applyFont="1" applyAlignment="1">
      <alignment horizontal="left" vertical="top"/>
    </xf>
    <xf numFmtId="0" fontId="44" fillId="0" borderId="0" xfId="0" applyFont="1"/>
    <xf numFmtId="0" fontId="12" fillId="0" borderId="0" xfId="0" applyFont="1" applyAlignment="1">
      <alignment horizontal="left" vertical="center" wrapText="1"/>
    </xf>
    <xf numFmtId="0" fontId="31" fillId="0" borderId="0" xfId="0" applyFont="1" applyAlignment="1">
      <alignment horizontal="center"/>
    </xf>
    <xf numFmtId="0" fontId="12" fillId="0" borderId="0" xfId="0" applyFont="1" applyAlignment="1">
      <alignment horizontal="left" vertical="center" wrapText="1"/>
    </xf>
    <xf numFmtId="0" fontId="42" fillId="0" borderId="0" xfId="0" applyFont="1" applyAlignment="1">
      <alignment horizontal="center"/>
    </xf>
    <xf numFmtId="0" fontId="42" fillId="0" borderId="0" xfId="0" applyFont="1" applyBorder="1" applyAlignment="1">
      <alignment horizontal="center"/>
    </xf>
    <xf numFmtId="0" fontId="42" fillId="0" borderId="0" xfId="0" applyNumberFormat="1" applyFont="1" applyAlignment="1">
      <alignment horizontal="right" vertical="center" wrapText="1"/>
    </xf>
    <xf numFmtId="0" fontId="45" fillId="0" borderId="0" xfId="0" applyFont="1"/>
    <xf numFmtId="0" fontId="46" fillId="0" borderId="0" xfId="0" applyFont="1" applyAlignment="1">
      <alignment horizontal="center"/>
    </xf>
    <xf numFmtId="0" fontId="46" fillId="0" borderId="0" xfId="0" applyFont="1" applyAlignment="1">
      <alignment horizontal="center" wrapText="1"/>
    </xf>
    <xf numFmtId="0" fontId="42" fillId="0" borderId="0" xfId="0" applyNumberFormat="1" applyFont="1" applyAlignment="1">
      <alignment horizontal="center" vertical="center" wrapText="1"/>
    </xf>
    <xf numFmtId="0" fontId="42" fillId="0" borderId="0" xfId="0" applyFont="1" applyBorder="1" applyAlignment="1">
      <alignment horizontal="center" wrapText="1"/>
    </xf>
    <xf numFmtId="2" fontId="12" fillId="0" borderId="0" xfId="0" applyNumberFormat="1" applyFont="1" applyAlignment="1">
      <alignment horizontal="center"/>
    </xf>
    <xf numFmtId="166" fontId="12" fillId="0" borderId="0" xfId="0" applyNumberFormat="1" applyFont="1" applyAlignment="1">
      <alignment horizontal="center"/>
    </xf>
    <xf numFmtId="0" fontId="12" fillId="0" borderId="0" xfId="0" applyFont="1" applyAlignment="1">
      <alignment horizontal="right"/>
    </xf>
    <xf numFmtId="0" fontId="14" fillId="0" borderId="0" xfId="0" applyFont="1" applyAlignment="1">
      <alignment horizontal="center"/>
    </xf>
    <xf numFmtId="0" fontId="12" fillId="0" borderId="0" xfId="0" applyFont="1" applyAlignment="1">
      <alignment horizontal="center"/>
    </xf>
    <xf numFmtId="4" fontId="12" fillId="0" borderId="0" xfId="0" applyNumberFormat="1" applyFont="1" applyAlignment="1">
      <alignment horizontal="center"/>
    </xf>
    <xf numFmtId="166" fontId="12" fillId="0" borderId="0" xfId="0" applyNumberFormat="1" applyFont="1" applyAlignment="1">
      <alignment horizontal="center"/>
    </xf>
    <xf numFmtId="0" fontId="14" fillId="0" borderId="0" xfId="0" applyFont="1" applyAlignment="1">
      <alignment horizontal="right"/>
    </xf>
    <xf numFmtId="0" fontId="12" fillId="0" borderId="0" xfId="0" applyFont="1" applyAlignment="1">
      <alignment horizontal="left" wrapText="1"/>
    </xf>
    <xf numFmtId="0" fontId="12" fillId="0" borderId="0" xfId="0" applyFont="1" applyAlignment="1">
      <alignment horizontal="left" vertical="top" wrapText="1"/>
    </xf>
    <xf numFmtId="2" fontId="12" fillId="0" borderId="0" xfId="0" applyNumberFormat="1" applyFont="1" applyAlignment="1">
      <alignment horizontal="center"/>
    </xf>
    <xf numFmtId="2" fontId="12" fillId="0" borderId="0" xfId="0" applyNumberFormat="1" applyFont="1" applyFill="1" applyAlignment="1">
      <alignment horizontal="center"/>
    </xf>
    <xf numFmtId="0" fontId="12" fillId="0" borderId="0" xfId="0" applyFont="1" applyBorder="1" applyAlignment="1">
      <alignment horizontal="left" vertical="top" wrapText="1"/>
    </xf>
    <xf numFmtId="0" fontId="12" fillId="0" borderId="0" xfId="0" applyFont="1" applyAlignment="1">
      <alignment horizontal="left" vertical="center" wrapText="1"/>
    </xf>
    <xf numFmtId="0" fontId="12" fillId="0" borderId="0" xfId="0" applyFont="1" applyAlignment="1">
      <alignment horizontal="right"/>
    </xf>
    <xf numFmtId="0" fontId="14" fillId="0" borderId="0" xfId="0" applyFont="1" applyAlignment="1">
      <alignment horizontal="center"/>
    </xf>
    <xf numFmtId="0" fontId="12" fillId="0" borderId="0" xfId="0" applyFont="1" applyAlignment="1">
      <alignment horizontal="center"/>
    </xf>
    <xf numFmtId="2" fontId="14" fillId="0" borderId="0" xfId="0" applyNumberFormat="1" applyFont="1" applyAlignment="1">
      <alignment horizontal="center"/>
    </xf>
    <xf numFmtId="0" fontId="12" fillId="0" borderId="0" xfId="0" applyFont="1" applyAlignment="1">
      <alignment horizontal="left"/>
    </xf>
    <xf numFmtId="0" fontId="16" fillId="0" borderId="2" xfId="0" applyFont="1" applyBorder="1" applyAlignment="1">
      <alignment horizontal="center" vertical="center"/>
    </xf>
    <xf numFmtId="0" fontId="25" fillId="0" borderId="0" xfId="0" applyFont="1" applyAlignment="1">
      <alignment horizontal="center" vertical="top"/>
    </xf>
    <xf numFmtId="0" fontId="22" fillId="0" borderId="0" xfId="0" applyFont="1" applyAlignment="1">
      <alignment horizontal="left" vertical="top" wrapText="1"/>
    </xf>
    <xf numFmtId="0" fontId="14" fillId="0" borderId="0" xfId="0" applyFont="1" applyBorder="1" applyAlignment="1">
      <alignment horizontal="right"/>
    </xf>
    <xf numFmtId="2" fontId="14" fillId="0" borderId="0" xfId="0" applyNumberFormat="1" applyFont="1" applyBorder="1" applyAlignment="1">
      <alignment horizontal="center"/>
    </xf>
    <xf numFmtId="0" fontId="12" fillId="0" borderId="0" xfId="0" applyFont="1" applyBorder="1" applyAlignment="1">
      <alignment horizontal="left" wrapText="1"/>
    </xf>
    <xf numFmtId="0" fontId="14" fillId="0" borderId="0" xfId="0" applyFont="1" applyBorder="1" applyAlignment="1">
      <alignment horizontal="center"/>
    </xf>
    <xf numFmtId="0" fontId="0" fillId="0" borderId="2" xfId="0" applyBorder="1" applyAlignment="1">
      <alignment horizontal="center" vertical="center" wrapText="1"/>
    </xf>
    <xf numFmtId="0" fontId="32" fillId="0" borderId="2" xfId="0" applyFont="1" applyBorder="1" applyAlignment="1">
      <alignment horizontal="center" vertical="center"/>
    </xf>
    <xf numFmtId="0" fontId="32" fillId="0" borderId="2" xfId="0" applyFont="1" applyBorder="1"/>
    <xf numFmtId="2" fontId="32" fillId="0" borderId="2" xfId="0" applyNumberFormat="1" applyFont="1" applyBorder="1" applyAlignment="1">
      <alignment vertical="center"/>
    </xf>
    <xf numFmtId="2" fontId="32" fillId="0" borderId="2" xfId="0" applyNumberFormat="1" applyFont="1" applyBorder="1"/>
    <xf numFmtId="1" fontId="32" fillId="0" borderId="2" xfId="0" applyNumberFormat="1" applyFont="1" applyBorder="1" applyAlignment="1">
      <alignment vertical="center"/>
    </xf>
    <xf numFmtId="2" fontId="32" fillId="0" borderId="2" xfId="0" applyNumberFormat="1" applyFont="1" applyBorder="1" applyAlignment="1">
      <alignment horizontal="center" vertical="center"/>
    </xf>
    <xf numFmtId="1" fontId="32" fillId="0" borderId="2" xfId="0" applyNumberFormat="1" applyFont="1" applyBorder="1" applyAlignment="1"/>
    <xf numFmtId="2" fontId="32" fillId="0" borderId="2" xfId="0" applyNumberFormat="1" applyFont="1" applyBorder="1" applyAlignment="1"/>
    <xf numFmtId="2" fontId="32" fillId="0" borderId="20" xfId="0" applyNumberFormat="1" applyFont="1" applyBorder="1" applyAlignment="1">
      <alignment vertical="center"/>
    </xf>
    <xf numFmtId="2" fontId="32" fillId="0" borderId="21" xfId="0" applyNumberFormat="1" applyFont="1" applyBorder="1" applyAlignment="1">
      <alignment vertical="center"/>
    </xf>
    <xf numFmtId="0" fontId="32" fillId="0" borderId="2" xfId="0" applyFont="1" applyBorder="1" applyAlignment="1">
      <alignment vertical="center" wrapText="1"/>
    </xf>
    <xf numFmtId="0" fontId="32" fillId="0" borderId="2" xfId="0" applyFont="1" applyBorder="1" applyAlignment="1">
      <alignment horizontal="left" vertical="center" wrapText="1"/>
    </xf>
    <xf numFmtId="43" fontId="32" fillId="0" borderId="2" xfId="1" applyFont="1" applyBorder="1" applyAlignment="1">
      <alignment vertical="center"/>
    </xf>
    <xf numFmtId="0" fontId="32" fillId="0" borderId="19" xfId="0" applyFont="1" applyBorder="1" applyAlignment="1">
      <alignment horizontal="center" vertical="center"/>
    </xf>
    <xf numFmtId="2" fontId="32" fillId="0" borderId="19" xfId="0" applyNumberFormat="1" applyFont="1" applyBorder="1" applyAlignment="1">
      <alignment horizontal="center" vertical="center"/>
    </xf>
    <xf numFmtId="165" fontId="32" fillId="0" borderId="2" xfId="0" applyNumberFormat="1" applyFont="1" applyBorder="1" applyAlignment="1"/>
    <xf numFmtId="165" fontId="32" fillId="0" borderId="2" xfId="0" applyNumberFormat="1" applyFont="1" applyBorder="1" applyAlignment="1">
      <alignment vertical="center"/>
    </xf>
    <xf numFmtId="0" fontId="32" fillId="0" borderId="2" xfId="0" applyFont="1" applyBorder="1" applyAlignment="1">
      <alignment vertical="center"/>
    </xf>
    <xf numFmtId="0" fontId="32" fillId="0" borderId="2" xfId="0" applyFont="1" applyBorder="1" applyAlignment="1">
      <alignment horizontal="left" vertical="center"/>
    </xf>
    <xf numFmtId="165" fontId="24" fillId="0" borderId="2" xfId="0" applyNumberFormat="1" applyFont="1" applyBorder="1" applyAlignment="1">
      <alignment vertical="center"/>
    </xf>
    <xf numFmtId="2" fontId="24" fillId="0" borderId="2" xfId="0" applyNumberFormat="1" applyFont="1" applyBorder="1"/>
    <xf numFmtId="0" fontId="0" fillId="0" borderId="4" xfId="0" applyBorder="1" applyAlignment="1">
      <alignment vertical="center"/>
    </xf>
    <xf numFmtId="0" fontId="0" fillId="0" borderId="3" xfId="0" applyBorder="1" applyAlignment="1">
      <alignment vertical="center"/>
    </xf>
    <xf numFmtId="0" fontId="24" fillId="0" borderId="2" xfId="0" applyFont="1" applyBorder="1" applyAlignment="1">
      <alignment vertical="center"/>
    </xf>
    <xf numFmtId="0" fontId="0" fillId="0" borderId="0" xfId="0" applyBorder="1" applyAlignment="1">
      <alignment vertical="center"/>
    </xf>
    <xf numFmtId="165" fontId="24" fillId="0" borderId="0" xfId="0" applyNumberFormat="1" applyFont="1" applyBorder="1" applyAlignment="1">
      <alignment vertical="center"/>
    </xf>
    <xf numFmtId="2" fontId="24" fillId="0" borderId="0" xfId="0" applyNumberFormat="1" applyFont="1" applyBorder="1"/>
    <xf numFmtId="0" fontId="0" fillId="0" borderId="0" xfId="0" applyAlignment="1">
      <alignment vertical="center"/>
    </xf>
    <xf numFmtId="0" fontId="24" fillId="0" borderId="0" xfId="0" applyFont="1" applyAlignment="1">
      <alignment vertical="center"/>
    </xf>
    <xf numFmtId="0" fontId="32" fillId="0" borderId="0" xfId="0" applyFont="1" applyAlignment="1">
      <alignment vertical="center"/>
    </xf>
    <xf numFmtId="170" fontId="6" fillId="0" borderId="0" xfId="0" applyNumberFormat="1" applyFont="1" applyBorder="1" applyAlignment="1">
      <alignment vertical="top"/>
    </xf>
    <xf numFmtId="0" fontId="14" fillId="0" borderId="0" xfId="0" applyFont="1" applyAlignment="1">
      <alignment horizontal="center" vertical="center"/>
    </xf>
    <xf numFmtId="0" fontId="33" fillId="0" borderId="0" xfId="0" applyFont="1" applyAlignment="1">
      <alignment vertical="center"/>
    </xf>
    <xf numFmtId="0" fontId="12" fillId="0" borderId="0" xfId="0" applyFont="1" applyAlignment="1">
      <alignment vertical="center"/>
    </xf>
    <xf numFmtId="0" fontId="12" fillId="0" borderId="0" xfId="0" applyFont="1" applyBorder="1" applyAlignment="1">
      <alignment horizontal="left"/>
    </xf>
    <xf numFmtId="0" fontId="14" fillId="0" borderId="0" xfId="0" applyFont="1" applyBorder="1" applyAlignment="1">
      <alignment horizontal="center" vertical="center"/>
    </xf>
    <xf numFmtId="0" fontId="12" fillId="0" borderId="0" xfId="0" applyFont="1" applyBorder="1" applyAlignment="1"/>
    <xf numFmtId="2" fontId="12" fillId="0" borderId="0" xfId="0" applyNumberFormat="1" applyFont="1" applyFill="1" applyBorder="1" applyAlignment="1">
      <alignment horizontal="center"/>
    </xf>
    <xf numFmtId="0" fontId="12" fillId="0" borderId="0" xfId="0" applyFont="1" applyBorder="1" applyAlignment="1">
      <alignment horizontal="right" vertical="top"/>
    </xf>
    <xf numFmtId="16" fontId="12" fillId="0" borderId="0" xfId="0" applyNumberFormat="1" applyFont="1" applyBorder="1" applyAlignment="1"/>
    <xf numFmtId="2" fontId="14" fillId="0" borderId="0" xfId="0" applyNumberFormat="1" applyFont="1" applyFill="1" applyBorder="1" applyAlignment="1">
      <alignment horizontal="center"/>
    </xf>
    <xf numFmtId="0" fontId="22" fillId="0" borderId="0" xfId="0" applyFont="1" applyBorder="1" applyAlignment="1"/>
    <xf numFmtId="1" fontId="12" fillId="0" borderId="0" xfId="0" applyNumberFormat="1" applyFont="1" applyFill="1" applyBorder="1" applyAlignment="1">
      <alignment horizontal="center"/>
    </xf>
    <xf numFmtId="0" fontId="12" fillId="0" borderId="0" xfId="0" applyFont="1" applyFill="1" applyBorder="1" applyAlignment="1">
      <alignment horizontal="left"/>
    </xf>
    <xf numFmtId="2" fontId="14" fillId="3" borderId="2" xfId="0" applyNumberFormat="1" applyFont="1" applyFill="1" applyBorder="1" applyAlignment="1">
      <alignment horizontal="center"/>
    </xf>
    <xf numFmtId="2" fontId="14" fillId="3" borderId="0" xfId="0" applyNumberFormat="1" applyFont="1" applyFill="1" applyBorder="1" applyAlignment="1">
      <alignment horizontal="center"/>
    </xf>
    <xf numFmtId="1" fontId="12" fillId="0" borderId="0" xfId="0" applyNumberFormat="1" applyFont="1" applyBorder="1" applyAlignment="1">
      <alignment horizontal="left"/>
    </xf>
    <xf numFmtId="16" fontId="48" fillId="0" borderId="0" xfId="0" applyNumberFormat="1" applyFont="1" applyAlignment="1">
      <alignment horizontal="center"/>
    </xf>
    <xf numFmtId="2" fontId="14" fillId="0" borderId="2" xfId="0" applyNumberFormat="1" applyFont="1" applyFill="1" applyBorder="1" applyAlignment="1">
      <alignment horizontal="center"/>
    </xf>
    <xf numFmtId="2" fontId="14" fillId="0" borderId="0" xfId="0" applyNumberFormat="1" applyFont="1" applyAlignment="1">
      <alignment horizontal="right"/>
    </xf>
    <xf numFmtId="0" fontId="14" fillId="0" borderId="0" xfId="0" applyFont="1" applyAlignment="1"/>
    <xf numFmtId="2" fontId="14" fillId="0" borderId="0" xfId="0" applyNumberFormat="1" applyFont="1" applyAlignment="1">
      <alignment horizontal="left"/>
    </xf>
    <xf numFmtId="0" fontId="14" fillId="0" borderId="0" xfId="0" applyFont="1" applyBorder="1" applyAlignment="1"/>
    <xf numFmtId="2" fontId="14" fillId="0" borderId="0" xfId="0" applyNumberFormat="1" applyFont="1" applyBorder="1"/>
    <xf numFmtId="2" fontId="12" fillId="0" borderId="0" xfId="0" applyNumberFormat="1" applyFont="1" applyBorder="1" applyAlignment="1">
      <alignment horizontal="left"/>
    </xf>
    <xf numFmtId="0" fontId="22" fillId="0" borderId="0" xfId="0" applyFont="1" applyBorder="1" applyAlignment="1">
      <alignment horizontal="left"/>
    </xf>
    <xf numFmtId="0" fontId="14" fillId="0" borderId="3" xfId="0" applyFont="1" applyBorder="1"/>
    <xf numFmtId="2" fontId="14" fillId="0" borderId="5" xfId="0" applyNumberFormat="1" applyFont="1" applyBorder="1" applyAlignment="1">
      <alignment horizontal="center"/>
    </xf>
    <xf numFmtId="0" fontId="0" fillId="0" borderId="0" xfId="0" applyFont="1" applyBorder="1"/>
    <xf numFmtId="2" fontId="0" fillId="0" borderId="0" xfId="0" applyNumberFormat="1" applyFont="1" applyBorder="1" applyAlignment="1">
      <alignment horizontal="center"/>
    </xf>
    <xf numFmtId="2" fontId="12" fillId="0" borderId="0" xfId="0" applyNumberFormat="1" applyFont="1" applyAlignment="1">
      <alignment horizontal="left"/>
    </xf>
    <xf numFmtId="0" fontId="22" fillId="0" borderId="0" xfId="0" applyFont="1" applyBorder="1" applyAlignment="1">
      <alignment horizontal="center"/>
    </xf>
    <xf numFmtId="0" fontId="14" fillId="0" borderId="3" xfId="0" applyFont="1" applyBorder="1" applyAlignment="1">
      <alignment horizontal="center"/>
    </xf>
    <xf numFmtId="2" fontId="14" fillId="0" borderId="0" xfId="0" applyNumberFormat="1" applyFont="1" applyBorder="1" applyAlignment="1">
      <alignment horizontal="right"/>
    </xf>
    <xf numFmtId="0" fontId="12" fillId="0" borderId="0" xfId="0" applyFont="1" applyFill="1" applyBorder="1" applyAlignment="1">
      <alignment horizontal="right"/>
    </xf>
    <xf numFmtId="0" fontId="14" fillId="0" borderId="0" xfId="0" applyFont="1" applyBorder="1" applyAlignment="1">
      <alignment horizontal="center" vertical="top"/>
    </xf>
    <xf numFmtId="0" fontId="49" fillId="0" borderId="0" xfId="0" applyFont="1" applyAlignment="1">
      <alignment horizontal="center" vertical="top"/>
    </xf>
    <xf numFmtId="0" fontId="24" fillId="0" borderId="0" xfId="0" applyFont="1" applyAlignment="1">
      <alignment horizontal="center" vertical="top"/>
    </xf>
    <xf numFmtId="2" fontId="14" fillId="0" borderId="0" xfId="0" applyNumberFormat="1" applyFont="1" applyBorder="1" applyAlignment="1">
      <alignment horizontal="left"/>
    </xf>
    <xf numFmtId="0" fontId="14" fillId="0" borderId="0" xfId="0" applyFont="1" applyBorder="1" applyAlignment="1">
      <alignment horizontal="left"/>
    </xf>
    <xf numFmtId="0" fontId="22" fillId="0" borderId="0" xfId="0" applyFont="1" applyBorder="1" applyAlignment="1">
      <alignment horizontal="left" vertical="top"/>
    </xf>
    <xf numFmtId="0" fontId="22" fillId="0" borderId="0" xfId="0" applyFont="1" applyFill="1" applyAlignment="1">
      <alignment horizontal="center"/>
    </xf>
    <xf numFmtId="0" fontId="25" fillId="0" borderId="0" xfId="0" applyFont="1" applyAlignment="1"/>
    <xf numFmtId="0" fontId="22" fillId="0" borderId="0" xfId="0" applyFont="1" applyFill="1" applyBorder="1" applyAlignment="1"/>
    <xf numFmtId="0" fontId="12" fillId="0" borderId="0" xfId="0" applyFont="1" applyBorder="1" applyAlignment="1">
      <alignment horizontal="left" vertical="center" wrapText="1"/>
    </xf>
    <xf numFmtId="0" fontId="34" fillId="0" borderId="0" xfId="0" applyFont="1" applyAlignment="1">
      <alignment horizontal="center"/>
    </xf>
    <xf numFmtId="0" fontId="14" fillId="0" borderId="0" xfId="0" applyFont="1" applyBorder="1" applyAlignment="1">
      <alignment horizontal="right" vertical="top"/>
    </xf>
    <xf numFmtId="0" fontId="23" fillId="0" borderId="0" xfId="0" applyFont="1"/>
    <xf numFmtId="0" fontId="29" fillId="0" borderId="0" xfId="0" applyFont="1" applyAlignment="1">
      <alignment horizontal="center" vertical="center"/>
    </xf>
    <xf numFmtId="0" fontId="23" fillId="0" borderId="0" xfId="0" applyFont="1" applyAlignment="1">
      <alignment horizontal="center" vertical="center"/>
    </xf>
    <xf numFmtId="0" fontId="29" fillId="0" borderId="1" xfId="0" applyFont="1" applyBorder="1" applyAlignment="1">
      <alignment horizontal="center" vertical="center"/>
    </xf>
    <xf numFmtId="0" fontId="23" fillId="0" borderId="0" xfId="0" applyFont="1" applyBorder="1" applyAlignment="1">
      <alignment horizontal="center" vertical="center"/>
    </xf>
    <xf numFmtId="0" fontId="23" fillId="0" borderId="1" xfId="0" applyFont="1" applyBorder="1" applyAlignment="1">
      <alignment horizontal="center" vertical="center"/>
    </xf>
    <xf numFmtId="0" fontId="29" fillId="0" borderId="4" xfId="0" applyFont="1" applyBorder="1" applyAlignment="1">
      <alignment horizontal="center" vertical="center"/>
    </xf>
    <xf numFmtId="0" fontId="29" fillId="0" borderId="5" xfId="0" applyFont="1" applyBorder="1" applyAlignment="1">
      <alignment horizontal="center" vertical="center"/>
    </xf>
    <xf numFmtId="0" fontId="29" fillId="0" borderId="0" xfId="0" applyFont="1" applyAlignment="1">
      <alignment horizontal="right"/>
    </xf>
    <xf numFmtId="0" fontId="29" fillId="0" borderId="0" xfId="0" applyFont="1" applyBorder="1" applyAlignment="1">
      <alignment horizontal="right"/>
    </xf>
    <xf numFmtId="0" fontId="29" fillId="0" borderId="0" xfId="0" applyFont="1" applyBorder="1" applyAlignment="1">
      <alignment horizontal="center" vertical="center"/>
    </xf>
    <xf numFmtId="0" fontId="23" fillId="0" borderId="0" xfId="0" applyFont="1" applyBorder="1"/>
    <xf numFmtId="2" fontId="29" fillId="0" borderId="1" xfId="0" applyNumberFormat="1" applyFont="1" applyBorder="1" applyAlignment="1">
      <alignment horizontal="center" vertical="center"/>
    </xf>
    <xf numFmtId="1" fontId="23" fillId="0" borderId="0" xfId="0" applyNumberFormat="1" applyFont="1" applyBorder="1" applyAlignment="1">
      <alignment horizontal="center" vertical="center"/>
    </xf>
    <xf numFmtId="2" fontId="23" fillId="0" borderId="1" xfId="0" applyNumberFormat="1" applyFont="1" applyBorder="1" applyAlignment="1">
      <alignment horizontal="center" vertical="center"/>
    </xf>
    <xf numFmtId="2" fontId="23" fillId="0" borderId="0" xfId="0" applyNumberFormat="1" applyFont="1" applyAlignment="1">
      <alignment horizontal="center" vertical="center"/>
    </xf>
    <xf numFmtId="0" fontId="51" fillId="0" borderId="0" xfId="0" applyFont="1"/>
    <xf numFmtId="0" fontId="24" fillId="0" borderId="4" xfId="0" applyFont="1" applyBorder="1" applyAlignment="1">
      <alignment horizontal="center"/>
    </xf>
    <xf numFmtId="0" fontId="24" fillId="0" borderId="5" xfId="0" applyFont="1" applyBorder="1" applyAlignment="1">
      <alignment horizontal="left"/>
    </xf>
    <xf numFmtId="0" fontId="24" fillId="0" borderId="2" xfId="0" applyFont="1" applyBorder="1"/>
    <xf numFmtId="0" fontId="0" fillId="0" borderId="2" xfId="0" applyBorder="1" applyAlignment="1">
      <alignment horizontal="center"/>
    </xf>
    <xf numFmtId="0" fontId="0" fillId="0" borderId="2" xfId="0" applyBorder="1" applyAlignment="1">
      <alignment horizontal="left"/>
    </xf>
    <xf numFmtId="0" fontId="0" fillId="0" borderId="4" xfId="0" applyBorder="1" applyAlignment="1">
      <alignment horizontal="center"/>
    </xf>
    <xf numFmtId="9" fontId="0" fillId="0" borderId="2" xfId="0" applyNumberFormat="1" applyBorder="1" applyAlignment="1">
      <alignment horizontal="center"/>
    </xf>
    <xf numFmtId="2" fontId="0" fillId="0" borderId="2" xfId="0" applyNumberFormat="1" applyBorder="1" applyAlignment="1">
      <alignment horizontal="center"/>
    </xf>
    <xf numFmtId="10" fontId="0" fillId="0" borderId="2" xfId="0" applyNumberFormat="1" applyBorder="1" applyAlignment="1">
      <alignment horizontal="center"/>
    </xf>
    <xf numFmtId="173" fontId="0" fillId="0" borderId="2" xfId="0" applyNumberFormat="1" applyBorder="1" applyAlignment="1">
      <alignment horizontal="center"/>
    </xf>
    <xf numFmtId="10" fontId="32" fillId="0" borderId="2" xfId="0" applyNumberFormat="1" applyFont="1" applyBorder="1" applyAlignment="1">
      <alignment horizontal="center"/>
    </xf>
    <xf numFmtId="1" fontId="0" fillId="0" borderId="2" xfId="0" applyNumberFormat="1" applyBorder="1" applyAlignment="1">
      <alignment horizontal="center"/>
    </xf>
    <xf numFmtId="0" fontId="24" fillId="0" borderId="2" xfId="0" applyFont="1" applyBorder="1" applyAlignment="1">
      <alignment horizontal="center"/>
    </xf>
    <xf numFmtId="10" fontId="24" fillId="0" borderId="20" xfId="0" applyNumberFormat="1" applyFont="1" applyBorder="1" applyAlignment="1">
      <alignment horizontal="center"/>
    </xf>
    <xf numFmtId="2" fontId="24" fillId="0" borderId="21" xfId="0" applyNumberFormat="1" applyFont="1" applyBorder="1" applyAlignment="1">
      <alignment horizontal="center"/>
    </xf>
    <xf numFmtId="0" fontId="24" fillId="0" borderId="4" xfId="0" applyFont="1" applyBorder="1" applyAlignment="1"/>
    <xf numFmtId="2" fontId="24" fillId="0" borderId="4" xfId="0" applyNumberFormat="1" applyFont="1" applyBorder="1" applyAlignment="1"/>
    <xf numFmtId="0" fontId="24" fillId="0" borderId="5" xfId="0" applyFont="1" applyBorder="1" applyAlignment="1"/>
    <xf numFmtId="0" fontId="24" fillId="0" borderId="20" xfId="0" applyFont="1" applyBorder="1" applyAlignment="1"/>
    <xf numFmtId="0" fontId="24" fillId="0" borderId="21" xfId="0" applyFont="1" applyBorder="1" applyAlignment="1"/>
    <xf numFmtId="0" fontId="52" fillId="0" borderId="2" xfId="0" applyFont="1" applyBorder="1" applyAlignment="1">
      <alignment horizontal="right"/>
    </xf>
    <xf numFmtId="0" fontId="0" fillId="0" borderId="16" xfId="0" applyBorder="1" applyAlignment="1">
      <alignment horizontal="center"/>
    </xf>
    <xf numFmtId="0" fontId="0" fillId="0" borderId="16" xfId="0" applyBorder="1" applyAlignment="1">
      <alignment horizontal="left"/>
    </xf>
    <xf numFmtId="0" fontId="0" fillId="0" borderId="17" xfId="0" applyBorder="1" applyAlignment="1">
      <alignment horizontal="center"/>
    </xf>
    <xf numFmtId="10" fontId="0" fillId="0" borderId="16" xfId="0" applyNumberFormat="1" applyBorder="1" applyAlignment="1">
      <alignment horizontal="center"/>
    </xf>
    <xf numFmtId="2" fontId="0" fillId="0" borderId="16" xfId="0" applyNumberFormat="1" applyBorder="1" applyAlignment="1">
      <alignment horizontal="center"/>
    </xf>
    <xf numFmtId="9" fontId="0" fillId="0" borderId="16" xfId="0" applyNumberFormat="1" applyBorder="1" applyAlignment="1">
      <alignment horizontal="center"/>
    </xf>
    <xf numFmtId="173" fontId="0" fillId="0" borderId="16" xfId="0" applyNumberFormat="1" applyBorder="1" applyAlignment="1">
      <alignment horizontal="center"/>
    </xf>
    <xf numFmtId="0" fontId="0" fillId="0" borderId="23" xfId="0" applyBorder="1" applyAlignment="1">
      <alignment horizontal="center"/>
    </xf>
    <xf numFmtId="0" fontId="24" fillId="0" borderId="23" xfId="0" applyFont="1" applyBorder="1" applyAlignment="1">
      <alignment horizontal="center"/>
    </xf>
    <xf numFmtId="2" fontId="24" fillId="0" borderId="24" xfId="0" applyNumberFormat="1" applyFont="1" applyBorder="1" applyAlignment="1">
      <alignment horizontal="center"/>
    </xf>
    <xf numFmtId="2" fontId="24" fillId="0" borderId="25" xfId="0" applyNumberFormat="1" applyFont="1" applyBorder="1" applyAlignment="1">
      <alignment horizontal="center"/>
    </xf>
    <xf numFmtId="0" fontId="53" fillId="0" borderId="5" xfId="0" applyFont="1" applyBorder="1" applyAlignment="1"/>
    <xf numFmtId="10" fontId="24" fillId="0" borderId="24" xfId="0" applyNumberFormat="1" applyFont="1" applyBorder="1" applyAlignment="1">
      <alignment horizontal="center"/>
    </xf>
    <xf numFmtId="2" fontId="24" fillId="0" borderId="5" xfId="0" applyNumberFormat="1" applyFont="1" applyBorder="1" applyAlignment="1"/>
    <xf numFmtId="2" fontId="24" fillId="0" borderId="20" xfId="0" applyNumberFormat="1" applyFont="1" applyBorder="1" applyAlignment="1">
      <alignment horizontal="center"/>
    </xf>
    <xf numFmtId="2" fontId="53" fillId="0" borderId="4" xfId="0" applyNumberFormat="1" applyFont="1" applyBorder="1" applyAlignment="1"/>
    <xf numFmtId="0" fontId="16" fillId="0" borderId="0" xfId="0" applyFont="1" applyBorder="1" applyAlignment="1">
      <alignment vertical="center"/>
    </xf>
    <xf numFmtId="0" fontId="16" fillId="0" borderId="4" xfId="0" applyFont="1" applyBorder="1" applyAlignment="1">
      <alignment horizontal="center" vertical="center"/>
    </xf>
    <xf numFmtId="2" fontId="14" fillId="0" borderId="0" xfId="0" applyNumberFormat="1" applyFont="1" applyAlignment="1">
      <alignment horizontal="center"/>
    </xf>
    <xf numFmtId="0" fontId="14" fillId="0" borderId="0" xfId="0" applyFont="1" applyAlignment="1">
      <alignment horizontal="center"/>
    </xf>
    <xf numFmtId="2" fontId="12" fillId="0" borderId="0" xfId="0" applyNumberFormat="1" applyFont="1" applyAlignment="1">
      <alignment horizontal="center"/>
    </xf>
    <xf numFmtId="0" fontId="12" fillId="0" borderId="0" xfId="0" applyFont="1" applyAlignment="1">
      <alignment horizontal="center"/>
    </xf>
    <xf numFmtId="0" fontId="12" fillId="0" borderId="0" xfId="0" applyFont="1" applyAlignment="1">
      <alignment horizontal="right"/>
    </xf>
    <xf numFmtId="0" fontId="14" fillId="0" borderId="0" xfId="0" applyFont="1" applyBorder="1" applyAlignment="1">
      <alignment horizontal="right"/>
    </xf>
    <xf numFmtId="2" fontId="14" fillId="0" borderId="0" xfId="0" applyNumberFormat="1" applyFont="1" applyBorder="1" applyAlignment="1">
      <alignment horizontal="center"/>
    </xf>
    <xf numFmtId="0" fontId="12" fillId="0" borderId="0" xfId="0" applyFont="1" applyBorder="1" applyAlignment="1">
      <alignment horizontal="right" vertical="top"/>
    </xf>
    <xf numFmtId="0" fontId="14" fillId="0" borderId="0" xfId="0" applyFont="1" applyBorder="1" applyAlignment="1">
      <alignment horizontal="center"/>
    </xf>
    <xf numFmtId="0" fontId="12" fillId="0" borderId="0" xfId="0" applyFont="1" applyBorder="1" applyAlignment="1">
      <alignment horizontal="right"/>
    </xf>
    <xf numFmtId="0" fontId="12" fillId="0" borderId="0" xfId="0" applyFont="1" applyBorder="1" applyAlignment="1">
      <alignment horizontal="center"/>
    </xf>
    <xf numFmtId="0" fontId="12" fillId="0" borderId="0" xfId="0" applyFont="1" applyBorder="1" applyAlignment="1">
      <alignment horizontal="center" vertical="top"/>
    </xf>
    <xf numFmtId="0" fontId="14" fillId="0" borderId="0" xfId="0" applyFont="1" applyBorder="1" applyAlignment="1">
      <alignment horizontal="center" vertical="center"/>
    </xf>
    <xf numFmtId="2" fontId="14" fillId="0" borderId="0" xfId="0" applyNumberFormat="1" applyFont="1" applyBorder="1" applyAlignment="1">
      <alignment horizontal="center" vertical="center"/>
    </xf>
    <xf numFmtId="0" fontId="26" fillId="0" borderId="0" xfId="0" applyFont="1" applyBorder="1" applyAlignment="1">
      <alignment horizontal="right"/>
    </xf>
    <xf numFmtId="2" fontId="12" fillId="0" borderId="0" xfId="0" applyNumberFormat="1" applyFont="1" applyBorder="1" applyAlignment="1">
      <alignment horizontal="center"/>
    </xf>
    <xf numFmtId="0" fontId="23" fillId="0" borderId="0" xfId="0" applyFont="1" applyAlignment="1">
      <alignment horizontal="center"/>
    </xf>
    <xf numFmtId="2" fontId="15" fillId="0" borderId="2" xfId="0" applyNumberFormat="1" applyFont="1" applyBorder="1" applyAlignment="1">
      <alignment horizontal="center"/>
    </xf>
    <xf numFmtId="0" fontId="12" fillId="0" borderId="0" xfId="0" applyFont="1" applyAlignment="1">
      <alignment horizontal="center"/>
    </xf>
    <xf numFmtId="0" fontId="14" fillId="0" borderId="0" xfId="0" applyFont="1" applyAlignment="1">
      <alignment horizontal="center"/>
    </xf>
    <xf numFmtId="0" fontId="12" fillId="0" borderId="0" xfId="0" applyFont="1" applyAlignment="1">
      <alignment horizontal="left" wrapText="1"/>
    </xf>
    <xf numFmtId="2" fontId="14" fillId="0" borderId="0" xfId="0" applyNumberFormat="1" applyFont="1" applyBorder="1" applyAlignment="1">
      <alignment horizontal="center"/>
    </xf>
    <xf numFmtId="0" fontId="12" fillId="0" borderId="0" xfId="0" applyFont="1" applyAlignment="1"/>
    <xf numFmtId="0" fontId="29" fillId="0" borderId="0" xfId="0" applyFont="1" applyAlignment="1">
      <alignment horizontal="right"/>
    </xf>
    <xf numFmtId="0" fontId="23" fillId="0" borderId="0" xfId="0" applyFont="1" applyAlignment="1">
      <alignment horizontal="center"/>
    </xf>
    <xf numFmtId="0" fontId="0" fillId="0" borderId="0" xfId="0" applyAlignment="1">
      <alignment horizontal="center"/>
    </xf>
    <xf numFmtId="0" fontId="29" fillId="0" borderId="0" xfId="0" applyFont="1" applyAlignment="1">
      <alignment horizontal="right" vertical="center"/>
    </xf>
    <xf numFmtId="0" fontId="52" fillId="0" borderId="0" xfId="0" applyFont="1" applyBorder="1" applyAlignment="1">
      <alignment horizontal="center"/>
    </xf>
    <xf numFmtId="0" fontId="24" fillId="0" borderId="24" xfId="0" applyFont="1" applyBorder="1" applyAlignment="1">
      <alignment horizontal="center"/>
    </xf>
    <xf numFmtId="0" fontId="12" fillId="0" borderId="0" xfId="0" applyFont="1" applyAlignment="1">
      <alignment horizontal="left" wrapText="1"/>
    </xf>
    <xf numFmtId="0" fontId="53" fillId="0" borderId="0" xfId="0" applyFont="1" applyAlignment="1">
      <alignment vertical="center"/>
    </xf>
    <xf numFmtId="0" fontId="0" fillId="0" borderId="0" xfId="0" applyFont="1" applyAlignment="1">
      <alignment vertical="center"/>
    </xf>
    <xf numFmtId="0" fontId="23" fillId="0" borderId="0" xfId="0" applyFont="1" applyAlignment="1"/>
    <xf numFmtId="0" fontId="24" fillId="0" borderId="0" xfId="0" applyFont="1" applyBorder="1" applyAlignment="1">
      <alignment horizontal="center"/>
    </xf>
    <xf numFmtId="0" fontId="24" fillId="0" borderId="0" xfId="0" applyFont="1" applyBorder="1" applyAlignment="1">
      <alignment horizontal="left"/>
    </xf>
    <xf numFmtId="0" fontId="29" fillId="0" borderId="0" xfId="0" applyFont="1" applyBorder="1" applyAlignment="1">
      <alignment horizontal="right" vertical="center"/>
    </xf>
    <xf numFmtId="0" fontId="0" fillId="0" borderId="0" xfId="0" applyBorder="1" applyAlignment="1">
      <alignment horizontal="center"/>
    </xf>
    <xf numFmtId="0" fontId="52" fillId="0" borderId="0" xfId="0" applyFont="1" applyBorder="1" applyAlignment="1">
      <alignment horizontal="right"/>
    </xf>
    <xf numFmtId="2" fontId="52" fillId="0" borderId="0" xfId="0" applyNumberFormat="1" applyFont="1" applyBorder="1" applyAlignment="1">
      <alignment horizontal="center"/>
    </xf>
    <xf numFmtId="0" fontId="0" fillId="0" borderId="0" xfId="0" applyFont="1" applyBorder="1" applyAlignment="1">
      <alignment horizontal="center"/>
    </xf>
    <xf numFmtId="0" fontId="24" fillId="0" borderId="0" xfId="0" applyFont="1" applyBorder="1" applyAlignment="1">
      <alignment horizontal="right"/>
    </xf>
    <xf numFmtId="0" fontId="52" fillId="0" borderId="0" xfId="0" applyFont="1" applyBorder="1" applyAlignment="1">
      <alignment horizontal="left"/>
    </xf>
    <xf numFmtId="2" fontId="32" fillId="0" borderId="2" xfId="0" applyNumberFormat="1" applyFont="1" applyBorder="1" applyAlignment="1">
      <alignment horizontal="center"/>
    </xf>
    <xf numFmtId="0" fontId="12" fillId="0" borderId="0" xfId="0" applyFont="1" applyAlignment="1">
      <alignment horizontal="center"/>
    </xf>
    <xf numFmtId="0" fontId="14" fillId="0" borderId="0" xfId="0" applyFont="1" applyAlignment="1">
      <alignment horizontal="center"/>
    </xf>
    <xf numFmtId="2" fontId="12" fillId="0" borderId="0" xfId="0" applyNumberFormat="1" applyFont="1" applyAlignment="1">
      <alignment horizontal="center"/>
    </xf>
    <xf numFmtId="0" fontId="14" fillId="0" borderId="0" xfId="0" applyFont="1" applyBorder="1" applyAlignment="1">
      <alignment horizontal="right"/>
    </xf>
    <xf numFmtId="2" fontId="14" fillId="0" borderId="0" xfId="0" applyNumberFormat="1" applyFont="1" applyBorder="1" applyAlignment="1">
      <alignment horizontal="center"/>
    </xf>
    <xf numFmtId="0" fontId="14" fillId="0" borderId="0" xfId="0" applyFont="1" applyAlignment="1">
      <alignment horizontal="right"/>
    </xf>
    <xf numFmtId="0" fontId="12" fillId="0" borderId="0" xfId="0" applyFont="1" applyBorder="1" applyAlignment="1">
      <alignment horizontal="right" vertical="top"/>
    </xf>
    <xf numFmtId="0" fontId="12" fillId="0" borderId="0" xfId="0" applyFont="1" applyBorder="1" applyAlignment="1">
      <alignment horizontal="center"/>
    </xf>
    <xf numFmtId="0" fontId="14" fillId="0" borderId="0" xfId="0" applyFont="1" applyBorder="1" applyAlignment="1">
      <alignment horizontal="center"/>
    </xf>
    <xf numFmtId="0" fontId="12" fillId="0" borderId="0" xfId="0" applyFont="1" applyBorder="1" applyAlignment="1">
      <alignment horizontal="left"/>
    </xf>
    <xf numFmtId="0" fontId="12" fillId="0" borderId="0" xfId="0" applyFont="1" applyBorder="1" applyAlignment="1">
      <alignment horizontal="right"/>
    </xf>
    <xf numFmtId="0" fontId="12" fillId="0" borderId="0" xfId="0" applyFont="1" applyBorder="1" applyAlignment="1">
      <alignment horizontal="center" vertical="top"/>
    </xf>
    <xf numFmtId="2" fontId="14" fillId="0" borderId="0" xfId="0" applyNumberFormat="1" applyFont="1" applyAlignment="1">
      <alignment horizontal="left"/>
    </xf>
    <xf numFmtId="0" fontId="14" fillId="0" borderId="0" xfId="0" applyFont="1" applyAlignment="1">
      <alignment horizontal="left"/>
    </xf>
    <xf numFmtId="2" fontId="14" fillId="0" borderId="0" xfId="0" applyNumberFormat="1" applyFont="1" applyAlignment="1">
      <alignment horizontal="right"/>
    </xf>
    <xf numFmtId="2" fontId="12" fillId="0" borderId="0" xfId="0" applyNumberFormat="1" applyFont="1" applyBorder="1" applyAlignment="1">
      <alignment horizontal="center"/>
    </xf>
    <xf numFmtId="0" fontId="54" fillId="5" borderId="0" xfId="0" applyFont="1" applyFill="1"/>
    <xf numFmtId="1" fontId="12" fillId="0" borderId="0" xfId="0" applyNumberFormat="1" applyFont="1" applyFill="1" applyAlignment="1">
      <alignment horizontal="center"/>
    </xf>
    <xf numFmtId="0" fontId="12" fillId="0" borderId="0" xfId="0" applyFont="1" applyAlignment="1">
      <alignment horizontal="center"/>
    </xf>
    <xf numFmtId="2" fontId="14" fillId="0" borderId="0" xfId="0" applyNumberFormat="1" applyFont="1" applyAlignment="1">
      <alignment horizontal="center"/>
    </xf>
    <xf numFmtId="0" fontId="14" fillId="0" borderId="0" xfId="0" applyFont="1" applyAlignment="1">
      <alignment horizontal="center"/>
    </xf>
    <xf numFmtId="2" fontId="12" fillId="0" borderId="0" xfId="0" applyNumberFormat="1" applyFont="1" applyAlignment="1">
      <alignment horizontal="center"/>
    </xf>
    <xf numFmtId="0" fontId="12" fillId="0" borderId="0" xfId="0" applyFont="1" applyAlignment="1">
      <alignment horizontal="left" wrapText="1"/>
    </xf>
    <xf numFmtId="0" fontId="12" fillId="0" borderId="0" xfId="0" applyFont="1" applyAlignment="1">
      <alignment horizontal="left" vertical="center" wrapText="1"/>
    </xf>
    <xf numFmtId="2" fontId="12" fillId="0" borderId="0" xfId="0" applyNumberFormat="1" applyFont="1" applyFill="1" applyAlignment="1">
      <alignment horizontal="center"/>
    </xf>
    <xf numFmtId="166" fontId="12" fillId="0" borderId="0" xfId="0" applyNumberFormat="1" applyFont="1" applyAlignment="1">
      <alignment horizontal="center"/>
    </xf>
    <xf numFmtId="0" fontId="14" fillId="0" borderId="0" xfId="0" applyFont="1" applyAlignment="1">
      <alignment horizontal="center" vertical="top"/>
    </xf>
    <xf numFmtId="0" fontId="12" fillId="0" borderId="0" xfId="0" applyFont="1" applyAlignment="1">
      <alignment horizontal="right"/>
    </xf>
    <xf numFmtId="0" fontId="14" fillId="0" borderId="0" xfId="0" applyFont="1" applyBorder="1" applyAlignment="1">
      <alignment horizontal="right"/>
    </xf>
    <xf numFmtId="2" fontId="14" fillId="0" borderId="0" xfId="0" applyNumberFormat="1" applyFont="1" applyBorder="1" applyAlignment="1">
      <alignment horizontal="center"/>
    </xf>
    <xf numFmtId="0" fontId="14" fillId="0" borderId="0" xfId="0" applyFont="1" applyBorder="1" applyAlignment="1">
      <alignment horizontal="center"/>
    </xf>
    <xf numFmtId="0" fontId="12" fillId="0" borderId="0" xfId="0" applyFont="1" applyBorder="1" applyAlignment="1">
      <alignment horizontal="right"/>
    </xf>
    <xf numFmtId="0" fontId="12" fillId="0" borderId="0" xfId="0" applyFont="1" applyBorder="1" applyAlignment="1">
      <alignment horizontal="center"/>
    </xf>
    <xf numFmtId="0" fontId="12" fillId="0" borderId="0" xfId="0" applyFont="1" applyBorder="1" applyAlignment="1">
      <alignment horizontal="center" vertical="top"/>
    </xf>
    <xf numFmtId="0" fontId="22" fillId="0" borderId="0" xfId="0" applyFont="1" applyAlignment="1">
      <alignment horizontal="left" wrapText="1"/>
    </xf>
    <xf numFmtId="0" fontId="12" fillId="0" borderId="0" xfId="0" applyFont="1" applyFill="1" applyAlignment="1">
      <alignment horizontal="right"/>
    </xf>
    <xf numFmtId="2" fontId="12" fillId="0" borderId="0" xfId="0" applyNumberFormat="1" applyFont="1" applyBorder="1" applyAlignment="1">
      <alignment horizontal="center"/>
    </xf>
    <xf numFmtId="0" fontId="12" fillId="0" borderId="0" xfId="0" applyFont="1" applyAlignment="1">
      <alignment horizontal="center"/>
    </xf>
    <xf numFmtId="0" fontId="14" fillId="0" borderId="0" xfId="0" applyFont="1" applyAlignment="1">
      <alignment horizontal="center"/>
    </xf>
    <xf numFmtId="0" fontId="12" fillId="0" borderId="0" xfId="0" applyFont="1" applyAlignment="1">
      <alignment horizontal="left" wrapText="1"/>
    </xf>
    <xf numFmtId="2" fontId="12" fillId="0" borderId="0" xfId="0" applyNumberFormat="1" applyFont="1" applyAlignment="1">
      <alignment horizontal="center"/>
    </xf>
    <xf numFmtId="166" fontId="12" fillId="0" borderId="0" xfId="0" applyNumberFormat="1" applyFont="1" applyAlignment="1">
      <alignment horizontal="center"/>
    </xf>
    <xf numFmtId="0" fontId="14" fillId="0" borderId="0" xfId="0" applyFont="1" applyBorder="1" applyAlignment="1">
      <alignment horizontal="right"/>
    </xf>
    <xf numFmtId="2" fontId="14" fillId="0" borderId="0" xfId="0" applyNumberFormat="1" applyFont="1" applyBorder="1" applyAlignment="1">
      <alignment horizontal="center"/>
    </xf>
    <xf numFmtId="0" fontId="12" fillId="0" borderId="0" xfId="0" applyFont="1" applyAlignment="1">
      <alignment horizontal="right"/>
    </xf>
    <xf numFmtId="0" fontId="14" fillId="0" borderId="0" xfId="0" applyFont="1" applyAlignment="1">
      <alignment horizontal="right"/>
    </xf>
    <xf numFmtId="2" fontId="14" fillId="0" borderId="0" xfId="0" applyNumberFormat="1" applyFont="1" applyAlignment="1">
      <alignment horizontal="center"/>
    </xf>
    <xf numFmtId="0" fontId="12" fillId="0" borderId="0" xfId="0" applyFont="1" applyBorder="1" applyAlignment="1">
      <alignment horizontal="right" vertical="top"/>
    </xf>
    <xf numFmtId="0" fontId="12" fillId="0" borderId="0" xfId="0" applyFont="1" applyBorder="1" applyAlignment="1">
      <alignment horizontal="center"/>
    </xf>
    <xf numFmtId="0" fontId="14" fillId="0" borderId="0" xfId="0" applyFont="1" applyBorder="1" applyAlignment="1">
      <alignment horizontal="center"/>
    </xf>
    <xf numFmtId="0" fontId="12" fillId="0" borderId="0" xfId="0" applyFont="1" applyBorder="1" applyAlignment="1">
      <alignment horizontal="left"/>
    </xf>
    <xf numFmtId="0" fontId="12" fillId="0" borderId="0" xfId="0" applyFont="1" applyBorder="1" applyAlignment="1">
      <alignment horizontal="right"/>
    </xf>
    <xf numFmtId="0" fontId="22" fillId="0" borderId="0" xfId="0" applyFont="1" applyBorder="1" applyAlignment="1">
      <alignment horizontal="center" vertical="top"/>
    </xf>
    <xf numFmtId="0" fontId="12" fillId="0" borderId="0" xfId="0" applyFont="1" applyBorder="1" applyAlignment="1">
      <alignment horizontal="center" vertical="top"/>
    </xf>
    <xf numFmtId="2" fontId="14" fillId="0" borderId="0" xfId="0" applyNumberFormat="1" applyFont="1" applyAlignment="1">
      <alignment horizontal="left"/>
    </xf>
    <xf numFmtId="0" fontId="14" fillId="0" borderId="0" xfId="0" applyFont="1" applyAlignment="1">
      <alignment horizontal="left"/>
    </xf>
    <xf numFmtId="2" fontId="14" fillId="0" borderId="0" xfId="0" applyNumberFormat="1" applyFont="1" applyAlignment="1">
      <alignment horizontal="right"/>
    </xf>
    <xf numFmtId="2" fontId="12" fillId="0" borderId="0" xfId="0" applyNumberFormat="1" applyFont="1" applyBorder="1" applyAlignment="1">
      <alignment horizontal="center"/>
    </xf>
    <xf numFmtId="0" fontId="12" fillId="0" borderId="0" xfId="0" applyFont="1" applyFill="1" applyBorder="1" applyAlignment="1">
      <alignment horizontal="center" vertical="top"/>
    </xf>
    <xf numFmtId="0" fontId="22" fillId="0" borderId="0" xfId="0" applyFont="1" applyAlignment="1">
      <alignment horizontal="left" vertical="center" wrapText="1"/>
    </xf>
    <xf numFmtId="0" fontId="39" fillId="0" borderId="2" xfId="0" applyFont="1" applyBorder="1" applyAlignment="1">
      <alignment horizontal="center" vertical="top"/>
    </xf>
    <xf numFmtId="0" fontId="22" fillId="0" borderId="0" xfId="0" applyFont="1" applyAlignment="1">
      <alignment horizontal="center" vertical="top"/>
    </xf>
    <xf numFmtId="0" fontId="24" fillId="0" borderId="0" xfId="0" applyFont="1" applyBorder="1" applyAlignment="1">
      <alignment horizontal="center" vertical="top"/>
    </xf>
    <xf numFmtId="0" fontId="39" fillId="0" borderId="0" xfId="0" applyFont="1" applyBorder="1" applyAlignment="1">
      <alignment horizontal="center" vertical="top"/>
    </xf>
    <xf numFmtId="0" fontId="14" fillId="0" borderId="0" xfId="0" applyFont="1" applyBorder="1" applyAlignment="1">
      <alignment vertical="top"/>
    </xf>
    <xf numFmtId="0" fontId="14" fillId="0" borderId="0" xfId="0" applyFont="1" applyFill="1" applyBorder="1" applyAlignment="1">
      <alignment horizontal="center" vertical="top"/>
    </xf>
    <xf numFmtId="2" fontId="15" fillId="0" borderId="19" xfId="0" applyNumberFormat="1" applyFont="1" applyBorder="1" applyAlignment="1">
      <alignment horizontal="center"/>
    </xf>
    <xf numFmtId="2" fontId="14" fillId="0" borderId="16" xfId="0" applyNumberFormat="1" applyFont="1" applyBorder="1" applyAlignment="1">
      <alignment horizontal="center"/>
    </xf>
    <xf numFmtId="43" fontId="6" fillId="0" borderId="0" xfId="1" applyNumberFormat="1" applyFont="1" applyBorder="1" applyAlignment="1">
      <alignment horizontal="right" vertical="top"/>
    </xf>
    <xf numFmtId="0" fontId="32" fillId="0" borderId="0" xfId="0" applyFont="1" applyAlignment="1">
      <alignment horizontal="center" vertical="center"/>
    </xf>
    <xf numFmtId="0" fontId="14" fillId="0" borderId="0" xfId="0" applyNumberFormat="1" applyFont="1" applyAlignment="1">
      <alignment horizontal="right" vertical="center" wrapText="1"/>
    </xf>
    <xf numFmtId="0" fontId="15" fillId="0" borderId="0" xfId="0" applyFont="1" applyFill="1" applyAlignment="1">
      <alignment horizontal="center"/>
    </xf>
    <xf numFmtId="0" fontId="14" fillId="0" borderId="0" xfId="0" applyFont="1" applyAlignment="1">
      <alignment horizontal="center"/>
    </xf>
    <xf numFmtId="0" fontId="12" fillId="0" borderId="0" xfId="0" applyFont="1" applyAlignment="1">
      <alignment horizontal="center"/>
    </xf>
    <xf numFmtId="0" fontId="12" fillId="0" borderId="0" xfId="0" applyFont="1" applyAlignment="1">
      <alignment horizontal="left" vertical="center" wrapText="1"/>
    </xf>
    <xf numFmtId="0" fontId="33" fillId="0" borderId="0" xfId="0" applyFont="1" applyAlignment="1">
      <alignment horizontal="left"/>
    </xf>
    <xf numFmtId="0" fontId="12" fillId="0" borderId="0" xfId="0" applyFont="1" applyBorder="1" applyAlignment="1">
      <alignment horizontal="center" vertical="top"/>
    </xf>
    <xf numFmtId="0" fontId="12" fillId="0" borderId="0" xfId="0" applyFont="1" applyAlignment="1"/>
    <xf numFmtId="0" fontId="13" fillId="0" borderId="0" xfId="0" applyFont="1" applyBorder="1" applyAlignment="1">
      <alignment horizontal="center"/>
    </xf>
    <xf numFmtId="164" fontId="15" fillId="0" borderId="1" xfId="1" applyNumberFormat="1" applyFont="1" applyBorder="1" applyAlignment="1">
      <alignment horizontal="center" vertical="top"/>
    </xf>
    <xf numFmtId="43" fontId="14" fillId="0" borderId="0" xfId="1" applyNumberFormat="1" applyFont="1" applyBorder="1" applyAlignment="1">
      <alignment horizontal="center" vertical="top"/>
    </xf>
    <xf numFmtId="43" fontId="14" fillId="0" borderId="2" xfId="1" applyNumberFormat="1" applyFont="1" applyBorder="1" applyAlignment="1">
      <alignment horizontal="center" vertical="top"/>
    </xf>
    <xf numFmtId="0" fontId="55" fillId="0" borderId="0" xfId="0" applyFont="1" applyBorder="1" applyAlignment="1">
      <alignment horizontal="center" vertical="top"/>
    </xf>
    <xf numFmtId="0" fontId="55" fillId="0" borderId="0" xfId="0" applyFont="1" applyBorder="1" applyAlignment="1">
      <alignment horizontal="left" vertical="center"/>
    </xf>
    <xf numFmtId="0" fontId="56" fillId="0" borderId="0" xfId="0" applyFont="1" applyBorder="1" applyAlignment="1">
      <alignment horizontal="right" vertical="center"/>
    </xf>
    <xf numFmtId="0" fontId="55" fillId="0" borderId="0" xfId="0" applyFont="1" applyBorder="1" applyAlignment="1">
      <alignment horizontal="center" vertical="center"/>
    </xf>
    <xf numFmtId="0" fontId="57" fillId="0" borderId="0" xfId="0" applyFont="1" applyBorder="1" applyAlignment="1">
      <alignment horizontal="center" vertical="center"/>
    </xf>
    <xf numFmtId="2" fontId="58" fillId="0" borderId="0" xfId="0" applyNumberFormat="1" applyFont="1" applyBorder="1" applyAlignment="1">
      <alignment horizontal="center" vertical="center"/>
    </xf>
    <xf numFmtId="0" fontId="56" fillId="0" borderId="0" xfId="0" applyFont="1" applyBorder="1" applyAlignment="1">
      <alignment horizontal="center" vertical="top"/>
    </xf>
    <xf numFmtId="0" fontId="59" fillId="0" borderId="0" xfId="0" applyFont="1" applyAlignment="1">
      <alignment vertical="center"/>
    </xf>
    <xf numFmtId="0" fontId="56" fillId="0" borderId="0" xfId="0" applyFont="1" applyBorder="1" applyAlignment="1">
      <alignment vertical="top"/>
    </xf>
    <xf numFmtId="2" fontId="60" fillId="0" borderId="0" xfId="0" applyNumberFormat="1" applyFont="1" applyBorder="1" applyAlignment="1">
      <alignment vertical="center"/>
    </xf>
    <xf numFmtId="0" fontId="61" fillId="0" borderId="0" xfId="0" applyFont="1" applyAlignment="1">
      <alignment horizontal="center" vertical="center"/>
    </xf>
    <xf numFmtId="2" fontId="55" fillId="0" borderId="0" xfId="0" applyNumberFormat="1" applyFont="1" applyBorder="1" applyAlignment="1">
      <alignment horizontal="center" vertical="center"/>
    </xf>
    <xf numFmtId="0" fontId="62" fillId="0" borderId="0" xfId="0" applyFont="1" applyBorder="1" applyAlignment="1">
      <alignment horizontal="center" vertical="top"/>
    </xf>
    <xf numFmtId="0" fontId="62" fillId="0" borderId="0" xfId="0" applyFont="1" applyBorder="1" applyAlignment="1">
      <alignment vertical="top"/>
    </xf>
    <xf numFmtId="0" fontId="55" fillId="0" borderId="0" xfId="0" applyFont="1" applyAlignment="1">
      <alignment vertical="center"/>
    </xf>
    <xf numFmtId="0" fontId="63" fillId="0" borderId="0" xfId="0" applyFont="1" applyBorder="1" applyAlignment="1">
      <alignment horizontal="center" vertical="top"/>
    </xf>
    <xf numFmtId="0" fontId="63" fillId="0" borderId="0" xfId="0" applyFont="1" applyBorder="1" applyAlignment="1">
      <alignment vertical="top"/>
    </xf>
    <xf numFmtId="0" fontId="55" fillId="0" borderId="0" xfId="0" applyFont="1" applyBorder="1" applyAlignment="1">
      <alignment vertical="top"/>
    </xf>
    <xf numFmtId="0" fontId="55" fillId="0" borderId="0" xfId="0" applyFont="1" applyBorder="1" applyAlignment="1">
      <alignment horizontal="right" vertical="center"/>
    </xf>
    <xf numFmtId="0" fontId="63" fillId="0" borderId="0" xfId="0" applyFont="1" applyBorder="1" applyAlignment="1">
      <alignment horizontal="center"/>
    </xf>
    <xf numFmtId="0" fontId="63" fillId="0" borderId="0" xfId="0" applyFont="1" applyBorder="1"/>
    <xf numFmtId="0" fontId="61" fillId="0" borderId="0" xfId="0" applyFont="1"/>
    <xf numFmtId="0" fontId="55" fillId="0" borderId="0" xfId="0" applyFont="1" applyBorder="1" applyAlignment="1">
      <alignment horizontal="justify" vertical="top"/>
    </xf>
    <xf numFmtId="0" fontId="55" fillId="0" borderId="0" xfId="0" applyFont="1" applyBorder="1" applyAlignment="1">
      <alignment vertical="center"/>
    </xf>
    <xf numFmtId="2" fontId="55" fillId="0" borderId="0" xfId="0" applyNumberFormat="1" applyFont="1" applyBorder="1" applyAlignment="1">
      <alignment horizontal="right" vertical="center"/>
    </xf>
    <xf numFmtId="2" fontId="55" fillId="0" borderId="0" xfId="0" applyNumberFormat="1" applyFont="1" applyBorder="1" applyAlignment="1">
      <alignment vertical="center"/>
    </xf>
    <xf numFmtId="0" fontId="32" fillId="0" borderId="0" xfId="0" applyFont="1" applyAlignment="1">
      <alignment horizontal="center" vertical="center"/>
    </xf>
    <xf numFmtId="0" fontId="14" fillId="0" borderId="0" xfId="0" applyNumberFormat="1" applyFont="1" applyAlignment="1">
      <alignment horizontal="right" vertical="center" wrapText="1"/>
    </xf>
    <xf numFmtId="0" fontId="15" fillId="0" borderId="0" xfId="0" applyFont="1" applyFill="1" applyAlignment="1">
      <alignment horizontal="center"/>
    </xf>
    <xf numFmtId="0" fontId="12" fillId="0" borderId="0" xfId="0" applyFont="1" applyAlignment="1">
      <alignment horizontal="center"/>
    </xf>
    <xf numFmtId="0" fontId="12" fillId="0" borderId="0" xfId="0" applyFont="1" applyAlignment="1">
      <alignment horizontal="right"/>
    </xf>
    <xf numFmtId="0" fontId="32" fillId="0" borderId="0" xfId="0" applyFont="1" applyAlignment="1">
      <alignment horizontal="center" vertical="center"/>
    </xf>
    <xf numFmtId="0" fontId="14" fillId="0" borderId="0" xfId="0" applyNumberFormat="1" applyFont="1" applyAlignment="1">
      <alignment horizontal="right" vertical="center" wrapText="1"/>
    </xf>
    <xf numFmtId="0" fontId="15" fillId="0" borderId="0" xfId="0" applyFont="1" applyFill="1" applyAlignment="1">
      <alignment horizontal="center"/>
    </xf>
    <xf numFmtId="0" fontId="12" fillId="0" borderId="0" xfId="0" applyFont="1" applyAlignment="1">
      <alignment horizontal="center"/>
    </xf>
    <xf numFmtId="0" fontId="12" fillId="0" borderId="0" xfId="0" applyFont="1" applyAlignment="1">
      <alignment horizontal="left" wrapText="1"/>
    </xf>
    <xf numFmtId="0" fontId="12" fillId="0" borderId="0" xfId="0" applyFont="1" applyAlignment="1">
      <alignment horizontal="left" vertical="center" wrapText="1"/>
    </xf>
    <xf numFmtId="0" fontId="12" fillId="0" borderId="0" xfId="0" applyFont="1" applyAlignment="1">
      <alignment horizontal="right"/>
    </xf>
    <xf numFmtId="0" fontId="14" fillId="0" borderId="0" xfId="0" applyFont="1" applyAlignment="1">
      <alignment horizontal="center"/>
    </xf>
    <xf numFmtId="0" fontId="33" fillId="0" borderId="0" xfId="0" applyFont="1" applyAlignment="1">
      <alignment horizontal="left"/>
    </xf>
    <xf numFmtId="0" fontId="14" fillId="0" borderId="2" xfId="0" applyFont="1" applyBorder="1" applyAlignment="1">
      <alignment horizontal="center" vertical="center"/>
    </xf>
    <xf numFmtId="0" fontId="12" fillId="0" borderId="0" xfId="0" applyFont="1" applyBorder="1" applyAlignment="1">
      <alignment horizontal="center"/>
    </xf>
    <xf numFmtId="0" fontId="12" fillId="0" borderId="0" xfId="0" applyFont="1" applyAlignment="1"/>
    <xf numFmtId="0" fontId="13" fillId="0" borderId="0" xfId="0" applyFont="1" applyBorder="1" applyAlignment="1">
      <alignment horizontal="center"/>
    </xf>
    <xf numFmtId="170" fontId="14" fillId="0" borderId="1" xfId="1" applyNumberFormat="1" applyFont="1" applyBorder="1" applyAlignment="1">
      <alignment horizontal="center" vertical="center"/>
    </xf>
    <xf numFmtId="0" fontId="14" fillId="0" borderId="0" xfId="0" applyNumberFormat="1" applyFont="1" applyAlignment="1">
      <alignment horizontal="center" vertical="center" wrapText="1"/>
    </xf>
    <xf numFmtId="164" fontId="12" fillId="0" borderId="2" xfId="0" applyNumberFormat="1" applyFont="1" applyBorder="1" applyAlignment="1">
      <alignment horizontal="center" vertical="center"/>
    </xf>
    <xf numFmtId="43" fontId="14" fillId="0" borderId="2" xfId="0" applyNumberFormat="1" applyFont="1" applyBorder="1" applyAlignment="1">
      <alignment vertical="center"/>
    </xf>
    <xf numFmtId="164" fontId="15" fillId="0" borderId="0" xfId="1" applyNumberFormat="1" applyFont="1" applyAlignment="1">
      <alignment horizontal="center"/>
    </xf>
    <xf numFmtId="43" fontId="14" fillId="0" borderId="1" xfId="1" applyNumberFormat="1" applyFont="1" applyBorder="1" applyAlignment="1">
      <alignment horizontal="center" vertical="top"/>
    </xf>
    <xf numFmtId="43" fontId="14" fillId="0" borderId="6" xfId="1" applyNumberFormat="1" applyFont="1" applyBorder="1" applyAlignment="1">
      <alignment horizontal="center" vertical="top"/>
    </xf>
    <xf numFmtId="43" fontId="15" fillId="0" borderId="6" xfId="0" applyNumberFormat="1" applyFont="1" applyBorder="1" applyAlignment="1">
      <alignment horizontal="center"/>
    </xf>
    <xf numFmtId="43" fontId="14" fillId="0" borderId="0" xfId="0" applyNumberFormat="1" applyFont="1" applyBorder="1" applyAlignment="1">
      <alignment horizontal="center" vertical="top"/>
    </xf>
    <xf numFmtId="0" fontId="15" fillId="0" borderId="0" xfId="0" applyFont="1" applyAlignment="1">
      <alignment horizontal="right" vertical="center"/>
    </xf>
    <xf numFmtId="43" fontId="14" fillId="0" borderId="0" xfId="0" applyNumberFormat="1" applyFont="1" applyAlignment="1">
      <alignment horizontal="center" vertical="top"/>
    </xf>
    <xf numFmtId="0" fontId="14" fillId="0" borderId="0" xfId="0" applyFont="1" applyAlignment="1">
      <alignment horizontal="right" vertical="top"/>
    </xf>
    <xf numFmtId="43" fontId="15" fillId="0" borderId="6" xfId="0" applyNumberFormat="1" applyFont="1" applyBorder="1" applyAlignment="1">
      <alignment horizontal="center" wrapText="1"/>
    </xf>
    <xf numFmtId="43" fontId="12" fillId="0" borderId="0" xfId="0" applyNumberFormat="1" applyFont="1" applyAlignment="1">
      <alignment vertical="center"/>
    </xf>
    <xf numFmtId="164" fontId="12" fillId="0" borderId="0" xfId="0" applyNumberFormat="1" applyFont="1" applyAlignment="1">
      <alignment vertical="center"/>
    </xf>
    <xf numFmtId="9" fontId="12" fillId="0" borderId="0" xfId="0" applyNumberFormat="1" applyFont="1" applyAlignment="1">
      <alignment horizontal="center"/>
    </xf>
    <xf numFmtId="43" fontId="15" fillId="0" borderId="6" xfId="1" applyNumberFormat="1" applyFont="1" applyBorder="1" applyAlignment="1">
      <alignment horizontal="center"/>
    </xf>
    <xf numFmtId="0" fontId="14" fillId="0" borderId="0" xfId="0" applyNumberFormat="1" applyFont="1" applyAlignment="1">
      <alignment horizontal="right" vertical="top" wrapText="1"/>
    </xf>
    <xf numFmtId="0" fontId="65" fillId="0" borderId="0" xfId="0" applyNumberFormat="1" applyFont="1" applyAlignment="1">
      <alignment horizontal="right" vertical="center" wrapText="1"/>
    </xf>
    <xf numFmtId="0" fontId="37" fillId="0" borderId="0" xfId="0" applyFont="1" applyAlignment="1">
      <alignment vertical="center"/>
    </xf>
    <xf numFmtId="0" fontId="1" fillId="0" borderId="0" xfId="0" applyNumberFormat="1" applyFont="1" applyAlignment="1">
      <alignment horizontal="right" vertical="center" wrapText="1"/>
    </xf>
    <xf numFmtId="0" fontId="33" fillId="0" borderId="0" xfId="0" applyFont="1" applyAlignment="1">
      <alignment vertical="top"/>
    </xf>
    <xf numFmtId="43" fontId="14" fillId="0" borderId="2" xfId="1" applyNumberFormat="1" applyFont="1" applyBorder="1" applyAlignment="1">
      <alignment horizontal="center" vertical="center"/>
    </xf>
    <xf numFmtId="0" fontId="14" fillId="0" borderId="6" xfId="0" applyFont="1" applyBorder="1" applyAlignment="1">
      <alignment horizontal="center"/>
    </xf>
    <xf numFmtId="0" fontId="13" fillId="0" borderId="6" xfId="0" applyFont="1" applyBorder="1" applyAlignment="1">
      <alignment horizontal="center"/>
    </xf>
    <xf numFmtId="43" fontId="15" fillId="0" borderId="6" xfId="1" applyFont="1" applyBorder="1" applyAlignment="1">
      <alignment horizontal="center"/>
    </xf>
    <xf numFmtId="0" fontId="67" fillId="0" borderId="0" xfId="0" applyFont="1" applyAlignment="1">
      <alignment vertical="center"/>
    </xf>
    <xf numFmtId="0" fontId="33" fillId="0" borderId="6" xfId="0" applyFont="1" applyBorder="1" applyAlignment="1">
      <alignment vertical="center"/>
    </xf>
    <xf numFmtId="0" fontId="32" fillId="0" borderId="6" xfId="0" applyFont="1" applyBorder="1" applyAlignment="1">
      <alignment horizontal="center" vertical="center"/>
    </xf>
    <xf numFmtId="0" fontId="0" fillId="0" borderId="0" xfId="0" quotePrefix="1"/>
    <xf numFmtId="0" fontId="13" fillId="0" borderId="26" xfId="0" applyFont="1" applyBorder="1" applyAlignment="1">
      <alignment horizontal="center" vertical="top"/>
    </xf>
    <xf numFmtId="0" fontId="12" fillId="0" borderId="16" xfId="0" applyFont="1" applyBorder="1" applyAlignment="1">
      <alignment horizontal="center" vertical="top"/>
    </xf>
    <xf numFmtId="0" fontId="13" fillId="0" borderId="27" xfId="0" applyFont="1" applyBorder="1" applyAlignment="1">
      <alignment horizontal="center" vertical="top"/>
    </xf>
    <xf numFmtId="0" fontId="33" fillId="0" borderId="16" xfId="0" applyFont="1" applyBorder="1" applyAlignment="1">
      <alignment vertical="center" wrapText="1"/>
    </xf>
    <xf numFmtId="0" fontId="12" fillId="0" borderId="27" xfId="0" applyNumberFormat="1" applyFont="1" applyBorder="1" applyAlignment="1">
      <alignment vertical="center" wrapText="1"/>
    </xf>
    <xf numFmtId="0" fontId="12" fillId="0" borderId="27" xfId="0" applyFont="1" applyBorder="1" applyAlignment="1">
      <alignment vertical="center" wrapText="1"/>
    </xf>
    <xf numFmtId="2" fontId="28" fillId="0" borderId="16" xfId="0" applyNumberFormat="1" applyFont="1" applyBorder="1" applyAlignment="1">
      <alignment horizontal="center"/>
    </xf>
    <xf numFmtId="2" fontId="15" fillId="0" borderId="27" xfId="0" applyNumberFormat="1" applyFont="1" applyBorder="1" applyAlignment="1">
      <alignment horizontal="center"/>
    </xf>
    <xf numFmtId="2" fontId="15" fillId="0" borderId="27" xfId="0" applyNumberFormat="1" applyFont="1" applyBorder="1" applyAlignment="1">
      <alignment horizontal="center" wrapText="1"/>
    </xf>
    <xf numFmtId="0" fontId="42" fillId="0" borderId="16" xfId="0" applyFont="1" applyBorder="1" applyAlignment="1">
      <alignment horizontal="center"/>
    </xf>
    <xf numFmtId="0" fontId="42" fillId="0" borderId="27" xfId="0" applyFont="1" applyBorder="1" applyAlignment="1">
      <alignment horizontal="center"/>
    </xf>
    <xf numFmtId="2" fontId="15" fillId="0" borderId="17" xfId="0" applyNumberFormat="1" applyFont="1" applyBorder="1" applyAlignment="1">
      <alignment horizontal="center" vertical="center"/>
    </xf>
    <xf numFmtId="0" fontId="15" fillId="0" borderId="18" xfId="0" applyFont="1" applyBorder="1" applyAlignment="1">
      <alignment horizontal="center"/>
    </xf>
    <xf numFmtId="2" fontId="15" fillId="0" borderId="26" xfId="0" applyNumberFormat="1" applyFont="1" applyBorder="1" applyAlignment="1">
      <alignment horizontal="center"/>
    </xf>
    <xf numFmtId="0" fontId="15" fillId="0" borderId="22" xfId="0" applyFont="1" applyBorder="1" applyAlignment="1">
      <alignment horizontal="center"/>
    </xf>
    <xf numFmtId="2" fontId="15" fillId="0" borderId="26" xfId="0" applyNumberFormat="1" applyFont="1" applyBorder="1" applyAlignment="1">
      <alignment horizontal="center" wrapText="1"/>
    </xf>
    <xf numFmtId="0" fontId="15" fillId="0" borderId="22" xfId="0" applyNumberFormat="1" applyFont="1" applyBorder="1" applyAlignment="1">
      <alignment horizontal="center" wrapText="1"/>
    </xf>
    <xf numFmtId="43" fontId="15" fillId="0" borderId="18" xfId="0" applyNumberFormat="1" applyFont="1" applyBorder="1" applyAlignment="1">
      <alignment horizontal="center"/>
    </xf>
    <xf numFmtId="43" fontId="15" fillId="0" borderId="22" xfId="1" applyNumberFormat="1" applyFont="1" applyBorder="1" applyAlignment="1">
      <alignment horizontal="center"/>
    </xf>
    <xf numFmtId="0" fontId="13" fillId="0" borderId="17" xfId="0" applyFont="1" applyBorder="1" applyAlignment="1">
      <alignment horizontal="center" vertical="top"/>
    </xf>
    <xf numFmtId="0" fontId="12" fillId="0" borderId="1" xfId="0" applyFont="1" applyBorder="1" applyAlignment="1">
      <alignment vertical="center" wrapText="1"/>
    </xf>
    <xf numFmtId="2" fontId="15" fillId="0" borderId="1" xfId="0" applyNumberFormat="1" applyFont="1" applyBorder="1" applyAlignment="1">
      <alignment horizontal="center"/>
    </xf>
    <xf numFmtId="0" fontId="42" fillId="0" borderId="1" xfId="0" applyFont="1" applyBorder="1" applyAlignment="1">
      <alignment horizontal="center"/>
    </xf>
    <xf numFmtId="0" fontId="14" fillId="0" borderId="0" xfId="0" applyNumberFormat="1" applyFont="1" applyBorder="1" applyAlignment="1">
      <alignment horizontal="right" vertical="center" wrapText="1"/>
    </xf>
    <xf numFmtId="0" fontId="42" fillId="0" borderId="0" xfId="0" applyNumberFormat="1" applyFont="1" applyBorder="1" applyAlignment="1">
      <alignment horizontal="right" vertical="center" wrapText="1"/>
    </xf>
    <xf numFmtId="0" fontId="37" fillId="0" borderId="0" xfId="0" applyFont="1" applyBorder="1" applyAlignment="1">
      <alignment horizontal="left"/>
    </xf>
    <xf numFmtId="2" fontId="32" fillId="0" borderId="0" xfId="0" applyNumberFormat="1" applyFont="1" applyBorder="1" applyAlignment="1">
      <alignment horizontal="center"/>
    </xf>
    <xf numFmtId="0" fontId="33" fillId="0" borderId="0" xfId="0" applyFont="1" applyBorder="1" applyAlignment="1"/>
    <xf numFmtId="2" fontId="28" fillId="0" borderId="0" xfId="0" applyNumberFormat="1" applyFont="1" applyBorder="1" applyAlignment="1">
      <alignment horizontal="center"/>
    </xf>
    <xf numFmtId="0" fontId="12" fillId="0" borderId="22" xfId="0" applyFont="1" applyBorder="1"/>
    <xf numFmtId="0" fontId="13" fillId="0" borderId="20" xfId="0" applyFont="1" applyBorder="1" applyAlignment="1">
      <alignment horizontal="center" vertical="top"/>
    </xf>
    <xf numFmtId="0" fontId="12" fillId="0" borderId="2" xfId="0" applyFont="1" applyBorder="1"/>
    <xf numFmtId="43" fontId="15" fillId="0" borderId="22" xfId="0" applyNumberFormat="1" applyFont="1" applyBorder="1" applyAlignment="1">
      <alignment horizontal="center"/>
    </xf>
    <xf numFmtId="0" fontId="13" fillId="0" borderId="16" xfId="0" applyFont="1" applyBorder="1" applyAlignment="1">
      <alignment horizontal="center" vertical="top"/>
    </xf>
    <xf numFmtId="0" fontId="12" fillId="0" borderId="16" xfId="0" applyFont="1" applyBorder="1" applyAlignment="1">
      <alignment horizontal="left" vertical="center" wrapText="1"/>
    </xf>
    <xf numFmtId="0" fontId="12" fillId="0" borderId="27" xfId="0" applyFont="1" applyBorder="1" applyAlignment="1">
      <alignment horizontal="left" vertical="center" wrapText="1"/>
    </xf>
    <xf numFmtId="21" fontId="12" fillId="0" borderId="27" xfId="0" applyNumberFormat="1" applyFont="1" applyBorder="1" applyAlignment="1">
      <alignment horizontal="right" vertical="center" wrapText="1"/>
    </xf>
    <xf numFmtId="0" fontId="12" fillId="0" borderId="27" xfId="0" applyFont="1" applyBorder="1" applyAlignment="1">
      <alignment horizontal="right" vertical="center" wrapText="1"/>
    </xf>
    <xf numFmtId="2" fontId="15" fillId="0" borderId="16" xfId="0" applyNumberFormat="1" applyFont="1" applyBorder="1" applyAlignment="1">
      <alignment horizontal="center"/>
    </xf>
    <xf numFmtId="0" fontId="12" fillId="0" borderId="27" xfId="0" applyFont="1" applyBorder="1"/>
    <xf numFmtId="0" fontId="45" fillId="0" borderId="27" xfId="0" applyFont="1" applyBorder="1"/>
    <xf numFmtId="0" fontId="27" fillId="0" borderId="0" xfId="0" applyFont="1" applyBorder="1" applyAlignment="1">
      <alignment vertical="center" wrapText="1"/>
    </xf>
    <xf numFmtId="2" fontId="36" fillId="0" borderId="0" xfId="0" applyNumberFormat="1" applyFont="1" applyBorder="1" applyAlignment="1">
      <alignment horizontal="center"/>
    </xf>
    <xf numFmtId="0" fontId="35" fillId="0" borderId="0" xfId="0" applyFont="1" applyBorder="1" applyAlignment="1">
      <alignment horizontal="center"/>
    </xf>
    <xf numFmtId="43" fontId="15" fillId="0" borderId="18" xfId="1" applyNumberFormat="1" applyFont="1" applyBorder="1" applyAlignment="1">
      <alignment horizontal="center"/>
    </xf>
    <xf numFmtId="0" fontId="12" fillId="0" borderId="16" xfId="0" applyFont="1" applyBorder="1" applyAlignment="1">
      <alignment vertical="center" wrapText="1"/>
    </xf>
    <xf numFmtId="43" fontId="14" fillId="0" borderId="5" xfId="1" applyNumberFormat="1" applyFont="1" applyBorder="1" applyAlignment="1">
      <alignment horizontal="center"/>
    </xf>
    <xf numFmtId="0" fontId="13" fillId="0" borderId="27" xfId="0" applyFont="1" applyFill="1" applyBorder="1" applyAlignment="1">
      <alignment horizontal="center" vertical="top"/>
    </xf>
    <xf numFmtId="0" fontId="12" fillId="0" borderId="26" xfId="0" applyFont="1" applyBorder="1" applyAlignment="1">
      <alignment vertical="center" wrapText="1"/>
    </xf>
    <xf numFmtId="0" fontId="12" fillId="0" borderId="26" xfId="0" applyFont="1" applyBorder="1" applyAlignment="1">
      <alignment horizontal="left" vertical="center" wrapText="1"/>
    </xf>
    <xf numFmtId="2" fontId="36" fillId="0" borderId="16" xfId="0" applyNumberFormat="1" applyFont="1" applyBorder="1" applyAlignment="1">
      <alignment horizontal="center"/>
    </xf>
    <xf numFmtId="2" fontId="36" fillId="0" borderId="27" xfId="0" applyNumberFormat="1" applyFont="1" applyBorder="1" applyAlignment="1">
      <alignment horizontal="center"/>
    </xf>
    <xf numFmtId="2" fontId="36" fillId="0" borderId="27" xfId="0" applyNumberFormat="1" applyFont="1" applyBorder="1" applyAlignment="1">
      <alignment horizontal="center" wrapText="1"/>
    </xf>
    <xf numFmtId="2" fontId="15" fillId="0" borderId="22" xfId="0" applyNumberFormat="1" applyFont="1" applyBorder="1" applyAlignment="1">
      <alignment horizontal="center"/>
    </xf>
    <xf numFmtId="0" fontId="46" fillId="0" borderId="17" xfId="0" applyFont="1" applyBorder="1" applyAlignment="1">
      <alignment horizontal="center"/>
    </xf>
    <xf numFmtId="0" fontId="36" fillId="0" borderId="18" xfId="0" applyFont="1" applyBorder="1" applyAlignment="1">
      <alignment horizontal="center"/>
    </xf>
    <xf numFmtId="0" fontId="46" fillId="0" borderId="26" xfId="0" applyFont="1" applyBorder="1" applyAlignment="1">
      <alignment horizontal="center"/>
    </xf>
    <xf numFmtId="0" fontId="36" fillId="0" borderId="22" xfId="0" applyFont="1" applyBorder="1" applyAlignment="1">
      <alignment horizontal="center"/>
    </xf>
    <xf numFmtId="0" fontId="42" fillId="0" borderId="26" xfId="0" applyFont="1" applyBorder="1" applyAlignment="1">
      <alignment horizontal="center"/>
    </xf>
    <xf numFmtId="0" fontId="46" fillId="0" borderId="26" xfId="0" applyFont="1" applyBorder="1" applyAlignment="1">
      <alignment horizontal="center" wrapText="1"/>
    </xf>
    <xf numFmtId="2" fontId="36" fillId="0" borderId="0" xfId="0" applyNumberFormat="1" applyFont="1" applyBorder="1" applyAlignment="1">
      <alignment horizontal="center" wrapText="1"/>
    </xf>
    <xf numFmtId="0" fontId="36" fillId="0" borderId="22" xfId="0" applyFont="1" applyBorder="1" applyAlignment="1">
      <alignment horizontal="center" wrapText="1"/>
    </xf>
    <xf numFmtId="43" fontId="15" fillId="0" borderId="21" xfId="1" applyNumberFormat="1" applyFont="1" applyBorder="1" applyAlignment="1">
      <alignment horizontal="center"/>
    </xf>
    <xf numFmtId="2" fontId="15" fillId="0" borderId="4" xfId="0" applyNumberFormat="1" applyFont="1" applyBorder="1" applyAlignment="1">
      <alignment horizontal="center" vertical="center"/>
    </xf>
    <xf numFmtId="0" fontId="15" fillId="0" borderId="3" xfId="0" applyFont="1" applyBorder="1" applyAlignment="1">
      <alignment horizontal="center" vertical="center"/>
    </xf>
    <xf numFmtId="0" fontId="13" fillId="3" borderId="4" xfId="0" applyFont="1" applyFill="1" applyBorder="1" applyAlignment="1">
      <alignment horizontal="center" vertical="center"/>
    </xf>
    <xf numFmtId="43" fontId="15" fillId="3" borderId="5" xfId="0" applyNumberFormat="1" applyFont="1" applyFill="1" applyBorder="1" applyAlignment="1">
      <alignment horizontal="center" vertical="center"/>
    </xf>
    <xf numFmtId="0" fontId="27" fillId="0" borderId="27" xfId="0" applyFont="1" applyBorder="1" applyAlignment="1">
      <alignment vertical="center" wrapText="1"/>
    </xf>
    <xf numFmtId="0" fontId="37" fillId="0" borderId="0" xfId="0" applyNumberFormat="1" applyFont="1" applyBorder="1" applyAlignment="1">
      <alignment horizontal="left" vertical="center" wrapText="1"/>
    </xf>
    <xf numFmtId="2" fontId="15" fillId="0" borderId="0" xfId="0" applyNumberFormat="1" applyFont="1" applyBorder="1" applyAlignment="1">
      <alignment horizontal="center" vertical="center" wrapText="1"/>
    </xf>
    <xf numFmtId="0" fontId="42" fillId="0" borderId="0" xfId="0" applyNumberFormat="1" applyFont="1" applyBorder="1" applyAlignment="1">
      <alignment horizontal="center" vertical="center" wrapText="1"/>
    </xf>
    <xf numFmtId="0" fontId="15" fillId="0" borderId="0" xfId="0" applyNumberFormat="1" applyFont="1" applyBorder="1" applyAlignment="1">
      <alignment horizontal="center" vertical="center" wrapText="1"/>
    </xf>
    <xf numFmtId="0" fontId="13" fillId="0" borderId="0" xfId="0" applyFont="1" applyBorder="1" applyAlignment="1">
      <alignment horizontal="center" vertical="center"/>
    </xf>
    <xf numFmtId="0" fontId="46" fillId="0" borderId="27" xfId="0" applyFont="1" applyBorder="1" applyAlignment="1">
      <alignment horizontal="center"/>
    </xf>
    <xf numFmtId="0" fontId="15" fillId="0" borderId="16" xfId="0" applyFont="1" applyBorder="1" applyAlignment="1">
      <alignment horizontal="center"/>
    </xf>
    <xf numFmtId="0" fontId="15" fillId="0" borderId="27" xfId="0" applyFont="1" applyBorder="1" applyAlignment="1">
      <alignment horizontal="center"/>
    </xf>
    <xf numFmtId="0" fontId="36" fillId="0" borderId="27" xfId="0" applyFont="1" applyBorder="1" applyAlignment="1">
      <alignment horizontal="center"/>
    </xf>
    <xf numFmtId="0" fontId="13" fillId="0" borderId="17" xfId="0" applyFont="1" applyBorder="1" applyAlignment="1">
      <alignment horizontal="center"/>
    </xf>
    <xf numFmtId="0" fontId="13" fillId="0" borderId="26" xfId="0" applyFont="1" applyBorder="1" applyAlignment="1">
      <alignment horizontal="center"/>
    </xf>
    <xf numFmtId="0" fontId="35" fillId="0" borderId="26" xfId="0" applyFont="1" applyBorder="1" applyAlignment="1">
      <alignment horizontal="center"/>
    </xf>
    <xf numFmtId="0" fontId="13" fillId="0" borderId="20" xfId="0" applyFont="1" applyBorder="1" applyAlignment="1">
      <alignment horizontal="center"/>
    </xf>
    <xf numFmtId="164" fontId="15" fillId="0" borderId="22" xfId="1" applyNumberFormat="1" applyFont="1" applyBorder="1" applyAlignment="1">
      <alignment horizontal="center"/>
    </xf>
    <xf numFmtId="0" fontId="15" fillId="0" borderId="1" xfId="0" applyFont="1" applyBorder="1" applyAlignment="1">
      <alignment horizontal="center"/>
    </xf>
    <xf numFmtId="2" fontId="15" fillId="0" borderId="18" xfId="0" applyNumberFormat="1" applyFont="1" applyBorder="1" applyAlignment="1">
      <alignment horizontal="center"/>
    </xf>
    <xf numFmtId="2" fontId="36" fillId="0" borderId="22" xfId="0" applyNumberFormat="1" applyFont="1" applyBorder="1" applyAlignment="1">
      <alignment horizontal="center" wrapText="1"/>
    </xf>
    <xf numFmtId="0" fontId="12" fillId="0" borderId="27" xfId="0" applyFont="1" applyBorder="1" applyAlignment="1">
      <alignment wrapText="1"/>
    </xf>
    <xf numFmtId="0" fontId="46" fillId="0" borderId="27" xfId="0" applyFont="1" applyBorder="1" applyAlignment="1">
      <alignment horizontal="center" wrapText="1"/>
    </xf>
    <xf numFmtId="0" fontId="14" fillId="0" borderId="19" xfId="0" applyFont="1" applyBorder="1" applyAlignment="1">
      <alignment horizontal="center" vertical="center"/>
    </xf>
    <xf numFmtId="0" fontId="12" fillId="0" borderId="26" xfId="0" applyFont="1" applyBorder="1" applyAlignment="1">
      <alignment horizontal="center" vertical="top"/>
    </xf>
    <xf numFmtId="0" fontId="12" fillId="0" borderId="17" xfId="0" applyFont="1" applyBorder="1" applyAlignment="1">
      <alignment horizontal="left" vertical="center" wrapText="1"/>
    </xf>
    <xf numFmtId="0" fontId="12" fillId="0" borderId="22" xfId="0" applyFont="1" applyBorder="1" applyAlignment="1">
      <alignment vertical="center" wrapText="1"/>
    </xf>
    <xf numFmtId="21" fontId="12" fillId="0" borderId="22" xfId="0" applyNumberFormat="1" applyFont="1" applyBorder="1" applyAlignment="1">
      <alignment horizontal="right" vertical="center" wrapText="1"/>
    </xf>
    <xf numFmtId="0" fontId="12" fillId="0" borderId="22" xfId="0" applyFont="1" applyBorder="1" applyAlignment="1">
      <alignment horizontal="right" vertical="center" wrapText="1"/>
    </xf>
    <xf numFmtId="0" fontId="27" fillId="0" borderId="22" xfId="0" applyFont="1" applyBorder="1" applyAlignment="1">
      <alignment vertical="center" wrapText="1"/>
    </xf>
    <xf numFmtId="0" fontId="12" fillId="0" borderId="22" xfId="0" applyFont="1" applyBorder="1" applyAlignment="1">
      <alignment wrapText="1"/>
    </xf>
    <xf numFmtId="0" fontId="12" fillId="0" borderId="22" xfId="0" applyNumberFormat="1" applyFont="1" applyBorder="1" applyAlignment="1">
      <alignment vertical="center" wrapText="1"/>
    </xf>
    <xf numFmtId="0" fontId="12" fillId="0" borderId="22" xfId="0" applyFont="1" applyBorder="1" applyAlignment="1">
      <alignment horizontal="left" vertical="center" wrapText="1"/>
    </xf>
    <xf numFmtId="2" fontId="36" fillId="0" borderId="26" xfId="0" applyNumberFormat="1" applyFont="1" applyBorder="1" applyAlignment="1">
      <alignment horizontal="center"/>
    </xf>
    <xf numFmtId="2" fontId="36" fillId="0" borderId="22" xfId="0" applyNumberFormat="1" applyFont="1" applyBorder="1" applyAlignment="1">
      <alignment horizontal="center"/>
    </xf>
    <xf numFmtId="0" fontId="42" fillId="0" borderId="22" xfId="0" applyFont="1" applyBorder="1" applyAlignment="1">
      <alignment horizontal="center"/>
    </xf>
    <xf numFmtId="0" fontId="35" fillId="0" borderId="17" xfId="0" applyFont="1" applyBorder="1" applyAlignment="1">
      <alignment horizontal="center"/>
    </xf>
    <xf numFmtId="0" fontId="15" fillId="0" borderId="17" xfId="0" applyFont="1" applyBorder="1" applyAlignment="1">
      <alignment horizontal="center" vertical="top"/>
    </xf>
    <xf numFmtId="0" fontId="15" fillId="0" borderId="26" xfId="0" applyFont="1" applyBorder="1" applyAlignment="1">
      <alignment horizontal="center" vertical="top"/>
    </xf>
    <xf numFmtId="2" fontId="15" fillId="0" borderId="22" xfId="0" applyNumberFormat="1" applyFont="1" applyBorder="1" applyAlignment="1">
      <alignment horizontal="center" wrapText="1"/>
    </xf>
    <xf numFmtId="0" fontId="12" fillId="0" borderId="16" xfId="0" applyFont="1" applyBorder="1" applyAlignment="1">
      <alignment vertical="top" wrapText="1"/>
    </xf>
    <xf numFmtId="0" fontId="27" fillId="0" borderId="16" xfId="0" applyFont="1" applyBorder="1" applyAlignment="1">
      <alignment vertical="center" wrapText="1"/>
    </xf>
    <xf numFmtId="0" fontId="15" fillId="0" borderId="17" xfId="0" applyFont="1" applyBorder="1" applyAlignment="1">
      <alignment horizontal="center"/>
    </xf>
    <xf numFmtId="0" fontId="15" fillId="0" borderId="26" xfId="0" applyFont="1" applyBorder="1" applyAlignment="1">
      <alignment horizontal="center"/>
    </xf>
    <xf numFmtId="0" fontId="12" fillId="0" borderId="26" xfId="0" applyFont="1" applyBorder="1" applyAlignment="1">
      <alignment horizontal="center" vertical="top" wrapText="1"/>
    </xf>
    <xf numFmtId="0" fontId="12" fillId="0" borderId="26" xfId="0" applyFont="1" applyBorder="1" applyAlignment="1">
      <alignment wrapText="1"/>
    </xf>
    <xf numFmtId="0" fontId="12" fillId="0" borderId="16" xfId="0" applyFont="1" applyBorder="1" applyAlignment="1">
      <alignment wrapText="1"/>
    </xf>
    <xf numFmtId="43" fontId="15" fillId="0" borderId="21" xfId="0" applyNumberFormat="1" applyFont="1" applyBorder="1" applyAlignment="1">
      <alignment horizontal="center"/>
    </xf>
    <xf numFmtId="0" fontId="12" fillId="0" borderId="17" xfId="0" applyFont="1" applyBorder="1" applyAlignment="1">
      <alignment horizontal="center" vertical="top" wrapText="1"/>
    </xf>
    <xf numFmtId="21" fontId="12" fillId="0" borderId="26" xfId="0" applyNumberFormat="1" applyFont="1" applyBorder="1" applyAlignment="1">
      <alignment horizontal="right" vertical="center" wrapText="1"/>
    </xf>
    <xf numFmtId="0" fontId="12" fillId="0" borderId="26" xfId="0" applyFont="1" applyBorder="1" applyAlignment="1">
      <alignment horizontal="right" vertical="center" wrapText="1"/>
    </xf>
    <xf numFmtId="0" fontId="27" fillId="0" borderId="26" xfId="0" applyFont="1" applyBorder="1" applyAlignment="1">
      <alignment vertical="center" wrapText="1"/>
    </xf>
    <xf numFmtId="0" fontId="42" fillId="0" borderId="16" xfId="0" applyFont="1" applyBorder="1" applyAlignment="1">
      <alignment horizontal="center" wrapText="1"/>
    </xf>
    <xf numFmtId="0" fontId="42" fillId="0" borderId="27" xfId="0" applyFont="1" applyBorder="1" applyAlignment="1">
      <alignment horizontal="center" wrapText="1"/>
    </xf>
    <xf numFmtId="0" fontId="15" fillId="0" borderId="16" xfId="0" applyFont="1" applyBorder="1" applyAlignment="1">
      <alignment horizontal="center" wrapText="1"/>
    </xf>
    <xf numFmtId="0" fontId="15" fillId="0" borderId="27" xfId="0" applyFont="1" applyBorder="1" applyAlignment="1">
      <alignment horizontal="center" wrapText="1"/>
    </xf>
    <xf numFmtId="0" fontId="13" fillId="0" borderId="17" xfId="0" applyFont="1" applyBorder="1" applyAlignment="1">
      <alignment horizontal="center" wrapText="1"/>
    </xf>
    <xf numFmtId="43" fontId="15" fillId="0" borderId="18" xfId="0" applyNumberFormat="1" applyFont="1" applyBorder="1" applyAlignment="1">
      <alignment horizontal="center" wrapText="1"/>
    </xf>
    <xf numFmtId="0" fontId="13" fillId="0" borderId="26" xfId="0" applyFont="1" applyBorder="1" applyAlignment="1">
      <alignment horizontal="center" wrapText="1"/>
    </xf>
    <xf numFmtId="43" fontId="15" fillId="0" borderId="22" xfId="0" applyNumberFormat="1" applyFont="1" applyBorder="1" applyAlignment="1">
      <alignment horizontal="center" wrapText="1"/>
    </xf>
    <xf numFmtId="0" fontId="15" fillId="0" borderId="22" xfId="0" applyFont="1" applyBorder="1" applyAlignment="1">
      <alignment horizontal="center" wrapText="1"/>
    </xf>
    <xf numFmtId="0" fontId="12" fillId="0" borderId="26" xfId="0" applyFont="1" applyBorder="1" applyAlignment="1">
      <alignment vertical="top" wrapText="1"/>
    </xf>
    <xf numFmtId="43" fontId="14" fillId="0" borderId="5" xfId="1" applyNumberFormat="1" applyFont="1" applyBorder="1" applyAlignment="1">
      <alignment horizontal="center" vertical="top"/>
    </xf>
    <xf numFmtId="0" fontId="12" fillId="0" borderId="27" xfId="0" applyFont="1" applyBorder="1" applyAlignment="1">
      <alignment vertical="top" wrapText="1"/>
    </xf>
    <xf numFmtId="0" fontId="14" fillId="0" borderId="27" xfId="0" applyNumberFormat="1" applyFont="1" applyBorder="1" applyAlignment="1">
      <alignment horizontal="right" vertical="center" wrapText="1"/>
    </xf>
    <xf numFmtId="0" fontId="12" fillId="0" borderId="27" xfId="0" applyNumberFormat="1" applyFont="1" applyBorder="1" applyAlignment="1">
      <alignment vertical="top" wrapText="1"/>
    </xf>
    <xf numFmtId="43" fontId="14" fillId="0" borderId="0" xfId="1" applyNumberFormat="1" applyFont="1" applyBorder="1" applyAlignment="1">
      <alignment horizontal="center" vertical="center"/>
    </xf>
    <xf numFmtId="0" fontId="12" fillId="0" borderId="4" xfId="0" applyFont="1" applyBorder="1" applyAlignment="1">
      <alignment horizontal="center"/>
    </xf>
    <xf numFmtId="43" fontId="14" fillId="0" borderId="5" xfId="1" applyNumberFormat="1" applyFont="1" applyBorder="1" applyAlignment="1">
      <alignment horizontal="center" vertical="center"/>
    </xf>
    <xf numFmtId="164" fontId="15" fillId="0" borderId="0" xfId="1" applyNumberFormat="1" applyFont="1" applyBorder="1" applyAlignment="1">
      <alignment horizontal="center" vertical="top"/>
    </xf>
    <xf numFmtId="164" fontId="12" fillId="0" borderId="0" xfId="0" applyNumberFormat="1" applyFont="1" applyBorder="1" applyAlignment="1">
      <alignment horizontal="center" vertical="center"/>
    </xf>
    <xf numFmtId="0" fontId="15" fillId="0" borderId="6" xfId="0" applyFont="1" applyBorder="1" applyAlignment="1">
      <alignment horizontal="center"/>
    </xf>
    <xf numFmtId="0" fontId="1" fillId="0" borderId="0" xfId="0" applyFont="1" applyAlignment="1"/>
    <xf numFmtId="0" fontId="7" fillId="0" borderId="0" xfId="0" applyFont="1" applyAlignment="1">
      <alignment horizontal="left" wrapText="1"/>
    </xf>
    <xf numFmtId="0" fontId="66" fillId="0" borderId="0" xfId="0" applyFont="1" applyAlignment="1">
      <alignment vertical="center"/>
    </xf>
    <xf numFmtId="0" fontId="15" fillId="0" borderId="0" xfId="0" quotePrefix="1" applyFont="1" applyAlignment="1">
      <alignment horizontal="center"/>
    </xf>
    <xf numFmtId="0" fontId="13" fillId="0" borderId="0" xfId="0" applyFont="1" applyAlignment="1">
      <alignment vertical="center" wrapText="1"/>
    </xf>
    <xf numFmtId="0" fontId="7" fillId="0" borderId="0" xfId="0" applyFont="1" applyBorder="1" applyAlignment="1">
      <alignment horizontal="left" wrapText="1"/>
    </xf>
    <xf numFmtId="0" fontId="7" fillId="0" borderId="11" xfId="0" applyFont="1" applyBorder="1" applyAlignment="1">
      <alignment horizontal="left" wrapText="1"/>
    </xf>
    <xf numFmtId="0" fontId="18" fillId="0" borderId="8" xfId="0" applyFont="1" applyBorder="1" applyAlignment="1">
      <alignment horizontal="center" vertical="center" wrapText="1"/>
    </xf>
    <xf numFmtId="0" fontId="18" fillId="0" borderId="9" xfId="0" applyFont="1" applyBorder="1" applyAlignment="1">
      <alignment horizontal="center" vertical="center" wrapText="1"/>
    </xf>
    <xf numFmtId="0" fontId="8" fillId="0" borderId="0" xfId="0" applyFont="1" applyBorder="1" applyAlignment="1">
      <alignment horizontal="center"/>
    </xf>
    <xf numFmtId="0" fontId="8" fillId="0" borderId="11" xfId="0" applyFont="1" applyBorder="1" applyAlignment="1">
      <alignment horizontal="center"/>
    </xf>
    <xf numFmtId="0" fontId="7" fillId="0" borderId="0" xfId="0" applyFont="1" applyBorder="1" applyAlignment="1">
      <alignment horizontal="center"/>
    </xf>
    <xf numFmtId="0" fontId="7" fillId="0" borderId="11" xfId="0" applyFont="1" applyBorder="1" applyAlignment="1">
      <alignment horizontal="center"/>
    </xf>
    <xf numFmtId="0" fontId="19" fillId="2" borderId="0" xfId="0" applyFont="1" applyFill="1" applyBorder="1" applyAlignment="1">
      <alignment horizontal="center"/>
    </xf>
    <xf numFmtId="0" fontId="19" fillId="2" borderId="11" xfId="0" applyFont="1" applyFill="1" applyBorder="1" applyAlignment="1">
      <alignment horizontal="center"/>
    </xf>
    <xf numFmtId="0" fontId="7" fillId="0" borderId="0" xfId="0" applyFont="1" applyBorder="1" applyAlignment="1">
      <alignment horizontal="center" wrapText="1"/>
    </xf>
    <xf numFmtId="0" fontId="7" fillId="0" borderId="11" xfId="0" applyFont="1" applyBorder="1" applyAlignment="1">
      <alignment horizontal="center" wrapText="1"/>
    </xf>
    <xf numFmtId="0" fontId="32" fillId="0" borderId="2" xfId="0" applyFont="1" applyBorder="1" applyAlignment="1">
      <alignment horizontal="left" vertical="center"/>
    </xf>
    <xf numFmtId="0" fontId="47" fillId="0" borderId="0" xfId="0" applyFont="1" applyAlignment="1">
      <alignment horizontal="center" vertical="center"/>
    </xf>
    <xf numFmtId="0" fontId="29" fillId="0" borderId="6" xfId="0" applyFont="1" applyBorder="1" applyAlignment="1">
      <alignment horizontal="center" vertical="center" wrapText="1"/>
    </xf>
    <xf numFmtId="0" fontId="0" fillId="0" borderId="4" xfId="0" applyBorder="1" applyAlignment="1">
      <alignment horizontal="center" vertical="center" wrapText="1"/>
    </xf>
    <xf numFmtId="0" fontId="0" fillId="0" borderId="5" xfId="0" applyBorder="1" applyAlignment="1">
      <alignment horizontal="center" vertical="center" wrapText="1"/>
    </xf>
    <xf numFmtId="0" fontId="0" fillId="0" borderId="2" xfId="0" applyBorder="1" applyAlignment="1">
      <alignment horizontal="center" vertical="center" wrapText="1"/>
    </xf>
    <xf numFmtId="0" fontId="0" fillId="0" borderId="3" xfId="0" applyBorder="1" applyAlignment="1">
      <alignment horizontal="center" vertical="center" wrapText="1"/>
    </xf>
    <xf numFmtId="0" fontId="32" fillId="0" borderId="4" xfId="0" applyFont="1" applyBorder="1" applyAlignment="1">
      <alignment horizontal="center" vertical="center"/>
    </xf>
    <xf numFmtId="0" fontId="32" fillId="0" borderId="5" xfId="0" applyFont="1" applyBorder="1" applyAlignment="1">
      <alignment horizontal="center" vertical="center"/>
    </xf>
    <xf numFmtId="1" fontId="32" fillId="0" borderId="2" xfId="0" applyNumberFormat="1" applyFont="1" applyBorder="1" applyAlignment="1">
      <alignment horizontal="right" vertical="center"/>
    </xf>
    <xf numFmtId="2" fontId="32" fillId="0" borderId="2" xfId="0" applyNumberFormat="1" applyFont="1" applyBorder="1" applyAlignment="1">
      <alignment horizontal="right" vertical="center"/>
    </xf>
    <xf numFmtId="0" fontId="32" fillId="0" borderId="20" xfId="0" applyFont="1" applyBorder="1" applyAlignment="1">
      <alignment horizontal="center" vertical="center" wrapText="1"/>
    </xf>
    <xf numFmtId="0" fontId="32" fillId="0" borderId="21" xfId="0" applyFont="1" applyBorder="1" applyAlignment="1">
      <alignment horizontal="center" vertical="center" wrapText="1"/>
    </xf>
    <xf numFmtId="0" fontId="32" fillId="0" borderId="4" xfId="0" applyFont="1" applyBorder="1" applyAlignment="1">
      <alignment horizontal="center"/>
    </xf>
    <xf numFmtId="0" fontId="32" fillId="0" borderId="5" xfId="0" applyFont="1" applyBorder="1" applyAlignment="1">
      <alignment horizontal="center"/>
    </xf>
    <xf numFmtId="1" fontId="24" fillId="0" borderId="4" xfId="0" applyNumberFormat="1" applyFont="1" applyBorder="1" applyAlignment="1">
      <alignment horizontal="right" vertical="center"/>
    </xf>
    <xf numFmtId="1" fontId="24" fillId="0" borderId="3" xfId="0" applyNumberFormat="1" applyFont="1" applyBorder="1" applyAlignment="1">
      <alignment horizontal="right" vertical="center"/>
    </xf>
    <xf numFmtId="1" fontId="24" fillId="0" borderId="5" xfId="0" applyNumberFormat="1" applyFont="1" applyBorder="1" applyAlignment="1">
      <alignment horizontal="right" vertical="center"/>
    </xf>
    <xf numFmtId="0" fontId="24" fillId="0" borderId="3" xfId="0" applyFont="1" applyBorder="1" applyAlignment="1">
      <alignment horizontal="right" vertical="center"/>
    </xf>
    <xf numFmtId="0" fontId="24" fillId="0" borderId="5" xfId="0" applyFont="1" applyBorder="1" applyAlignment="1">
      <alignment horizontal="right" vertical="center"/>
    </xf>
    <xf numFmtId="0" fontId="32" fillId="0" borderId="16" xfId="0" applyFont="1" applyBorder="1" applyAlignment="1">
      <alignment horizontal="center" vertical="center"/>
    </xf>
    <xf numFmtId="0" fontId="32" fillId="0" borderId="19" xfId="0" applyFont="1" applyBorder="1" applyAlignment="1">
      <alignment horizontal="center" vertical="center"/>
    </xf>
    <xf numFmtId="0" fontId="32" fillId="0" borderId="17" xfId="0" applyFont="1" applyBorder="1" applyAlignment="1">
      <alignment horizontal="center" vertical="center"/>
    </xf>
    <xf numFmtId="0" fontId="32" fillId="0" borderId="18" xfId="0" applyFont="1" applyBorder="1" applyAlignment="1">
      <alignment horizontal="center" vertical="center"/>
    </xf>
    <xf numFmtId="0" fontId="32" fillId="0" borderId="20" xfId="0" applyFont="1" applyBorder="1" applyAlignment="1">
      <alignment horizontal="center" vertical="center"/>
    </xf>
    <xf numFmtId="0" fontId="32" fillId="0" borderId="21" xfId="0" applyFont="1" applyBorder="1" applyAlignment="1">
      <alignment horizontal="center" vertical="center"/>
    </xf>
    <xf numFmtId="2" fontId="32" fillId="0" borderId="16" xfId="0" applyNumberFormat="1" applyFont="1" applyBorder="1" applyAlignment="1">
      <alignment horizontal="center" vertical="center"/>
    </xf>
    <xf numFmtId="2" fontId="32" fillId="0" borderId="19" xfId="0" applyNumberFormat="1" applyFont="1" applyBorder="1" applyAlignment="1">
      <alignment horizontal="center" vertical="center"/>
    </xf>
    <xf numFmtId="0" fontId="32" fillId="0" borderId="17" xfId="0" applyFont="1" applyBorder="1" applyAlignment="1">
      <alignment horizontal="center" vertical="center" wrapText="1"/>
    </xf>
    <xf numFmtId="0" fontId="32" fillId="0" borderId="18" xfId="0" applyFont="1" applyBorder="1" applyAlignment="1">
      <alignment horizontal="center" vertical="center" wrapText="1"/>
    </xf>
    <xf numFmtId="1" fontId="32" fillId="0" borderId="4" xfId="0" applyNumberFormat="1" applyFont="1" applyBorder="1" applyAlignment="1">
      <alignment horizontal="center" vertical="center"/>
    </xf>
    <xf numFmtId="1" fontId="32" fillId="0" borderId="5" xfId="0" applyNumberFormat="1" applyFont="1" applyBorder="1" applyAlignment="1">
      <alignment horizontal="center" vertical="center"/>
    </xf>
    <xf numFmtId="0" fontId="32" fillId="0" borderId="0" xfId="0" applyFont="1" applyAlignment="1">
      <alignment horizontal="center" vertical="center"/>
    </xf>
    <xf numFmtId="0" fontId="24" fillId="0" borderId="0" xfId="0" applyFont="1" applyAlignment="1">
      <alignment horizontal="center" vertical="center"/>
    </xf>
    <xf numFmtId="0" fontId="21" fillId="0" borderId="0" xfId="0" applyFont="1" applyBorder="1" applyAlignment="1">
      <alignment horizontal="center" vertical="top"/>
    </xf>
    <xf numFmtId="0" fontId="6" fillId="0" borderId="0" xfId="0" applyFont="1" applyBorder="1" applyAlignment="1">
      <alignment horizontal="right" vertical="top"/>
    </xf>
    <xf numFmtId="0" fontId="20" fillId="0" borderId="4" xfId="0" applyFont="1" applyBorder="1" applyAlignment="1">
      <alignment horizontal="center" vertical="center" wrapText="1"/>
    </xf>
    <xf numFmtId="0" fontId="20" fillId="0" borderId="3" xfId="0" applyFont="1" applyBorder="1" applyAlignment="1">
      <alignment horizontal="center" vertical="center" wrapText="1"/>
    </xf>
    <xf numFmtId="0" fontId="20" fillId="0" borderId="5" xfId="0" applyFont="1" applyBorder="1" applyAlignment="1">
      <alignment horizontal="center" vertical="center" wrapText="1"/>
    </xf>
    <xf numFmtId="0" fontId="10" fillId="0" borderId="4" xfId="0" applyFont="1" applyBorder="1" applyAlignment="1">
      <alignment horizontal="center" vertical="top" wrapText="1"/>
    </xf>
    <xf numFmtId="0" fontId="10" fillId="0" borderId="5" xfId="0" applyFont="1" applyBorder="1" applyAlignment="1">
      <alignment horizontal="center" vertical="top" wrapText="1"/>
    </xf>
    <xf numFmtId="0" fontId="14" fillId="0" borderId="0" xfId="0" applyNumberFormat="1" applyFont="1" applyAlignment="1">
      <alignment horizontal="right" vertical="center" wrapText="1"/>
    </xf>
    <xf numFmtId="0" fontId="53" fillId="0" borderId="0" xfId="0" applyFont="1" applyAlignment="1">
      <alignment horizontal="center" vertical="center"/>
    </xf>
    <xf numFmtId="0" fontId="15" fillId="0" borderId="0" xfId="0" applyFont="1" applyFill="1" applyAlignment="1">
      <alignment horizontal="center"/>
    </xf>
    <xf numFmtId="0" fontId="14" fillId="0" borderId="0" xfId="0" applyNumberFormat="1" applyFont="1" applyAlignment="1">
      <alignment horizontal="left" vertical="center" wrapText="1"/>
    </xf>
    <xf numFmtId="0" fontId="15" fillId="0" borderId="0" xfId="0" applyNumberFormat="1" applyFont="1" applyAlignment="1">
      <alignment horizontal="right" vertical="center" wrapText="1"/>
    </xf>
    <xf numFmtId="0" fontId="1" fillId="0" borderId="4" xfId="0" applyFont="1" applyBorder="1" applyAlignment="1">
      <alignment horizontal="center" vertical="center" wrapText="1"/>
    </xf>
    <xf numFmtId="0" fontId="1" fillId="0" borderId="3" xfId="0" applyFont="1" applyBorder="1" applyAlignment="1">
      <alignment horizontal="center" vertical="center"/>
    </xf>
    <xf numFmtId="0" fontId="1" fillId="0" borderId="5" xfId="0" applyFont="1" applyBorder="1" applyAlignment="1">
      <alignment horizontal="center" vertical="center"/>
    </xf>
    <xf numFmtId="0" fontId="33" fillId="0" borderId="4" xfId="0" applyFont="1" applyBorder="1" applyAlignment="1">
      <alignment horizontal="center" vertical="center"/>
    </xf>
    <xf numFmtId="0" fontId="33" fillId="0" borderId="3" xfId="0" applyFont="1" applyBorder="1" applyAlignment="1">
      <alignment horizontal="center" vertical="center"/>
    </xf>
    <xf numFmtId="0" fontId="33" fillId="0" borderId="5" xfId="0" applyFont="1" applyBorder="1" applyAlignment="1">
      <alignment horizontal="center" vertical="center"/>
    </xf>
    <xf numFmtId="0" fontId="15" fillId="0" borderId="2" xfId="0" applyFont="1" applyBorder="1" applyAlignment="1">
      <alignment horizontal="center"/>
    </xf>
    <xf numFmtId="0" fontId="12" fillId="0" borderId="0" xfId="0" applyNumberFormat="1" applyFont="1" applyAlignment="1">
      <alignment horizontal="right" vertical="center" wrapText="1"/>
    </xf>
    <xf numFmtId="0" fontId="1" fillId="0" borderId="4" xfId="0" applyFont="1" applyBorder="1" applyAlignment="1">
      <alignment horizontal="left" vertical="center" wrapText="1"/>
    </xf>
    <xf numFmtId="0" fontId="0" fillId="0" borderId="3" xfId="0" applyBorder="1" applyAlignment="1">
      <alignment horizontal="left"/>
    </xf>
    <xf numFmtId="0" fontId="0" fillId="0" borderId="5" xfId="0" applyBorder="1" applyAlignment="1">
      <alignment horizontal="left"/>
    </xf>
    <xf numFmtId="0" fontId="1" fillId="0" borderId="0" xfId="0" applyNumberFormat="1" applyFont="1" applyAlignment="1">
      <alignment horizontal="right" vertical="center" wrapText="1"/>
    </xf>
    <xf numFmtId="0" fontId="14" fillId="0" borderId="0" xfId="0" applyNumberFormat="1" applyFont="1" applyAlignment="1">
      <alignment horizontal="right" vertical="top" wrapText="1"/>
    </xf>
    <xf numFmtId="0" fontId="42" fillId="0" borderId="0" xfId="0" applyNumberFormat="1" applyFont="1" applyAlignment="1">
      <alignment horizontal="right" vertical="center" wrapText="1"/>
    </xf>
    <xf numFmtId="0" fontId="14" fillId="0" borderId="0" xfId="0" applyFont="1" applyAlignment="1">
      <alignment horizontal="right" vertical="top"/>
    </xf>
    <xf numFmtId="0" fontId="12" fillId="0" borderId="0" xfId="0" applyFont="1" applyAlignment="1">
      <alignment horizontal="left" vertical="top" wrapText="1"/>
    </xf>
    <xf numFmtId="0" fontId="55" fillId="0" borderId="0" xfId="0" applyFont="1" applyAlignment="1">
      <alignment horizontal="center" vertical="top" wrapText="1"/>
    </xf>
    <xf numFmtId="0" fontId="64" fillId="0" borderId="0" xfId="0" applyFont="1" applyAlignment="1">
      <alignment horizontal="center" vertical="top"/>
    </xf>
    <xf numFmtId="0" fontId="56" fillId="0" borderId="0" xfId="0" applyFont="1" applyAlignment="1">
      <alignment horizontal="center" vertical="top" wrapText="1"/>
    </xf>
    <xf numFmtId="0" fontId="65" fillId="0" borderId="0" xfId="0" applyNumberFormat="1" applyFont="1" applyAlignment="1">
      <alignment horizontal="right" vertical="center" wrapText="1"/>
    </xf>
    <xf numFmtId="0" fontId="68" fillId="0" borderId="0" xfId="0" applyFont="1" applyAlignment="1">
      <alignment horizontal="center" vertical="center"/>
    </xf>
    <xf numFmtId="0" fontId="14" fillId="0" borderId="0" xfId="0" applyNumberFormat="1" applyFont="1" applyAlignment="1">
      <alignment horizontal="center" vertical="center" wrapText="1"/>
    </xf>
    <xf numFmtId="0" fontId="15" fillId="0" borderId="4" xfId="0" applyFont="1" applyBorder="1" applyAlignment="1">
      <alignment horizontal="center" vertical="center"/>
    </xf>
    <xf numFmtId="0" fontId="15" fillId="0" borderId="5" xfId="0" applyFont="1" applyBorder="1" applyAlignment="1">
      <alignment horizontal="center" vertical="center"/>
    </xf>
    <xf numFmtId="0" fontId="15" fillId="0" borderId="2" xfId="0" applyFont="1" applyBorder="1" applyAlignment="1">
      <alignment horizontal="center" vertical="center"/>
    </xf>
    <xf numFmtId="0" fontId="66" fillId="0" borderId="0" xfId="0" applyFont="1" applyAlignment="1">
      <alignment horizontal="center" vertical="center"/>
    </xf>
    <xf numFmtId="0" fontId="14" fillId="0" borderId="0" xfId="0" applyNumberFormat="1" applyFont="1" applyBorder="1" applyAlignment="1">
      <alignment horizontal="right" vertical="center" wrapText="1"/>
    </xf>
    <xf numFmtId="0" fontId="12" fillId="0" borderId="26" xfId="0" applyFont="1" applyBorder="1" applyAlignment="1">
      <alignment horizontal="left" vertical="top" wrapText="1"/>
    </xf>
    <xf numFmtId="0" fontId="12" fillId="0" borderId="0" xfId="0" applyFont="1" applyBorder="1" applyAlignment="1">
      <alignment horizontal="left" vertical="top" wrapText="1"/>
    </xf>
    <xf numFmtId="0" fontId="12" fillId="0" borderId="22" xfId="0" applyFont="1" applyBorder="1" applyAlignment="1">
      <alignment horizontal="left" vertical="top" wrapText="1"/>
    </xf>
    <xf numFmtId="0" fontId="33" fillId="0" borderId="1" xfId="0" applyFont="1" applyBorder="1" applyAlignment="1">
      <alignment horizontal="center" vertical="center"/>
    </xf>
    <xf numFmtId="0" fontId="33" fillId="0" borderId="18" xfId="0" applyFont="1" applyBorder="1" applyAlignment="1">
      <alignment horizontal="center" vertical="center"/>
    </xf>
    <xf numFmtId="0" fontId="12" fillId="0" borderId="0" xfId="0" applyNumberFormat="1" applyFont="1" applyBorder="1" applyAlignment="1">
      <alignment horizontal="right" vertical="center" wrapText="1"/>
    </xf>
    <xf numFmtId="0" fontId="12" fillId="0" borderId="0" xfId="0" applyFont="1" applyAlignment="1">
      <alignment horizontal="center"/>
    </xf>
    <xf numFmtId="0" fontId="22" fillId="0" borderId="0" xfId="0" applyFont="1" applyAlignment="1">
      <alignment horizontal="center"/>
    </xf>
    <xf numFmtId="0" fontId="24" fillId="0" borderId="0" xfId="0" applyFont="1" applyAlignment="1">
      <alignment horizontal="center"/>
    </xf>
    <xf numFmtId="0" fontId="0" fillId="0" borderId="0" xfId="0" applyAlignment="1">
      <alignment horizontal="center"/>
    </xf>
    <xf numFmtId="0" fontId="12" fillId="0" borderId="0" xfId="0" applyFont="1" applyAlignment="1">
      <alignment horizontal="left" wrapText="1"/>
    </xf>
    <xf numFmtId="0" fontId="13" fillId="0" borderId="0" xfId="0" applyFont="1" applyAlignment="1">
      <alignment horizontal="left" vertical="center" wrapText="1"/>
    </xf>
    <xf numFmtId="2" fontId="12" fillId="0" borderId="0" xfId="0" applyNumberFormat="1" applyFont="1" applyAlignment="1">
      <alignment horizontal="center"/>
    </xf>
    <xf numFmtId="166" fontId="12" fillId="0" borderId="0" xfId="0" applyNumberFormat="1" applyFont="1" applyAlignment="1">
      <alignment horizontal="center"/>
    </xf>
    <xf numFmtId="0" fontId="14" fillId="0" borderId="0" xfId="0" applyFont="1" applyBorder="1" applyAlignment="1">
      <alignment horizontal="right"/>
    </xf>
    <xf numFmtId="0" fontId="12" fillId="0" borderId="0" xfId="0" applyFont="1" applyAlignment="1">
      <alignment horizontal="left" vertical="center" wrapText="1"/>
    </xf>
    <xf numFmtId="2" fontId="12" fillId="0" borderId="0" xfId="0" applyNumberFormat="1" applyFont="1" applyBorder="1" applyAlignment="1">
      <alignment horizontal="center"/>
    </xf>
    <xf numFmtId="0" fontId="12" fillId="0" borderId="0" xfId="0" applyFont="1" applyAlignment="1">
      <alignment horizontal="right"/>
    </xf>
    <xf numFmtId="0" fontId="12" fillId="0" borderId="0" xfId="0" applyFont="1" applyAlignment="1">
      <alignment horizontal="left"/>
    </xf>
    <xf numFmtId="0" fontId="25" fillId="0" borderId="0" xfId="0" applyFont="1" applyAlignment="1">
      <alignment horizontal="left"/>
    </xf>
    <xf numFmtId="0" fontId="12" fillId="0" borderId="0" xfId="0" applyFont="1" applyFill="1" applyAlignment="1">
      <alignment horizontal="left" wrapText="1"/>
    </xf>
    <xf numFmtId="0" fontId="14" fillId="0" borderId="0" xfId="0" applyFont="1" applyAlignment="1">
      <alignment horizontal="center"/>
    </xf>
    <xf numFmtId="2" fontId="14" fillId="0" borderId="0" xfId="0" applyNumberFormat="1" applyFont="1" applyBorder="1" applyAlignment="1">
      <alignment horizontal="center"/>
    </xf>
    <xf numFmtId="0" fontId="12" fillId="0" borderId="0" xfId="0" applyFont="1" applyBorder="1" applyAlignment="1">
      <alignment horizontal="left" wrapText="1"/>
    </xf>
    <xf numFmtId="2" fontId="14" fillId="0" borderId="0" xfId="0" applyNumberFormat="1" applyFont="1" applyAlignment="1">
      <alignment horizontal="center"/>
    </xf>
    <xf numFmtId="2" fontId="14" fillId="0" borderId="22" xfId="0" applyNumberFormat="1" applyFont="1" applyBorder="1" applyAlignment="1">
      <alignment horizontal="center"/>
    </xf>
    <xf numFmtId="0" fontId="33" fillId="0" borderId="0" xfId="0" applyFont="1" applyAlignment="1">
      <alignment horizontal="left"/>
    </xf>
    <xf numFmtId="0" fontId="25" fillId="0" borderId="0" xfId="0" applyFont="1" applyAlignment="1">
      <alignment horizontal="center"/>
    </xf>
    <xf numFmtId="0" fontId="25" fillId="0" borderId="0" xfId="0" applyFont="1" applyAlignment="1">
      <alignment horizontal="center" vertical="top"/>
    </xf>
    <xf numFmtId="0" fontId="22" fillId="0" borderId="0" xfId="0" applyFont="1" applyAlignment="1">
      <alignment horizontal="left" vertical="top" wrapText="1"/>
    </xf>
    <xf numFmtId="0" fontId="16" fillId="0" borderId="2" xfId="0" applyFont="1" applyBorder="1" applyAlignment="1">
      <alignment horizontal="center" vertical="center"/>
    </xf>
    <xf numFmtId="0" fontId="14" fillId="0" borderId="2" xfId="0" applyFont="1" applyBorder="1" applyAlignment="1">
      <alignment horizontal="center" vertical="center" wrapText="1"/>
    </xf>
    <xf numFmtId="0" fontId="14" fillId="0" borderId="2" xfId="0" applyFont="1" applyBorder="1" applyAlignment="1">
      <alignment horizontal="center" vertical="center"/>
    </xf>
    <xf numFmtId="0" fontId="14" fillId="0" borderId="0" xfId="0" applyFont="1" applyAlignment="1">
      <alignment horizontal="right"/>
    </xf>
    <xf numFmtId="4" fontId="12" fillId="0" borderId="0" xfId="0" applyNumberFormat="1" applyFont="1" applyAlignment="1">
      <alignment horizontal="center"/>
    </xf>
    <xf numFmtId="0" fontId="27" fillId="0" borderId="0" xfId="0" applyFont="1" applyAlignment="1">
      <alignment horizontal="left" vertical="top" wrapText="1"/>
    </xf>
    <xf numFmtId="0" fontId="14" fillId="0" borderId="0" xfId="0" applyFont="1" applyAlignment="1">
      <alignment horizontal="left" vertical="center" wrapText="1"/>
    </xf>
    <xf numFmtId="0" fontId="12" fillId="0" borderId="0" xfId="0" applyNumberFormat="1" applyFont="1" applyBorder="1" applyAlignment="1">
      <alignment horizontal="left" vertical="top" wrapText="1"/>
    </xf>
    <xf numFmtId="0" fontId="0" fillId="0" borderId="0" xfId="0" applyFont="1" applyAlignment="1">
      <alignment horizontal="right"/>
    </xf>
    <xf numFmtId="2" fontId="12" fillId="0" borderId="0" xfId="0" applyNumberFormat="1" applyFont="1" applyFill="1" applyAlignment="1">
      <alignment horizontal="center"/>
    </xf>
    <xf numFmtId="0" fontId="0" fillId="0" borderId="0" xfId="0" applyAlignment="1">
      <alignment horizontal="right"/>
    </xf>
    <xf numFmtId="0" fontId="14" fillId="0" borderId="0" xfId="0" applyFont="1" applyBorder="1" applyAlignment="1">
      <alignment horizontal="center"/>
    </xf>
    <xf numFmtId="0" fontId="12" fillId="0" borderId="0" xfId="0" applyFont="1" applyFill="1" applyAlignment="1">
      <alignment horizontal="center"/>
    </xf>
    <xf numFmtId="0" fontId="14" fillId="0" borderId="4" xfId="0" applyFont="1" applyBorder="1" applyAlignment="1">
      <alignment horizontal="center" vertical="center" wrapText="1"/>
    </xf>
    <xf numFmtId="0" fontId="14" fillId="0" borderId="5" xfId="0" applyFont="1" applyBorder="1" applyAlignment="1">
      <alignment horizontal="center" vertical="center" wrapText="1"/>
    </xf>
    <xf numFmtId="0" fontId="14" fillId="0" borderId="20" xfId="0" applyFont="1" applyBorder="1" applyAlignment="1">
      <alignment horizontal="center" vertical="center" wrapText="1"/>
    </xf>
    <xf numFmtId="0" fontId="14" fillId="0" borderId="6" xfId="0" applyFont="1" applyBorder="1" applyAlignment="1">
      <alignment horizontal="center" vertical="center" wrapText="1"/>
    </xf>
    <xf numFmtId="0" fontId="14" fillId="0" borderId="0" xfId="0" applyFont="1" applyBorder="1" applyAlignment="1">
      <alignment horizontal="center" vertical="center" wrapText="1"/>
    </xf>
    <xf numFmtId="0" fontId="22" fillId="0" borderId="0" xfId="0" applyFont="1" applyAlignment="1">
      <alignment horizontal="left"/>
    </xf>
    <xf numFmtId="0" fontId="12" fillId="0" borderId="0" xfId="0" applyFont="1" applyBorder="1" applyAlignment="1">
      <alignment horizontal="right" vertical="top"/>
    </xf>
    <xf numFmtId="0" fontId="12" fillId="0" borderId="0" xfId="0" applyFont="1" applyBorder="1" applyAlignment="1">
      <alignment horizontal="center"/>
    </xf>
    <xf numFmtId="0" fontId="25" fillId="0" borderId="0" xfId="0" applyFont="1" applyBorder="1" applyAlignment="1">
      <alignment horizontal="center" vertical="top"/>
    </xf>
    <xf numFmtId="0" fontId="12" fillId="0" borderId="0" xfId="0" applyFont="1" applyBorder="1" applyAlignment="1">
      <alignment horizontal="left" vertical="center" wrapText="1"/>
    </xf>
    <xf numFmtId="0" fontId="22" fillId="0" borderId="0" xfId="0" applyFont="1" applyBorder="1" applyAlignment="1">
      <alignment horizontal="left"/>
    </xf>
    <xf numFmtId="0" fontId="22" fillId="0" borderId="0" xfId="0" applyFont="1" applyAlignment="1">
      <alignment horizontal="left" wrapText="1"/>
    </xf>
    <xf numFmtId="0" fontId="12" fillId="0" borderId="0" xfId="0" applyFont="1" applyBorder="1" applyAlignment="1">
      <alignment horizontal="left"/>
    </xf>
    <xf numFmtId="0" fontId="12" fillId="0" borderId="0" xfId="0" applyFont="1" applyBorder="1" applyAlignment="1">
      <alignment horizontal="right"/>
    </xf>
    <xf numFmtId="0" fontId="25" fillId="0" borderId="0" xfId="0" applyFont="1" applyBorder="1" applyAlignment="1">
      <alignment horizontal="left"/>
    </xf>
    <xf numFmtId="0" fontId="25" fillId="0" borderId="0" xfId="0" applyFont="1" applyBorder="1" applyAlignment="1">
      <alignment horizontal="center"/>
    </xf>
    <xf numFmtId="0" fontId="22" fillId="0" borderId="0" xfId="0" applyFont="1" applyBorder="1" applyAlignment="1">
      <alignment horizontal="center"/>
    </xf>
    <xf numFmtId="0" fontId="22" fillId="0" borderId="0" xfId="0" applyFont="1" applyFill="1" applyBorder="1" applyAlignment="1">
      <alignment horizontal="left"/>
    </xf>
    <xf numFmtId="0" fontId="14" fillId="0" borderId="0" xfId="0" applyFont="1" applyBorder="1" applyAlignment="1">
      <alignment horizontal="center" vertical="center"/>
    </xf>
    <xf numFmtId="2" fontId="14" fillId="0" borderId="0" xfId="0" applyNumberFormat="1" applyFont="1" applyBorder="1" applyAlignment="1">
      <alignment horizontal="center" vertical="center"/>
    </xf>
    <xf numFmtId="0" fontId="22" fillId="0" borderId="0" xfId="0" applyFont="1" applyBorder="1" applyAlignment="1">
      <alignment horizontal="left" vertical="center"/>
    </xf>
    <xf numFmtId="0" fontId="14" fillId="0" borderId="0" xfId="0" applyFont="1" applyBorder="1" applyAlignment="1">
      <alignment horizontal="left"/>
    </xf>
    <xf numFmtId="0" fontId="22" fillId="0" borderId="0" xfId="0" applyFont="1" applyBorder="1" applyAlignment="1">
      <alignment horizontal="center" vertical="top"/>
    </xf>
    <xf numFmtId="0" fontId="22" fillId="0" borderId="0" xfId="0" applyFont="1" applyBorder="1" applyAlignment="1">
      <alignment horizontal="left" vertical="top"/>
    </xf>
    <xf numFmtId="0" fontId="11" fillId="0" borderId="0" xfId="0" applyFont="1" applyBorder="1" applyAlignment="1">
      <alignment horizontal="center" vertical="top"/>
    </xf>
    <xf numFmtId="0" fontId="11" fillId="0" borderId="0" xfId="0" applyFont="1" applyBorder="1" applyAlignment="1">
      <alignment horizontal="left" vertical="top"/>
    </xf>
    <xf numFmtId="0" fontId="12" fillId="0" borderId="0" xfId="0" applyFont="1" applyBorder="1" applyAlignment="1">
      <alignment horizontal="center" vertical="top"/>
    </xf>
    <xf numFmtId="2" fontId="14" fillId="0" borderId="0" xfId="0" applyNumberFormat="1" applyFont="1" applyAlignment="1">
      <alignment horizontal="left"/>
    </xf>
    <xf numFmtId="0" fontId="14" fillId="0" borderId="0" xfId="0" applyFont="1" applyAlignment="1">
      <alignment horizontal="left"/>
    </xf>
    <xf numFmtId="2" fontId="14" fillId="0" borderId="0" xfId="0" applyNumberFormat="1" applyFont="1" applyAlignment="1">
      <alignment horizontal="right"/>
    </xf>
    <xf numFmtId="0" fontId="30" fillId="0" borderId="0" xfId="0" applyFont="1" applyAlignment="1">
      <alignment horizontal="left"/>
    </xf>
    <xf numFmtId="0" fontId="29" fillId="0" borderId="0" xfId="0" applyFont="1" applyAlignment="1">
      <alignment horizontal="center"/>
    </xf>
    <xf numFmtId="0" fontId="22" fillId="0" borderId="0" xfId="0" applyFont="1" applyAlignment="1">
      <alignment horizontal="left" vertical="center"/>
    </xf>
    <xf numFmtId="0" fontId="12" fillId="0" borderId="0" xfId="0" applyFont="1" applyBorder="1" applyAlignment="1">
      <alignment horizontal="left" vertical="center"/>
    </xf>
    <xf numFmtId="0" fontId="14" fillId="0" borderId="0" xfId="0" applyFont="1" applyBorder="1" applyAlignment="1">
      <alignment horizontal="left" vertical="center"/>
    </xf>
    <xf numFmtId="0" fontId="0" fillId="0" borderId="0" xfId="0" applyFont="1" applyAlignment="1">
      <alignment horizontal="right" vertical="top"/>
    </xf>
    <xf numFmtId="0" fontId="12" fillId="0" borderId="0" xfId="0" applyFont="1" applyBorder="1" applyAlignment="1">
      <alignment horizontal="left" vertical="top"/>
    </xf>
    <xf numFmtId="0" fontId="33" fillId="0" borderId="0" xfId="0" applyFont="1" applyAlignment="1">
      <alignment horizontal="center" wrapText="1"/>
    </xf>
    <xf numFmtId="0" fontId="33" fillId="0" borderId="0" xfId="0" applyFont="1" applyAlignment="1">
      <alignment horizontal="center"/>
    </xf>
    <xf numFmtId="0" fontId="16" fillId="0" borderId="4" xfId="0" applyFont="1" applyBorder="1" applyAlignment="1">
      <alignment horizontal="center" vertical="center"/>
    </xf>
    <xf numFmtId="0" fontId="16" fillId="0" borderId="3" xfId="0" applyFont="1" applyBorder="1" applyAlignment="1">
      <alignment horizontal="center" vertical="center"/>
    </xf>
    <xf numFmtId="0" fontId="16" fillId="0" borderId="5" xfId="0" applyFont="1" applyBorder="1" applyAlignment="1">
      <alignment horizontal="center" vertical="center"/>
    </xf>
    <xf numFmtId="0" fontId="14" fillId="0" borderId="0" xfId="0" applyFont="1" applyAlignment="1">
      <alignment horizontal="center" wrapText="1"/>
    </xf>
    <xf numFmtId="0" fontId="22" fillId="0" borderId="1" xfId="0" applyFont="1" applyBorder="1" applyAlignment="1">
      <alignment horizontal="center" vertical="center"/>
    </xf>
    <xf numFmtId="0" fontId="12" fillId="0" borderId="0" xfId="0" applyFont="1" applyBorder="1" applyAlignment="1">
      <alignment horizontal="center" wrapText="1"/>
    </xf>
    <xf numFmtId="0" fontId="12" fillId="0" borderId="0" xfId="0" applyFont="1" applyAlignment="1"/>
    <xf numFmtId="0" fontId="12" fillId="0" borderId="0" xfId="0" applyFont="1" applyBorder="1" applyAlignment="1">
      <alignment horizontal="center" vertical="center"/>
    </xf>
    <xf numFmtId="0" fontId="12" fillId="0" borderId="0" xfId="0" applyNumberFormat="1" applyFont="1" applyAlignment="1">
      <alignment horizontal="right" vertical="top"/>
    </xf>
    <xf numFmtId="0" fontId="12" fillId="0" borderId="0" xfId="0" applyFont="1" applyFill="1" applyAlignment="1">
      <alignment horizontal="right"/>
    </xf>
    <xf numFmtId="0" fontId="26" fillId="0" borderId="0" xfId="0" applyFont="1" applyBorder="1" applyAlignment="1">
      <alignment horizontal="right"/>
    </xf>
    <xf numFmtId="0" fontId="14" fillId="0" borderId="0" xfId="0" applyFont="1" applyBorder="1" applyAlignment="1">
      <alignment horizontal="center" vertical="top"/>
    </xf>
    <xf numFmtId="0" fontId="13" fillId="0" borderId="0" xfId="0" applyFont="1" applyAlignment="1">
      <alignment horizontal="right"/>
    </xf>
    <xf numFmtId="0" fontId="12" fillId="0" borderId="0" xfId="0" applyFont="1" applyAlignment="1">
      <alignment horizontal="right" wrapText="1"/>
    </xf>
    <xf numFmtId="0" fontId="22" fillId="0" borderId="0" xfId="0" applyFont="1" applyFill="1" applyBorder="1" applyAlignment="1">
      <alignment horizontal="center"/>
    </xf>
    <xf numFmtId="0" fontId="22" fillId="0" borderId="0" xfId="0" applyFont="1" applyFill="1" applyBorder="1" applyAlignment="1">
      <alignment horizontal="left" vertical="top"/>
    </xf>
    <xf numFmtId="0" fontId="14" fillId="0" borderId="4" xfId="0" applyFont="1" applyBorder="1" applyAlignment="1">
      <alignment horizontal="center"/>
    </xf>
    <xf numFmtId="0" fontId="14" fillId="0" borderId="3" xfId="0" applyFont="1" applyBorder="1" applyAlignment="1">
      <alignment horizontal="center"/>
    </xf>
    <xf numFmtId="0" fontId="25" fillId="0" borderId="0" xfId="0" applyFont="1" applyBorder="1" applyAlignment="1">
      <alignment horizontal="left" wrapText="1"/>
    </xf>
    <xf numFmtId="0" fontId="11" fillId="0" borderId="0" xfId="0" applyFont="1" applyAlignment="1">
      <alignment horizontal="center"/>
    </xf>
    <xf numFmtId="0" fontId="13" fillId="0" borderId="0" xfId="0" applyFont="1" applyBorder="1" applyAlignment="1">
      <alignment horizontal="right"/>
    </xf>
    <xf numFmtId="0" fontId="13" fillId="0" borderId="0" xfId="0" applyFont="1" applyBorder="1" applyAlignment="1">
      <alignment horizontal="center"/>
    </xf>
    <xf numFmtId="0" fontId="14" fillId="0" borderId="4" xfId="0" applyFont="1" applyBorder="1" applyAlignment="1">
      <alignment horizontal="right"/>
    </xf>
    <xf numFmtId="0" fontId="14" fillId="0" borderId="3" xfId="0" applyFont="1" applyBorder="1" applyAlignment="1">
      <alignment horizontal="right"/>
    </xf>
    <xf numFmtId="0" fontId="12" fillId="0" borderId="0" xfId="0" applyFont="1" applyAlignment="1">
      <alignment horizontal="left" vertical="center"/>
    </xf>
    <xf numFmtId="0" fontId="29" fillId="0" borderId="0" xfId="0" applyFont="1" applyBorder="1" applyAlignment="1">
      <alignment horizontal="center"/>
    </xf>
    <xf numFmtId="0" fontId="0" fillId="0" borderId="0" xfId="0" applyFont="1" applyAlignment="1">
      <alignment horizontal="center" vertical="center"/>
    </xf>
    <xf numFmtId="0" fontId="0" fillId="0" borderId="0" xfId="0" applyFont="1" applyBorder="1" applyAlignment="1">
      <alignment horizontal="center" vertical="center"/>
    </xf>
    <xf numFmtId="0" fontId="23" fillId="0" borderId="0" xfId="0" applyFont="1" applyAlignment="1">
      <alignment horizontal="left"/>
    </xf>
    <xf numFmtId="0" fontId="29" fillId="0" borderId="0" xfId="0" applyFont="1" applyAlignment="1">
      <alignment horizontal="right"/>
    </xf>
    <xf numFmtId="0" fontId="47" fillId="0" borderId="0" xfId="0" applyFont="1" applyAlignment="1">
      <alignment horizontal="center"/>
    </xf>
    <xf numFmtId="0" fontId="50" fillId="0" borderId="0" xfId="0" applyFont="1" applyAlignment="1">
      <alignment horizontal="center" vertical="center"/>
    </xf>
    <xf numFmtId="0" fontId="29" fillId="0" borderId="0" xfId="0" applyFont="1" applyAlignment="1">
      <alignment horizontal="right" vertical="center"/>
    </xf>
    <xf numFmtId="0" fontId="29" fillId="0" borderId="22" xfId="0" applyFont="1" applyBorder="1" applyAlignment="1">
      <alignment horizontal="right" vertical="center"/>
    </xf>
    <xf numFmtId="0" fontId="23" fillId="0" borderId="0" xfId="0" applyFont="1" applyAlignment="1">
      <alignment horizontal="center"/>
    </xf>
    <xf numFmtId="0" fontId="29" fillId="0" borderId="22" xfId="0" applyFont="1" applyBorder="1" applyAlignment="1">
      <alignment horizontal="right"/>
    </xf>
    <xf numFmtId="0" fontId="23" fillId="0" borderId="0" xfId="0" applyFont="1" applyBorder="1" applyAlignment="1">
      <alignment horizontal="center"/>
    </xf>
    <xf numFmtId="0" fontId="0" fillId="0" borderId="0" xfId="0" applyBorder="1" applyAlignment="1">
      <alignment horizontal="center" vertical="center"/>
    </xf>
    <xf numFmtId="0" fontId="52" fillId="0" borderId="0" xfId="0" applyFont="1" applyBorder="1" applyAlignment="1">
      <alignment horizontal="center"/>
    </xf>
    <xf numFmtId="0" fontId="24" fillId="0" borderId="0" xfId="0" applyFont="1" applyBorder="1" applyAlignment="1">
      <alignment horizontal="center"/>
    </xf>
    <xf numFmtId="0" fontId="0" fillId="0" borderId="0" xfId="0" applyFont="1" applyAlignment="1">
      <alignment horizontal="center"/>
    </xf>
    <xf numFmtId="0" fontId="52" fillId="0" borderId="6" xfId="0" applyFont="1" applyBorder="1" applyAlignment="1">
      <alignment horizontal="center" vertical="center"/>
    </xf>
    <xf numFmtId="0" fontId="24" fillId="0" borderId="4" xfId="0" applyFont="1" applyBorder="1" applyAlignment="1">
      <alignment horizontal="center"/>
    </xf>
    <xf numFmtId="0" fontId="24" fillId="0" borderId="5" xfId="0" applyFont="1" applyBorder="1" applyAlignment="1">
      <alignment horizontal="center"/>
    </xf>
    <xf numFmtId="0" fontId="24" fillId="0" borderId="17" xfId="0" applyFont="1" applyBorder="1" applyAlignment="1">
      <alignment horizontal="center"/>
    </xf>
    <xf numFmtId="0" fontId="24" fillId="0" borderId="18" xfId="0" applyFont="1" applyBorder="1" applyAlignment="1">
      <alignment horizontal="center"/>
    </xf>
    <xf numFmtId="0" fontId="0" fillId="0" borderId="3" xfId="0" applyBorder="1" applyAlignment="1">
      <alignment horizontal="center"/>
    </xf>
    <xf numFmtId="0" fontId="0" fillId="0" borderId="5" xfId="0" applyBorder="1" applyAlignment="1">
      <alignment horizontal="center"/>
    </xf>
    <xf numFmtId="0" fontId="0" fillId="0" borderId="4" xfId="0" applyBorder="1" applyAlignment="1">
      <alignment horizontal="center"/>
    </xf>
    <xf numFmtId="0" fontId="24" fillId="0" borderId="4" xfId="0" applyFont="1" applyBorder="1" applyAlignment="1">
      <alignment horizontal="right"/>
    </xf>
    <xf numFmtId="0" fontId="24" fillId="0" borderId="5" xfId="0" applyFont="1" applyBorder="1" applyAlignment="1">
      <alignment horizontal="right"/>
    </xf>
    <xf numFmtId="2" fontId="24" fillId="0" borderId="4" xfId="0" applyNumberFormat="1" applyFont="1" applyBorder="1" applyAlignment="1">
      <alignment horizontal="center"/>
    </xf>
    <xf numFmtId="2" fontId="24" fillId="0" borderId="5" xfId="0" applyNumberFormat="1" applyFont="1" applyBorder="1" applyAlignment="1">
      <alignment horizontal="center"/>
    </xf>
    <xf numFmtId="0" fontId="24" fillId="0" borderId="2" xfId="0" applyFont="1" applyBorder="1" applyAlignment="1">
      <alignment horizontal="right"/>
    </xf>
    <xf numFmtId="2" fontId="52" fillId="0" borderId="4" xfId="0" applyNumberFormat="1" applyFont="1" applyBorder="1" applyAlignment="1">
      <alignment horizontal="center"/>
    </xf>
    <xf numFmtId="0" fontId="52" fillId="0" borderId="3" xfId="0" applyFont="1" applyBorder="1" applyAlignment="1">
      <alignment horizontal="center"/>
    </xf>
    <xf numFmtId="0" fontId="52" fillId="0" borderId="5" xfId="0" applyFont="1" applyBorder="1" applyAlignment="1">
      <alignment horizontal="center"/>
    </xf>
    <xf numFmtId="0" fontId="0" fillId="0" borderId="1" xfId="0" applyBorder="1" applyAlignment="1">
      <alignment horizontal="center"/>
    </xf>
    <xf numFmtId="0" fontId="0" fillId="0" borderId="18" xfId="0" applyBorder="1" applyAlignment="1">
      <alignment horizontal="center"/>
    </xf>
    <xf numFmtId="0" fontId="24" fillId="0" borderId="23" xfId="0" applyFont="1" applyBorder="1" applyAlignment="1">
      <alignment horizontal="right"/>
    </xf>
    <xf numFmtId="2" fontId="24" fillId="0" borderId="24" xfId="0" applyNumberFormat="1" applyFont="1" applyBorder="1" applyAlignment="1">
      <alignment horizontal="center"/>
    </xf>
    <xf numFmtId="2" fontId="24" fillId="0" borderId="25" xfId="0" applyNumberFormat="1" applyFont="1" applyBorder="1" applyAlignment="1">
      <alignment horizontal="center"/>
    </xf>
    <xf numFmtId="0" fontId="24" fillId="0" borderId="24" xfId="0" applyFont="1" applyBorder="1" applyAlignment="1">
      <alignment horizontal="center"/>
    </xf>
    <xf numFmtId="0" fontId="24" fillId="0" borderId="25" xfId="0" applyFont="1" applyBorder="1" applyAlignment="1">
      <alignment horizontal="center"/>
    </xf>
    <xf numFmtId="1" fontId="24" fillId="0" borderId="4" xfId="0" applyNumberFormat="1" applyFont="1" applyBorder="1" applyAlignment="1">
      <alignment horizontal="center"/>
    </xf>
    <xf numFmtId="1" fontId="24" fillId="0" borderId="5" xfId="0" applyNumberFormat="1" applyFont="1" applyBorder="1" applyAlignment="1">
      <alignment horizontal="center"/>
    </xf>
    <xf numFmtId="2" fontId="0" fillId="0" borderId="3" xfId="0" applyNumberFormat="1" applyBorder="1" applyAlignment="1">
      <alignment horizontal="center"/>
    </xf>
    <xf numFmtId="2" fontId="0" fillId="0" borderId="5" xfId="0" applyNumberFormat="1" applyBorder="1" applyAlignment="1">
      <alignment horizontal="center"/>
    </xf>
  </cellXfs>
  <cellStyles count="3">
    <cellStyle name="Comma" xfId="1" builtinId="3"/>
    <cellStyle name="Comma [0]" xfId="2" builtinId="6"/>
    <cellStyle name="Normal" xfId="0" builtinId="0"/>
  </cellStyles>
  <dxfs count="0"/>
  <tableStyles count="0" defaultTableStyle="TableStyleMedium9" defaultPivotStyle="PivotStyleLight16"/>
  <colors>
    <mruColors>
      <color rgb="FFEAEAEA"/>
    </mruColors>
  </colors>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4.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3.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Documents%20and%20Settings/Administration/Desktop/PART-E/DISK1_VOL3%20(E)/Parkash%20lal/Green%20Belt(allied%20work/Green%20Belt%20(allied%20work)Estimate.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TANDER%20FILE%20OF%20CARDIAC%20BALDIA%20%202017\BALDIA%20ESTIMATE\Baldia%20Estimate%20Ent%20Cat%205%20Final.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TANDER%20FILE%20OF%20CARDIAC%20BALDIA%20%202017\BALDIA%20ESTIMATE\Baldia%20Estimate%20Ent%20Cat%204%20Final.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TANDER%20FILE%20OF%20CARDIAC%20BALDIA%20%202017\BALDIA%20ESTIMATE\Baldia%20Estimate%20Ent%20Cat%203%20Final.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ESTIMATE"/>
      <sheetName val="FINANCIAL REVIEW"/>
      <sheetName val="SUMMARY"/>
      <sheetName val="C.MILE"/>
      <sheetName val="WS &amp; S-W"/>
      <sheetName val="FINANCIAL BREAK UP"/>
      <sheetName val="Not Shet"/>
      <sheetName val="R-A"/>
      <sheetName val="DETAILED SHEET CARRIAGE"/>
    </sheetNames>
    <sheetDataSet>
      <sheetData sheetId="0" refreshError="1">
        <row r="2">
          <cell r="A2" t="str">
            <v xml:space="preserve">NAME OF WORK :- </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summary"/>
      <sheetName val="Abstract"/>
      <sheetName val="Cat 5 Ground Floor"/>
      <sheetName val="Cat 5 1st Floor"/>
      <sheetName val="Cat 5 2nd Floor"/>
    </sheetNames>
    <sheetDataSet>
      <sheetData sheetId="0" refreshError="1"/>
      <sheetData sheetId="1" refreshError="1"/>
      <sheetData sheetId="2">
        <row r="539">
          <cell r="T539">
            <v>302.96500000000003</v>
          </cell>
        </row>
        <row r="628">
          <cell r="T628">
            <v>605.93000000000006</v>
          </cell>
        </row>
      </sheetData>
      <sheetData sheetId="3">
        <row r="329">
          <cell r="T329">
            <v>302.96500000000003</v>
          </cell>
        </row>
      </sheetData>
      <sheetData sheetId="4">
        <row r="478">
          <cell r="T478">
            <v>302.96500000000003</v>
          </cell>
        </row>
      </sheetData>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summary (2)"/>
      <sheetName val="Abstract"/>
      <sheetName val="Cat 4 Ground"/>
      <sheetName val="Cat 4 First Floor (2)"/>
      <sheetName val="Cat 4 2nd Floor"/>
    </sheetNames>
    <sheetDataSet>
      <sheetData sheetId="0" refreshError="1"/>
      <sheetData sheetId="1" refreshError="1"/>
      <sheetData sheetId="2" refreshError="1"/>
      <sheetData sheetId="3" refreshError="1"/>
      <sheetData sheetId="4">
        <row r="504">
          <cell r="T504">
            <v>414.18</v>
          </cell>
        </row>
        <row r="552">
          <cell r="T552">
            <v>6815</v>
          </cell>
        </row>
        <row r="629">
          <cell r="T629">
            <v>828.36</v>
          </cell>
        </row>
      </sheetData>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summary"/>
      <sheetName val="Abstract"/>
      <sheetName val="Ground Floor"/>
      <sheetName val="First Floor"/>
      <sheetName val="Second Floor Final"/>
      <sheetName val="Second Floor Add"/>
      <sheetName val="Sanitory Demo"/>
    </sheetNames>
    <sheetDataSet>
      <sheetData sheetId="0"/>
      <sheetData sheetId="1"/>
      <sheetData sheetId="2">
        <row r="583">
          <cell r="T583">
            <v>1345.625</v>
          </cell>
        </row>
        <row r="632">
          <cell r="T632">
            <v>6411</v>
          </cell>
        </row>
        <row r="654">
          <cell r="T654">
            <v>2325</v>
          </cell>
        </row>
        <row r="685">
          <cell r="T685">
            <v>2259</v>
          </cell>
        </row>
        <row r="692">
          <cell r="T692">
            <v>161</v>
          </cell>
        </row>
        <row r="720">
          <cell r="T720">
            <v>479.375</v>
          </cell>
        </row>
        <row r="729">
          <cell r="T729">
            <v>320</v>
          </cell>
        </row>
        <row r="806">
          <cell r="T806">
            <v>7173</v>
          </cell>
        </row>
        <row r="820">
          <cell r="T820">
            <v>1104.4799999999998</v>
          </cell>
        </row>
      </sheetData>
      <sheetData sheetId="3">
        <row r="186">
          <cell r="T186">
            <v>374.28348223214277</v>
          </cell>
        </row>
        <row r="270">
          <cell r="T270">
            <v>1345.625</v>
          </cell>
        </row>
        <row r="284">
          <cell r="T284">
            <v>539.5</v>
          </cell>
        </row>
        <row r="323">
          <cell r="T323">
            <v>6411</v>
          </cell>
        </row>
        <row r="345">
          <cell r="T345">
            <v>2325</v>
          </cell>
        </row>
        <row r="376">
          <cell r="T376">
            <v>2259</v>
          </cell>
        </row>
        <row r="383">
          <cell r="T383">
            <v>161</v>
          </cell>
        </row>
        <row r="411">
          <cell r="T411">
            <v>479.375</v>
          </cell>
        </row>
        <row r="420">
          <cell r="T420">
            <v>320</v>
          </cell>
        </row>
        <row r="459">
          <cell r="T459">
            <v>7173</v>
          </cell>
        </row>
        <row r="511">
          <cell r="T511">
            <v>1104.4799999999998</v>
          </cell>
        </row>
      </sheetData>
      <sheetData sheetId="4">
        <row r="353">
          <cell r="T353">
            <v>1886.1224999999999</v>
          </cell>
        </row>
        <row r="457">
          <cell r="T457">
            <v>29461.792499999996</v>
          </cell>
        </row>
        <row r="479">
          <cell r="T479">
            <v>2325</v>
          </cell>
        </row>
        <row r="510">
          <cell r="T510">
            <v>2259</v>
          </cell>
        </row>
        <row r="545">
          <cell r="T545">
            <v>479.375</v>
          </cell>
        </row>
        <row r="593">
          <cell r="T593">
            <v>7173</v>
          </cell>
        </row>
        <row r="715">
          <cell r="T715">
            <v>176.99</v>
          </cell>
        </row>
        <row r="722">
          <cell r="T722">
            <v>2837.9694</v>
          </cell>
        </row>
      </sheetData>
      <sheetData sheetId="5"/>
      <sheetData sheetId="6"/>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dimension ref="A1:E25"/>
  <sheetViews>
    <sheetView view="pageBreakPreview" zoomScale="85" zoomScaleNormal="90" zoomScaleSheetLayoutView="85" workbookViewId="0">
      <selection activeCell="D19" sqref="D19"/>
    </sheetView>
  </sheetViews>
  <sheetFormatPr defaultRowHeight="15"/>
  <cols>
    <col min="1" max="1" width="3.7109375" customWidth="1"/>
    <col min="2" max="2" width="32.28515625" customWidth="1"/>
    <col min="3" max="3" width="17.28515625" customWidth="1"/>
    <col min="4" max="4" width="10.7109375" customWidth="1"/>
    <col min="5" max="5" width="29.5703125" customWidth="1"/>
  </cols>
  <sheetData>
    <row r="1" spans="1:5" ht="97.5" customHeight="1">
      <c r="A1" s="27"/>
      <c r="B1" s="809" t="s">
        <v>191</v>
      </c>
      <c r="C1" s="809"/>
      <c r="D1" s="809"/>
      <c r="E1" s="810"/>
    </row>
    <row r="2" spans="1:5" ht="22.5">
      <c r="A2" s="28"/>
      <c r="B2" s="815" t="s">
        <v>188</v>
      </c>
      <c r="C2" s="815"/>
      <c r="D2" s="815"/>
      <c r="E2" s="816"/>
    </row>
    <row r="3" spans="1:5" ht="15.75">
      <c r="A3" s="28"/>
      <c r="B3" s="811" t="s">
        <v>27</v>
      </c>
      <c r="C3" s="811"/>
      <c r="D3" s="811"/>
      <c r="E3" s="812"/>
    </row>
    <row r="4" spans="1:5" ht="15.75">
      <c r="A4" s="28"/>
      <c r="B4" s="29"/>
      <c r="C4" s="29"/>
      <c r="D4" s="29"/>
      <c r="E4" s="30"/>
    </row>
    <row r="5" spans="1:5" ht="15.75">
      <c r="A5" s="28"/>
      <c r="B5" s="29" t="s">
        <v>253</v>
      </c>
      <c r="C5" s="31" t="s">
        <v>0</v>
      </c>
      <c r="D5" s="30" t="s">
        <v>231</v>
      </c>
      <c r="E5" s="45"/>
    </row>
    <row r="6" spans="1:5" ht="15.75">
      <c r="A6" s="28"/>
      <c r="B6" s="29"/>
      <c r="C6" s="31"/>
      <c r="D6" s="42"/>
      <c r="E6" s="30"/>
    </row>
    <row r="7" spans="1:5" ht="15.75">
      <c r="A7" s="28"/>
      <c r="B7" s="29" t="s">
        <v>254</v>
      </c>
      <c r="C7" s="31" t="s">
        <v>0</v>
      </c>
      <c r="D7" s="42"/>
      <c r="E7" s="30"/>
    </row>
    <row r="8" spans="1:5" ht="15.75">
      <c r="A8" s="28"/>
      <c r="B8" s="29"/>
      <c r="C8" s="31"/>
      <c r="D8" s="42"/>
      <c r="E8" s="30"/>
    </row>
    <row r="9" spans="1:5" ht="15.75">
      <c r="A9" s="28"/>
      <c r="B9" s="29" t="s">
        <v>28</v>
      </c>
      <c r="C9" s="31" t="s">
        <v>0</v>
      </c>
      <c r="D9" s="42"/>
      <c r="E9" s="30"/>
    </row>
    <row r="10" spans="1:5" ht="15.75">
      <c r="A10" s="28"/>
      <c r="B10" s="29"/>
      <c r="C10" s="31"/>
      <c r="D10" s="42"/>
      <c r="E10" s="30"/>
    </row>
    <row r="11" spans="1:5" ht="15.75">
      <c r="A11" s="28"/>
      <c r="B11" s="29" t="s">
        <v>29</v>
      </c>
      <c r="C11" s="31" t="s">
        <v>0</v>
      </c>
      <c r="D11" s="42"/>
      <c r="E11" s="30"/>
    </row>
    <row r="12" spans="1:5" ht="15.75">
      <c r="A12" s="28"/>
      <c r="B12" s="29"/>
      <c r="C12" s="29"/>
      <c r="D12" s="29"/>
      <c r="E12" s="30"/>
    </row>
    <row r="13" spans="1:5" ht="15.75">
      <c r="A13" s="28"/>
      <c r="B13" s="31" t="s">
        <v>30</v>
      </c>
      <c r="C13" s="813" t="s">
        <v>748</v>
      </c>
      <c r="D13" s="813"/>
      <c r="E13" s="814"/>
    </row>
    <row r="14" spans="1:5" ht="15.75">
      <c r="A14" s="28"/>
      <c r="B14" s="29"/>
      <c r="C14" s="813" t="s">
        <v>190</v>
      </c>
      <c r="D14" s="813"/>
      <c r="E14" s="814"/>
    </row>
    <row r="15" spans="1:5" ht="71.25" customHeight="1">
      <c r="A15" s="28"/>
      <c r="B15" s="29"/>
      <c r="C15" s="817" t="s">
        <v>827</v>
      </c>
      <c r="D15" s="817"/>
      <c r="E15" s="818"/>
    </row>
    <row r="16" spans="1:5" ht="57" customHeight="1">
      <c r="A16" s="28"/>
      <c r="B16" s="807" t="s">
        <v>189</v>
      </c>
      <c r="C16" s="807"/>
      <c r="D16" s="807"/>
      <c r="E16" s="808"/>
    </row>
    <row r="17" spans="1:5" ht="15.75">
      <c r="A17" s="28"/>
      <c r="B17" s="29"/>
      <c r="C17" s="29"/>
      <c r="D17" s="29"/>
      <c r="E17" s="30"/>
    </row>
    <row r="18" spans="1:5" ht="16.5" thickBot="1">
      <c r="A18" s="28"/>
      <c r="B18" s="29"/>
      <c r="C18" s="29" t="s">
        <v>227</v>
      </c>
      <c r="D18" s="43">
        <f>summary!F102</f>
        <v>123.56662202169343</v>
      </c>
      <c r="E18" s="44" t="s">
        <v>226</v>
      </c>
    </row>
    <row r="19" spans="1:5" ht="15.75">
      <c r="A19" s="28"/>
      <c r="B19" s="29"/>
      <c r="C19" s="29"/>
      <c r="D19" s="29"/>
      <c r="E19" s="30"/>
    </row>
    <row r="20" spans="1:5" ht="15.75">
      <c r="A20" s="28"/>
      <c r="B20" s="32" t="s">
        <v>31</v>
      </c>
      <c r="C20" s="29"/>
      <c r="D20" s="29"/>
      <c r="E20" s="30"/>
    </row>
    <row r="21" spans="1:5" ht="15.75">
      <c r="A21" s="28"/>
      <c r="B21" s="29"/>
      <c r="C21" s="29"/>
      <c r="D21" s="29"/>
      <c r="E21" s="30"/>
    </row>
    <row r="22" spans="1:5" ht="34.5" customHeight="1">
      <c r="A22" s="28"/>
      <c r="B22" s="807" t="s">
        <v>32</v>
      </c>
      <c r="C22" s="807"/>
      <c r="D22" s="807"/>
      <c r="E22" s="808"/>
    </row>
    <row r="23" spans="1:5" ht="15.75">
      <c r="A23" s="28"/>
      <c r="B23" s="29"/>
      <c r="C23" s="29"/>
      <c r="D23" s="29"/>
      <c r="E23" s="30"/>
    </row>
    <row r="24" spans="1:5" ht="212.25" customHeight="1" thickBot="1">
      <c r="A24" s="33"/>
      <c r="B24" s="34"/>
      <c r="C24" s="34"/>
      <c r="D24" s="34"/>
      <c r="E24" s="35"/>
    </row>
    <row r="25" spans="1:5" ht="15.75">
      <c r="B25" s="15"/>
      <c r="C25" s="15"/>
      <c r="D25" s="15"/>
      <c r="E25" s="15"/>
    </row>
  </sheetData>
  <mergeCells count="8">
    <mergeCell ref="B22:E22"/>
    <mergeCell ref="B1:E1"/>
    <mergeCell ref="B16:E16"/>
    <mergeCell ref="B3:E3"/>
    <mergeCell ref="C13:E13"/>
    <mergeCell ref="C14:E14"/>
    <mergeCell ref="B2:E2"/>
    <mergeCell ref="C15:E15"/>
  </mergeCells>
  <pageMargins left="0.82" right="0" top="0.7" bottom="0.53" header="0.3" footer="0.3"/>
  <pageSetup paperSize="9" scale="98" orientation="portrait" r:id="rId1"/>
  <rowBreaks count="1" manualBreakCount="1">
    <brk id="24" max="4" man="1"/>
  </rowBreaks>
</worksheet>
</file>

<file path=xl/worksheets/sheet2.xml><?xml version="1.0" encoding="utf-8"?>
<worksheet xmlns="http://schemas.openxmlformats.org/spreadsheetml/2006/main" xmlns:r="http://schemas.openxmlformats.org/officeDocument/2006/relationships">
  <dimension ref="A1:H39"/>
  <sheetViews>
    <sheetView view="pageBreakPreview" topLeftCell="A19" zoomScale="115" zoomScaleSheetLayoutView="115" workbookViewId="0">
      <selection activeCell="C29" sqref="C29"/>
    </sheetView>
  </sheetViews>
  <sheetFormatPr defaultRowHeight="15"/>
  <cols>
    <col min="1" max="1" width="6.140625" customWidth="1"/>
    <col min="2" max="2" width="13.28515625" customWidth="1"/>
    <col min="3" max="3" width="25.140625" customWidth="1"/>
    <col min="4" max="4" width="14.28515625" customWidth="1"/>
    <col min="5" max="5" width="8.5703125" customWidth="1"/>
    <col min="6" max="6" width="8" customWidth="1"/>
    <col min="7" max="7" width="16.7109375" customWidth="1"/>
    <col min="8" max="8" width="8.7109375" customWidth="1"/>
  </cols>
  <sheetData>
    <row r="1" spans="1:8" ht="23.25">
      <c r="A1" s="820" t="s">
        <v>1389</v>
      </c>
      <c r="B1" s="820"/>
      <c r="C1" s="820"/>
      <c r="D1" s="820"/>
      <c r="E1" s="820"/>
      <c r="F1" s="820"/>
      <c r="G1" s="820"/>
      <c r="H1" s="820"/>
    </row>
    <row r="2" spans="1:8" ht="19.5" customHeight="1">
      <c r="A2" s="821" t="s">
        <v>777</v>
      </c>
      <c r="B2" s="821"/>
      <c r="C2" s="821"/>
      <c r="D2" s="821"/>
      <c r="E2" s="821"/>
      <c r="F2" s="821"/>
      <c r="G2" s="821"/>
      <c r="H2" s="821"/>
    </row>
    <row r="3" spans="1:8" ht="31.5" customHeight="1">
      <c r="A3" s="333" t="s">
        <v>13</v>
      </c>
      <c r="B3" s="822" t="s">
        <v>778</v>
      </c>
      <c r="C3" s="823"/>
      <c r="D3" s="333" t="s">
        <v>779</v>
      </c>
      <c r="E3" s="824" t="s">
        <v>780</v>
      </c>
      <c r="F3" s="824"/>
      <c r="G3" s="333" t="s">
        <v>781</v>
      </c>
      <c r="H3" s="333" t="s">
        <v>782</v>
      </c>
    </row>
    <row r="4" spans="1:8" ht="18.75" customHeight="1">
      <c r="A4" s="822" t="s">
        <v>783</v>
      </c>
      <c r="B4" s="825"/>
      <c r="C4" s="825"/>
      <c r="D4" s="825"/>
      <c r="E4" s="825"/>
      <c r="F4" s="825"/>
      <c r="G4" s="825"/>
      <c r="H4" s="823"/>
    </row>
    <row r="5" spans="1:8" ht="14.25" customHeight="1">
      <c r="A5" s="334" t="s">
        <v>784</v>
      </c>
      <c r="B5" s="819" t="s">
        <v>785</v>
      </c>
      <c r="C5" s="819"/>
      <c r="D5" s="335"/>
      <c r="E5" s="336"/>
      <c r="F5" s="336"/>
      <c r="G5" s="336"/>
      <c r="H5" s="337"/>
    </row>
    <row r="6" spans="1:8" ht="14.25" customHeight="1">
      <c r="A6" s="334">
        <v>1</v>
      </c>
      <c r="B6" s="819" t="s">
        <v>786</v>
      </c>
      <c r="C6" s="819"/>
      <c r="D6" s="336">
        <v>168330562.02000001</v>
      </c>
      <c r="E6" s="338">
        <v>1</v>
      </c>
      <c r="F6" s="339" t="s">
        <v>657</v>
      </c>
      <c r="G6" s="340">
        <f>D6*E6</f>
        <v>168330562.02000001</v>
      </c>
      <c r="H6" s="337"/>
    </row>
    <row r="7" spans="1:8" ht="14.25" customHeight="1">
      <c r="A7" s="334">
        <v>2</v>
      </c>
      <c r="B7" s="819" t="s">
        <v>787</v>
      </c>
      <c r="C7" s="819"/>
      <c r="D7" s="336">
        <v>5792615</v>
      </c>
      <c r="E7" s="338">
        <v>1</v>
      </c>
      <c r="F7" s="339" t="s">
        <v>657</v>
      </c>
      <c r="G7" s="340">
        <f t="shared" ref="G7:G11" si="0">D7*E7</f>
        <v>5792615</v>
      </c>
      <c r="H7" s="337"/>
    </row>
    <row r="8" spans="1:8" ht="14.25" customHeight="1">
      <c r="A8" s="334">
        <v>3</v>
      </c>
      <c r="B8" s="819" t="s">
        <v>255</v>
      </c>
      <c r="C8" s="819"/>
      <c r="D8" s="336">
        <v>633158</v>
      </c>
      <c r="E8" s="338">
        <v>4</v>
      </c>
      <c r="F8" s="339" t="s">
        <v>657</v>
      </c>
      <c r="G8" s="340">
        <f t="shared" si="0"/>
        <v>2532632</v>
      </c>
      <c r="H8" s="337"/>
    </row>
    <row r="9" spans="1:8" ht="14.25" customHeight="1">
      <c r="A9" s="334">
        <v>4</v>
      </c>
      <c r="B9" s="819" t="s">
        <v>788</v>
      </c>
      <c r="C9" s="819"/>
      <c r="D9" s="336">
        <v>838548</v>
      </c>
      <c r="E9" s="338">
        <v>1</v>
      </c>
      <c r="F9" s="339" t="s">
        <v>657</v>
      </c>
      <c r="G9" s="340">
        <f t="shared" si="0"/>
        <v>838548</v>
      </c>
      <c r="H9" s="337"/>
    </row>
    <row r="10" spans="1:8" ht="14.25" customHeight="1">
      <c r="A10" s="334">
        <v>5</v>
      </c>
      <c r="B10" s="819" t="s">
        <v>532</v>
      </c>
      <c r="C10" s="819"/>
      <c r="D10" s="336">
        <v>1161581</v>
      </c>
      <c r="E10" s="338">
        <v>1</v>
      </c>
      <c r="F10" s="339" t="s">
        <v>657</v>
      </c>
      <c r="G10" s="340">
        <f t="shared" si="0"/>
        <v>1161581</v>
      </c>
      <c r="H10" s="337"/>
    </row>
    <row r="11" spans="1:8" ht="14.25" customHeight="1">
      <c r="A11" s="334">
        <v>6</v>
      </c>
      <c r="B11" s="819" t="s">
        <v>789</v>
      </c>
      <c r="C11" s="819"/>
      <c r="D11" s="336">
        <v>3493280</v>
      </c>
      <c r="E11" s="338">
        <v>1</v>
      </c>
      <c r="F11" s="339" t="s">
        <v>657</v>
      </c>
      <c r="G11" s="340">
        <f t="shared" si="0"/>
        <v>3493280</v>
      </c>
      <c r="H11" s="337"/>
    </row>
    <row r="12" spans="1:8" ht="15" customHeight="1">
      <c r="A12" s="334" t="s">
        <v>198</v>
      </c>
      <c r="B12" s="826"/>
      <c r="C12" s="827"/>
      <c r="D12" s="336"/>
      <c r="E12" s="829" t="s">
        <v>790</v>
      </c>
      <c r="F12" s="829"/>
      <c r="G12" s="340">
        <f>SUM(G6:G11)</f>
        <v>182149218.02000001</v>
      </c>
      <c r="H12" s="337"/>
    </row>
    <row r="13" spans="1:8" ht="14.25" customHeight="1">
      <c r="A13" s="334" t="s">
        <v>791</v>
      </c>
      <c r="B13" s="819" t="s">
        <v>792</v>
      </c>
      <c r="C13" s="819"/>
      <c r="D13" s="336"/>
      <c r="E13" s="336"/>
      <c r="F13" s="336"/>
      <c r="G13" s="341"/>
      <c r="H13" s="337"/>
    </row>
    <row r="14" spans="1:8" ht="14.25" customHeight="1">
      <c r="A14" s="334">
        <v>1</v>
      </c>
      <c r="B14" s="819" t="s">
        <v>793</v>
      </c>
      <c r="C14" s="819"/>
      <c r="D14" s="336">
        <v>3776711</v>
      </c>
      <c r="E14" s="338">
        <v>2</v>
      </c>
      <c r="F14" s="339" t="s">
        <v>794</v>
      </c>
      <c r="G14" s="341">
        <f>D14*E14</f>
        <v>7553422</v>
      </c>
      <c r="H14" s="337"/>
    </row>
    <row r="15" spans="1:8" ht="14.25" customHeight="1">
      <c r="A15" s="334">
        <v>2</v>
      </c>
      <c r="B15" s="819" t="s">
        <v>795</v>
      </c>
      <c r="C15" s="819"/>
      <c r="D15" s="336">
        <v>6218580.0800000001</v>
      </c>
      <c r="E15" s="338">
        <v>2</v>
      </c>
      <c r="F15" s="339" t="s">
        <v>794</v>
      </c>
      <c r="G15" s="341">
        <f t="shared" ref="G15" si="1">D15*E15</f>
        <v>12437160.16</v>
      </c>
      <c r="H15" s="337"/>
    </row>
    <row r="16" spans="1:8" ht="14.25" customHeight="1">
      <c r="A16" s="334">
        <v>3</v>
      </c>
      <c r="B16" s="819" t="s">
        <v>796</v>
      </c>
      <c r="C16" s="819"/>
      <c r="D16" s="336">
        <v>0</v>
      </c>
      <c r="E16" s="338">
        <v>2</v>
      </c>
      <c r="F16" s="339" t="s">
        <v>794</v>
      </c>
      <c r="G16" s="341">
        <v>21424835</v>
      </c>
      <c r="H16" s="337"/>
    </row>
    <row r="17" spans="1:8" ht="14.25" customHeight="1">
      <c r="A17" s="334" t="s">
        <v>198</v>
      </c>
      <c r="B17" s="826"/>
      <c r="C17" s="827"/>
      <c r="D17" s="336"/>
      <c r="E17" s="828" t="s">
        <v>797</v>
      </c>
      <c r="F17" s="828"/>
      <c r="G17" s="341">
        <f>SUM(G14:G16)</f>
        <v>41415417.159999996</v>
      </c>
      <c r="H17" s="337"/>
    </row>
    <row r="18" spans="1:8" ht="15" customHeight="1">
      <c r="A18" s="334" t="s">
        <v>798</v>
      </c>
      <c r="B18" s="819" t="s">
        <v>799</v>
      </c>
      <c r="C18" s="819"/>
      <c r="D18" s="336"/>
      <c r="E18" s="338"/>
      <c r="F18" s="336"/>
      <c r="G18" s="341">
        <v>6537500</v>
      </c>
      <c r="H18" s="337"/>
    </row>
    <row r="19" spans="1:8" ht="13.5" customHeight="1">
      <c r="A19" s="334"/>
      <c r="B19" s="826"/>
      <c r="C19" s="827"/>
      <c r="D19" s="336"/>
      <c r="E19" s="828" t="s">
        <v>800</v>
      </c>
      <c r="F19" s="828"/>
      <c r="G19" s="341">
        <f>G18</f>
        <v>6537500</v>
      </c>
      <c r="H19" s="337"/>
    </row>
    <row r="20" spans="1:8">
      <c r="A20" s="334" t="s">
        <v>801</v>
      </c>
      <c r="B20" s="819" t="s">
        <v>802</v>
      </c>
      <c r="C20" s="819"/>
      <c r="D20" s="336">
        <v>6368195</v>
      </c>
      <c r="E20" s="338">
        <v>1</v>
      </c>
      <c r="F20" s="336" t="s">
        <v>657</v>
      </c>
      <c r="G20" s="341">
        <f>D20*E20</f>
        <v>6368195</v>
      </c>
      <c r="H20" s="337"/>
    </row>
    <row r="21" spans="1:8" ht="12.75" customHeight="1">
      <c r="A21" s="839"/>
      <c r="B21" s="841"/>
      <c r="C21" s="842"/>
      <c r="D21" s="845"/>
      <c r="E21" s="828" t="s">
        <v>803</v>
      </c>
      <c r="F21" s="828"/>
      <c r="G21" s="341">
        <f>G20</f>
        <v>6368195</v>
      </c>
      <c r="H21" s="337"/>
    </row>
    <row r="22" spans="1:8">
      <c r="A22" s="840"/>
      <c r="B22" s="843"/>
      <c r="C22" s="844"/>
      <c r="D22" s="846"/>
      <c r="E22" s="342" t="s">
        <v>804</v>
      </c>
      <c r="F22" s="343"/>
      <c r="G22" s="341">
        <f>G12+G17+G19+G21</f>
        <v>236470330.18000001</v>
      </c>
      <c r="H22" s="337"/>
    </row>
    <row r="23" spans="1:8" ht="24.75" customHeight="1">
      <c r="A23" s="334" t="s">
        <v>805</v>
      </c>
      <c r="B23" s="344" t="s">
        <v>806</v>
      </c>
      <c r="C23" s="344" t="s">
        <v>807</v>
      </c>
      <c r="D23" s="336"/>
      <c r="E23" s="338"/>
      <c r="F23" s="336"/>
      <c r="G23" s="341">
        <v>35470549.649999999</v>
      </c>
      <c r="H23" s="337"/>
    </row>
    <row r="24" spans="1:8" ht="52.5" customHeight="1">
      <c r="A24" s="334" t="s">
        <v>808</v>
      </c>
      <c r="B24" s="344" t="s">
        <v>809</v>
      </c>
      <c r="C24" s="344" t="s">
        <v>810</v>
      </c>
      <c r="D24" s="336"/>
      <c r="E24" s="338"/>
      <c r="F24" s="336"/>
      <c r="G24" s="341">
        <v>2420500</v>
      </c>
      <c r="H24" s="337"/>
    </row>
    <row r="25" spans="1:8" ht="16.5" customHeight="1">
      <c r="A25" s="334" t="s">
        <v>811</v>
      </c>
      <c r="B25" s="345" t="s">
        <v>812</v>
      </c>
      <c r="C25" s="345" t="s">
        <v>813</v>
      </c>
      <c r="D25" s="336"/>
      <c r="E25" s="338"/>
      <c r="F25" s="336"/>
      <c r="G25" s="341">
        <v>2364703</v>
      </c>
      <c r="H25" s="337"/>
    </row>
    <row r="26" spans="1:8" ht="17.25" customHeight="1">
      <c r="A26" s="839"/>
      <c r="B26" s="847" t="s">
        <v>198</v>
      </c>
      <c r="C26" s="848"/>
      <c r="D26" s="845"/>
      <c r="E26" s="849" t="s">
        <v>1</v>
      </c>
      <c r="F26" s="850"/>
      <c r="G26" s="336">
        <f>G22+G23+G24+G25</f>
        <v>276726082.82999998</v>
      </c>
      <c r="H26" s="337"/>
    </row>
    <row r="27" spans="1:8" ht="17.25" customHeight="1">
      <c r="A27" s="840"/>
      <c r="B27" s="830"/>
      <c r="C27" s="831"/>
      <c r="D27" s="846"/>
      <c r="E27" s="832" t="s">
        <v>814</v>
      </c>
      <c r="F27" s="833"/>
      <c r="G27" s="346">
        <f>G26</f>
        <v>276726082.82999998</v>
      </c>
      <c r="H27" s="337" t="s">
        <v>815</v>
      </c>
    </row>
    <row r="28" spans="1:8" ht="15.75" customHeight="1">
      <c r="A28" s="347"/>
      <c r="B28" s="830"/>
      <c r="C28" s="831"/>
      <c r="D28" s="348"/>
      <c r="E28" s="832" t="s">
        <v>816</v>
      </c>
      <c r="F28" s="833"/>
      <c r="G28" s="349">
        <v>276.726</v>
      </c>
      <c r="H28" s="337" t="s">
        <v>815</v>
      </c>
    </row>
    <row r="29" spans="1:8" s="68" customFormat="1" ht="27.75" customHeight="1">
      <c r="A29" s="334" t="s">
        <v>59</v>
      </c>
      <c r="B29" s="345" t="s">
        <v>817</v>
      </c>
      <c r="C29" s="345" t="s">
        <v>1405</v>
      </c>
      <c r="D29" s="336"/>
      <c r="E29" s="338"/>
      <c r="F29" s="336"/>
      <c r="G29" s="350">
        <v>8.0449999999999999</v>
      </c>
      <c r="H29" s="337" t="s">
        <v>815</v>
      </c>
    </row>
    <row r="30" spans="1:8" ht="16.5" customHeight="1">
      <c r="A30" s="351"/>
      <c r="B30" s="352"/>
      <c r="C30" s="352"/>
      <c r="D30" s="834" t="s">
        <v>818</v>
      </c>
      <c r="E30" s="835"/>
      <c r="F30" s="836"/>
      <c r="G30" s="353">
        <f>G28+G29</f>
        <v>284.77100000000002</v>
      </c>
      <c r="H30" s="354" t="s">
        <v>815</v>
      </c>
    </row>
    <row r="31" spans="1:8" ht="16.5" customHeight="1">
      <c r="A31" s="355"/>
      <c r="B31" s="356"/>
      <c r="C31" s="356"/>
      <c r="D31" s="837" t="s">
        <v>819</v>
      </c>
      <c r="E31" s="837"/>
      <c r="F31" s="838"/>
      <c r="G31" s="357">
        <v>140.46899999999999</v>
      </c>
      <c r="H31" s="354" t="s">
        <v>815</v>
      </c>
    </row>
    <row r="32" spans="1:8" ht="16.5" customHeight="1">
      <c r="A32" s="355"/>
      <c r="B32" s="356"/>
      <c r="C32" s="356"/>
      <c r="D32" s="837" t="s">
        <v>820</v>
      </c>
      <c r="E32" s="837"/>
      <c r="F32" s="838"/>
      <c r="G32" s="353">
        <f>G30-G31</f>
        <v>144.30200000000002</v>
      </c>
      <c r="H32" s="354" t="s">
        <v>815</v>
      </c>
    </row>
    <row r="33" spans="1:8" ht="16.5" customHeight="1">
      <c r="A33" s="358"/>
      <c r="B33" s="358"/>
      <c r="C33" s="358"/>
      <c r="D33" s="358"/>
      <c r="E33" s="358"/>
      <c r="F33" s="358"/>
      <c r="G33" s="359"/>
      <c r="H33" s="360"/>
    </row>
    <row r="34" spans="1:8" ht="16.5" customHeight="1">
      <c r="A34" s="358"/>
      <c r="B34" s="358"/>
      <c r="C34" s="358"/>
      <c r="D34" s="358"/>
      <c r="E34" s="358"/>
      <c r="F34" s="358"/>
      <c r="G34" s="359"/>
      <c r="H34" s="360"/>
    </row>
    <row r="35" spans="1:8" ht="16.5" customHeight="1">
      <c r="A35" s="358"/>
      <c r="B35" s="358"/>
      <c r="C35" s="358"/>
      <c r="D35" s="358"/>
      <c r="E35" s="358"/>
      <c r="F35" s="358"/>
      <c r="G35" s="359"/>
      <c r="H35" s="360"/>
    </row>
    <row r="36" spans="1:8" ht="12" customHeight="1">
      <c r="A36" s="361"/>
      <c r="B36" s="361"/>
      <c r="C36" s="361"/>
      <c r="D36" s="361"/>
      <c r="E36" s="361"/>
      <c r="F36" s="361"/>
      <c r="G36" s="361"/>
    </row>
    <row r="37" spans="1:8">
      <c r="A37" s="852" t="s">
        <v>821</v>
      </c>
      <c r="B37" s="852"/>
      <c r="C37" s="852" t="s">
        <v>822</v>
      </c>
      <c r="D37" s="852"/>
      <c r="E37" s="362"/>
      <c r="F37" s="852" t="s">
        <v>823</v>
      </c>
      <c r="G37" s="852"/>
      <c r="H37" s="852"/>
    </row>
    <row r="38" spans="1:8" ht="11.25" customHeight="1">
      <c r="A38" s="851" t="s">
        <v>198</v>
      </c>
      <c r="B38" s="851"/>
      <c r="C38" s="851" t="s">
        <v>824</v>
      </c>
      <c r="D38" s="851"/>
      <c r="E38" s="363"/>
      <c r="F38" s="851" t="s">
        <v>825</v>
      </c>
      <c r="G38" s="851"/>
      <c r="H38" s="851"/>
    </row>
    <row r="39" spans="1:8" ht="11.25" customHeight="1">
      <c r="A39" s="851" t="s">
        <v>198</v>
      </c>
      <c r="B39" s="851"/>
      <c r="C39" s="851" t="s">
        <v>826</v>
      </c>
      <c r="D39" s="851"/>
      <c r="E39" s="363"/>
      <c r="F39" s="851" t="s">
        <v>826</v>
      </c>
      <c r="G39" s="851"/>
      <c r="H39" s="851"/>
    </row>
  </sheetData>
  <mergeCells count="47">
    <mergeCell ref="D32:F32"/>
    <mergeCell ref="A38:B38"/>
    <mergeCell ref="C38:D38"/>
    <mergeCell ref="F38:H38"/>
    <mergeCell ref="A39:B39"/>
    <mergeCell ref="C39:D39"/>
    <mergeCell ref="F39:H39"/>
    <mergeCell ref="A37:B37"/>
    <mergeCell ref="C37:D37"/>
    <mergeCell ref="F37:H37"/>
    <mergeCell ref="A21:A22"/>
    <mergeCell ref="B21:C22"/>
    <mergeCell ref="D21:D22"/>
    <mergeCell ref="E21:F21"/>
    <mergeCell ref="A26:A27"/>
    <mergeCell ref="B26:C27"/>
    <mergeCell ref="D26:D27"/>
    <mergeCell ref="E26:F26"/>
    <mergeCell ref="E27:F27"/>
    <mergeCell ref="B28:C28"/>
    <mergeCell ref="E28:F28"/>
    <mergeCell ref="D30:F30"/>
    <mergeCell ref="D31:F31"/>
    <mergeCell ref="B20:C20"/>
    <mergeCell ref="B12:C12"/>
    <mergeCell ref="E12:F12"/>
    <mergeCell ref="B13:C13"/>
    <mergeCell ref="B14:C14"/>
    <mergeCell ref="B15:C15"/>
    <mergeCell ref="B16:C16"/>
    <mergeCell ref="B17:C17"/>
    <mergeCell ref="E17:F17"/>
    <mergeCell ref="B18:C18"/>
    <mergeCell ref="B19:C19"/>
    <mergeCell ref="E19:F19"/>
    <mergeCell ref="B11:C11"/>
    <mergeCell ref="A1:H1"/>
    <mergeCell ref="A2:H2"/>
    <mergeCell ref="B3:C3"/>
    <mergeCell ref="E3:F3"/>
    <mergeCell ref="A4:H4"/>
    <mergeCell ref="B5:C5"/>
    <mergeCell ref="B6:C6"/>
    <mergeCell ref="B7:C7"/>
    <mergeCell ref="B8:C8"/>
    <mergeCell ref="B9:C9"/>
    <mergeCell ref="B10:C10"/>
  </mergeCells>
  <pageMargins left="0.25" right="0.25" top="0.75" bottom="0.75" header="0.3" footer="0.3"/>
  <pageSetup paperSize="9" scale="95" orientation="portrait" r:id="rId1"/>
</worksheet>
</file>

<file path=xl/worksheets/sheet3.xml><?xml version="1.0" encoding="utf-8"?>
<worksheet xmlns="http://schemas.openxmlformats.org/spreadsheetml/2006/main" xmlns:r="http://schemas.openxmlformats.org/officeDocument/2006/relationships">
  <dimension ref="A1:H110"/>
  <sheetViews>
    <sheetView view="pageBreakPreview" topLeftCell="A99" zoomScale="115" zoomScaleSheetLayoutView="115" workbookViewId="0">
      <selection activeCell="C76" sqref="C76"/>
    </sheetView>
  </sheetViews>
  <sheetFormatPr defaultRowHeight="15"/>
  <cols>
    <col min="1" max="1" width="6" customWidth="1"/>
    <col min="2" max="2" width="7.140625" customWidth="1"/>
    <col min="3" max="3" width="46.42578125" customWidth="1"/>
    <col min="4" max="4" width="7.5703125" customWidth="1"/>
    <col min="5" max="5" width="4.28515625" bestFit="1" customWidth="1"/>
    <col min="6" max="6" width="17.140625" customWidth="1"/>
    <col min="7" max="7" width="10" customWidth="1"/>
  </cols>
  <sheetData>
    <row r="1" spans="1:7" ht="20.25">
      <c r="A1" s="853" t="s">
        <v>194</v>
      </c>
      <c r="B1" s="853"/>
      <c r="C1" s="853"/>
      <c r="D1" s="853"/>
      <c r="E1" s="853"/>
      <c r="F1" s="853"/>
      <c r="G1" s="5"/>
    </row>
    <row r="2" spans="1:7" ht="88.5" customHeight="1">
      <c r="A2" s="858" t="str">
        <f>[1]ESTIMATE!A2</f>
        <v xml:space="preserve">NAME OF WORK :- </v>
      </c>
      <c r="B2" s="859"/>
      <c r="C2" s="855" t="s">
        <v>707</v>
      </c>
      <c r="D2" s="856"/>
      <c r="E2" s="856"/>
      <c r="F2" s="857"/>
      <c r="G2" s="1"/>
    </row>
    <row r="3" spans="1:7" ht="15.75">
      <c r="B3" s="2"/>
      <c r="G3" s="3"/>
    </row>
    <row r="4" spans="1:7" ht="18.75" customHeight="1">
      <c r="B4" s="16" t="s">
        <v>708</v>
      </c>
      <c r="D4" s="5"/>
      <c r="E4" s="4"/>
      <c r="F4" s="6"/>
      <c r="G4" s="7"/>
    </row>
    <row r="5" spans="1:7" ht="18.75" customHeight="1">
      <c r="B5" s="2"/>
      <c r="C5" s="2"/>
      <c r="D5" s="2"/>
      <c r="E5" s="4"/>
      <c r="F5" s="6"/>
      <c r="G5" s="7"/>
    </row>
    <row r="6" spans="1:7" ht="18.75" customHeight="1">
      <c r="B6" s="4" t="s">
        <v>10</v>
      </c>
      <c r="C6" s="36" t="s">
        <v>20</v>
      </c>
      <c r="D6" s="2"/>
      <c r="E6" s="8" t="s">
        <v>18</v>
      </c>
      <c r="F6" s="292">
        <f>'FINAL ABSTRACT'!H20</f>
        <v>32623566.418983825</v>
      </c>
      <c r="G6" s="7"/>
    </row>
    <row r="7" spans="1:7" ht="18.75" customHeight="1">
      <c r="B7" s="4" t="s">
        <v>11</v>
      </c>
      <c r="C7" s="2" t="s">
        <v>722</v>
      </c>
      <c r="D7" s="2" t="s">
        <v>21</v>
      </c>
      <c r="E7" s="8" t="s">
        <v>18</v>
      </c>
      <c r="F7" s="292">
        <v>3758402.4</v>
      </c>
      <c r="G7" s="2"/>
    </row>
    <row r="8" spans="1:7" ht="18.75" customHeight="1">
      <c r="B8" s="4"/>
      <c r="C8" s="2"/>
      <c r="D8" s="2"/>
      <c r="E8" s="8"/>
      <c r="F8" s="293"/>
      <c r="G8" s="2"/>
    </row>
    <row r="9" spans="1:7" ht="18.75" customHeight="1">
      <c r="B9" s="4"/>
      <c r="C9" s="11" t="s">
        <v>1</v>
      </c>
      <c r="D9" s="11"/>
      <c r="E9" s="8" t="s">
        <v>18</v>
      </c>
      <c r="F9" s="291">
        <f>F6-F7</f>
        <v>28865164.018983826</v>
      </c>
      <c r="G9" s="2"/>
    </row>
    <row r="10" spans="1:7" ht="18.75" customHeight="1">
      <c r="B10" s="4"/>
      <c r="D10" s="5"/>
      <c r="E10" s="7"/>
      <c r="F10" s="9"/>
      <c r="G10" s="2"/>
    </row>
    <row r="11" spans="1:7" ht="18.75" customHeight="1">
      <c r="B11" s="16" t="s">
        <v>709</v>
      </c>
      <c r="C11" s="5"/>
      <c r="D11" s="5"/>
      <c r="E11" s="7"/>
      <c r="F11" s="9"/>
      <c r="G11" s="2"/>
    </row>
    <row r="12" spans="1:7" ht="18.75" customHeight="1">
      <c r="B12" s="4" t="s">
        <v>10</v>
      </c>
      <c r="C12" s="2" t="s">
        <v>20</v>
      </c>
      <c r="E12" s="8" t="s">
        <v>18</v>
      </c>
      <c r="F12" s="288">
        <f>'FINAL ABSTRACT'!H57</f>
        <v>984082.22064742877</v>
      </c>
      <c r="G12" s="2"/>
    </row>
    <row r="13" spans="1:7" ht="18.75" customHeight="1">
      <c r="B13" s="4" t="s">
        <v>11</v>
      </c>
      <c r="C13" s="2" t="s">
        <v>723</v>
      </c>
      <c r="D13" s="2" t="s">
        <v>21</v>
      </c>
      <c r="E13" s="8" t="s">
        <v>18</v>
      </c>
      <c r="F13" s="288">
        <f>'FINAL ABSTRACT'!H58</f>
        <v>3954.45</v>
      </c>
      <c r="G13" s="2"/>
    </row>
    <row r="14" spans="1:7" ht="18.75" customHeight="1">
      <c r="B14" s="4" t="s">
        <v>12</v>
      </c>
      <c r="C14" s="2" t="s">
        <v>724</v>
      </c>
      <c r="D14" s="2" t="s">
        <v>22</v>
      </c>
      <c r="E14" s="8" t="s">
        <v>18</v>
      </c>
      <c r="F14" s="289">
        <f>'FINAL ABSTRACT'!H60</f>
        <v>35477.15</v>
      </c>
      <c r="G14" s="2"/>
    </row>
    <row r="15" spans="1:7" ht="18.75" customHeight="1">
      <c r="B15" s="4" t="s">
        <v>744</v>
      </c>
      <c r="C15" s="2" t="s">
        <v>734</v>
      </c>
      <c r="D15" s="2" t="s">
        <v>22</v>
      </c>
      <c r="E15" s="8" t="s">
        <v>18</v>
      </c>
      <c r="F15" s="10">
        <f>'FINAL ABSTRACT'!H61</f>
        <v>61069.72</v>
      </c>
      <c r="G15" s="2"/>
    </row>
    <row r="16" spans="1:7" ht="18.75" customHeight="1">
      <c r="B16" s="4"/>
      <c r="C16" s="2"/>
      <c r="D16" s="2"/>
      <c r="E16" s="8"/>
      <c r="F16" s="10"/>
      <c r="G16" s="2"/>
    </row>
    <row r="17" spans="2:7" ht="18.75" customHeight="1">
      <c r="B17" s="4"/>
      <c r="C17" s="11" t="s">
        <v>1</v>
      </c>
      <c r="D17" s="11"/>
      <c r="E17" s="8" t="s">
        <v>18</v>
      </c>
      <c r="F17" s="290">
        <f>F12-F13+F14+F15</f>
        <v>1076674.6406474288</v>
      </c>
      <c r="G17" s="2"/>
    </row>
    <row r="18" spans="2:7" ht="18.75" customHeight="1">
      <c r="B18" s="4"/>
      <c r="C18" s="11"/>
      <c r="D18" s="11"/>
      <c r="E18" s="8"/>
      <c r="F18" s="12"/>
      <c r="G18" s="2"/>
    </row>
    <row r="19" spans="2:7" ht="18.75" customHeight="1">
      <c r="B19" s="16" t="s">
        <v>710</v>
      </c>
      <c r="D19" s="5"/>
      <c r="E19" s="7"/>
      <c r="F19" s="9"/>
      <c r="G19" s="2"/>
    </row>
    <row r="20" spans="2:7" ht="18.75" customHeight="1">
      <c r="B20" s="4" t="s">
        <v>10</v>
      </c>
      <c r="C20" s="2" t="s">
        <v>20</v>
      </c>
      <c r="E20" s="8" t="s">
        <v>18</v>
      </c>
      <c r="F20" s="288">
        <f>'FINAL ABSTRACT'!H94</f>
        <v>1333113.5051493926</v>
      </c>
      <c r="G20" s="2"/>
    </row>
    <row r="21" spans="2:7" ht="18.75" customHeight="1">
      <c r="B21" s="4" t="s">
        <v>11</v>
      </c>
      <c r="C21" s="2" t="s">
        <v>724</v>
      </c>
      <c r="D21" s="2" t="s">
        <v>22</v>
      </c>
      <c r="E21" s="8" t="s">
        <v>18</v>
      </c>
      <c r="F21" s="288">
        <f>'FINAL ABSTRACT'!H95</f>
        <v>52312.4</v>
      </c>
      <c r="G21" s="2"/>
    </row>
    <row r="22" spans="2:7" ht="18.75" customHeight="1">
      <c r="B22" s="4" t="s">
        <v>12</v>
      </c>
      <c r="C22" s="2" t="s">
        <v>735</v>
      </c>
      <c r="D22" s="2" t="s">
        <v>22</v>
      </c>
      <c r="E22" s="8" t="s">
        <v>18</v>
      </c>
      <c r="F22" s="10">
        <v>85380.46</v>
      </c>
      <c r="G22" s="2"/>
    </row>
    <row r="23" spans="2:7" ht="18.75" customHeight="1">
      <c r="B23" s="4"/>
      <c r="C23" s="2"/>
      <c r="D23" s="2"/>
      <c r="E23" s="8"/>
      <c r="F23" s="10"/>
      <c r="G23" s="2"/>
    </row>
    <row r="24" spans="2:7" ht="18.75" customHeight="1">
      <c r="B24" s="4"/>
      <c r="C24" s="11" t="s">
        <v>1</v>
      </c>
      <c r="D24" s="11"/>
      <c r="E24" s="8" t="s">
        <v>18</v>
      </c>
      <c r="F24" s="290">
        <f>F20+F21+F22</f>
        <v>1470806.3651493925</v>
      </c>
      <c r="G24" s="2"/>
    </row>
    <row r="25" spans="2:7" ht="18.75" customHeight="1">
      <c r="B25" s="4"/>
      <c r="C25" s="11"/>
      <c r="D25" s="11"/>
      <c r="E25" s="8"/>
      <c r="F25" s="12"/>
      <c r="G25" s="2"/>
    </row>
    <row r="26" spans="2:7" ht="18.75" customHeight="1">
      <c r="B26" s="16" t="s">
        <v>711</v>
      </c>
      <c r="C26" s="17"/>
      <c r="D26" s="11"/>
      <c r="E26" s="8"/>
      <c r="F26" s="38"/>
      <c r="G26" s="2"/>
    </row>
    <row r="27" spans="2:7" ht="18.75" customHeight="1">
      <c r="B27" s="4" t="s">
        <v>10</v>
      </c>
      <c r="C27" s="2" t="s">
        <v>20</v>
      </c>
      <c r="E27" s="8" t="s">
        <v>18</v>
      </c>
      <c r="F27" s="10">
        <f>'FINAL ABSTRACT'!H130</f>
        <v>1378511.177317214</v>
      </c>
      <c r="G27" s="2"/>
    </row>
    <row r="28" spans="2:7" ht="18.75" customHeight="1">
      <c r="B28" s="4" t="s">
        <v>11</v>
      </c>
      <c r="C28" s="2" t="s">
        <v>724</v>
      </c>
      <c r="D28" s="2" t="s">
        <v>22</v>
      </c>
      <c r="E28" s="8" t="s">
        <v>18</v>
      </c>
      <c r="F28" s="10">
        <f>'FINAL ABSTRACT'!H131</f>
        <v>49525.73</v>
      </c>
      <c r="G28" s="2"/>
    </row>
    <row r="29" spans="2:7" ht="18.75" customHeight="1">
      <c r="B29" s="4" t="s">
        <v>12</v>
      </c>
      <c r="C29" s="2" t="s">
        <v>736</v>
      </c>
      <c r="D29" s="2" t="s">
        <v>22</v>
      </c>
      <c r="E29" s="8" t="s">
        <v>18</v>
      </c>
      <c r="F29" s="10">
        <f>'FINAL ABSTRACT'!H132</f>
        <v>92926.57</v>
      </c>
      <c r="G29" s="2"/>
    </row>
    <row r="30" spans="2:7" ht="18.75" customHeight="1">
      <c r="B30" s="4"/>
      <c r="C30" s="2"/>
      <c r="D30" s="2"/>
      <c r="E30" s="8"/>
      <c r="F30" s="10"/>
      <c r="G30" s="2"/>
    </row>
    <row r="31" spans="2:7" ht="18.75" customHeight="1">
      <c r="B31" s="4"/>
      <c r="C31" s="11" t="s">
        <v>1</v>
      </c>
      <c r="D31" s="11"/>
      <c r="E31" s="8" t="s">
        <v>18</v>
      </c>
      <c r="F31" s="290">
        <f>F27+F28+F29</f>
        <v>1520963.477317214</v>
      </c>
      <c r="G31" s="2"/>
    </row>
    <row r="32" spans="2:7" ht="18.75" customHeight="1">
      <c r="B32" s="37"/>
      <c r="C32" s="17"/>
      <c r="D32" s="11" t="s">
        <v>198</v>
      </c>
      <c r="E32" s="8"/>
      <c r="F32" s="38"/>
      <c r="G32" s="2"/>
    </row>
    <row r="33" spans="2:7" ht="18.75" customHeight="1">
      <c r="B33" s="16" t="s">
        <v>712</v>
      </c>
      <c r="C33" s="41"/>
      <c r="D33" s="11"/>
      <c r="E33" s="8"/>
      <c r="F33" s="38"/>
      <c r="G33" s="2"/>
    </row>
    <row r="34" spans="2:7" ht="18.75" customHeight="1">
      <c r="B34" s="4" t="s">
        <v>10</v>
      </c>
      <c r="C34" s="2" t="s">
        <v>20</v>
      </c>
      <c r="E34" s="8" t="s">
        <v>18</v>
      </c>
      <c r="F34" s="288">
        <f>'FINAL ABSTRACT'!H178</f>
        <v>3978058.3859681846</v>
      </c>
      <c r="G34" s="2"/>
    </row>
    <row r="35" spans="2:7" ht="18.75" customHeight="1">
      <c r="B35" s="4" t="s">
        <v>11</v>
      </c>
      <c r="C35" s="2" t="s">
        <v>725</v>
      </c>
      <c r="D35" s="2" t="s">
        <v>21</v>
      </c>
      <c r="E35" s="8" t="s">
        <v>18</v>
      </c>
      <c r="F35" s="288">
        <f>'FINAL ABSTRACT'!H179</f>
        <v>200003.20000000001</v>
      </c>
      <c r="G35" s="2"/>
    </row>
    <row r="36" spans="2:7" ht="18.75" customHeight="1">
      <c r="B36" s="4" t="s">
        <v>12</v>
      </c>
      <c r="C36" s="2" t="s">
        <v>724</v>
      </c>
      <c r="D36" s="2" t="s">
        <v>22</v>
      </c>
      <c r="E36" s="8" t="s">
        <v>18</v>
      </c>
      <c r="F36" s="289">
        <f>'FINAL ABSTRACT'!H181</f>
        <v>114135.6</v>
      </c>
      <c r="G36" s="2"/>
    </row>
    <row r="37" spans="2:7" ht="18.75" customHeight="1">
      <c r="B37" s="4" t="s">
        <v>744</v>
      </c>
      <c r="C37" s="2" t="s">
        <v>737</v>
      </c>
      <c r="D37" s="2" t="s">
        <v>22</v>
      </c>
      <c r="E37" s="8" t="s">
        <v>18</v>
      </c>
      <c r="F37" s="289">
        <f>'FINAL ABSTRACT'!H182</f>
        <v>213384.28</v>
      </c>
      <c r="G37" s="2"/>
    </row>
    <row r="38" spans="2:7" ht="18.75" customHeight="1">
      <c r="B38" s="4"/>
      <c r="C38" s="2"/>
      <c r="D38" s="2"/>
      <c r="E38" s="8"/>
      <c r="F38" s="10"/>
      <c r="G38" s="2"/>
    </row>
    <row r="39" spans="2:7" ht="18.75" customHeight="1">
      <c r="B39" s="4"/>
      <c r="C39" s="11" t="s">
        <v>1</v>
      </c>
      <c r="D39" s="11"/>
      <c r="E39" s="8" t="s">
        <v>18</v>
      </c>
      <c r="F39" s="290">
        <f>F34-F35+F36+F37</f>
        <v>4105575.0659681843</v>
      </c>
      <c r="G39" s="2"/>
    </row>
    <row r="40" spans="2:7" ht="18.75" customHeight="1">
      <c r="B40" s="37"/>
      <c r="C40" s="17"/>
      <c r="D40" s="11"/>
      <c r="E40" s="8"/>
      <c r="F40" s="12"/>
      <c r="G40" s="2"/>
    </row>
    <row r="41" spans="2:7" ht="18.75">
      <c r="B41" s="269" t="s">
        <v>549</v>
      </c>
      <c r="C41" s="17"/>
      <c r="D41" s="11"/>
      <c r="E41" s="8"/>
      <c r="F41" s="12"/>
      <c r="G41" s="2"/>
    </row>
    <row r="42" spans="2:7" ht="18" customHeight="1">
      <c r="B42" s="269"/>
      <c r="C42" s="17"/>
      <c r="D42" s="11"/>
      <c r="E42" s="8"/>
      <c r="F42" s="12"/>
      <c r="G42" s="2"/>
    </row>
    <row r="43" spans="2:7" ht="18" customHeight="1">
      <c r="B43" s="16" t="s">
        <v>713</v>
      </c>
      <c r="C43" s="17"/>
      <c r="D43" s="11"/>
      <c r="E43" s="8"/>
      <c r="F43" s="12"/>
      <c r="G43" s="2"/>
    </row>
    <row r="44" spans="2:7" ht="18" customHeight="1">
      <c r="B44" s="4" t="s">
        <v>10</v>
      </c>
      <c r="C44" s="2" t="s">
        <v>20</v>
      </c>
      <c r="E44" s="8" t="s">
        <v>18</v>
      </c>
      <c r="F44" s="289">
        <f>'FINAL ABSTRACT'!H311</f>
        <v>14122125.14295803</v>
      </c>
      <c r="G44" s="2"/>
    </row>
    <row r="45" spans="2:7" ht="18" customHeight="1">
      <c r="B45" s="4" t="s">
        <v>11</v>
      </c>
      <c r="C45" s="2" t="s">
        <v>730</v>
      </c>
      <c r="D45" s="2" t="s">
        <v>21</v>
      </c>
      <c r="E45" s="8" t="s">
        <v>18</v>
      </c>
      <c r="F45" s="289">
        <f>'FINAL ABSTRACT'!H312</f>
        <v>658975.24</v>
      </c>
      <c r="G45" s="2"/>
    </row>
    <row r="46" spans="2:7" ht="18" customHeight="1">
      <c r="B46" s="4" t="s">
        <v>12</v>
      </c>
      <c r="C46" s="2" t="s">
        <v>731</v>
      </c>
      <c r="D46" s="2" t="s">
        <v>22</v>
      </c>
      <c r="E46" s="8" t="s">
        <v>18</v>
      </c>
      <c r="F46" s="289">
        <f>'FINAL ABSTRACT'!H314</f>
        <v>427447.54</v>
      </c>
      <c r="G46" s="2"/>
    </row>
    <row r="47" spans="2:7" ht="18" customHeight="1">
      <c r="B47" s="4" t="s">
        <v>744</v>
      </c>
      <c r="C47" s="2" t="s">
        <v>738</v>
      </c>
      <c r="D47" s="2" t="s">
        <v>22</v>
      </c>
      <c r="E47" s="8" t="s">
        <v>18</v>
      </c>
      <c r="F47" s="289">
        <v>606999.04000000004</v>
      </c>
      <c r="G47" s="2"/>
    </row>
    <row r="48" spans="2:7" ht="18" customHeight="1">
      <c r="B48" s="4"/>
      <c r="C48" s="2"/>
      <c r="D48" s="2"/>
      <c r="E48" s="8"/>
      <c r="F48" s="289"/>
      <c r="G48" s="2"/>
    </row>
    <row r="49" spans="2:7" ht="18" customHeight="1">
      <c r="B49" s="4"/>
      <c r="C49" s="11" t="s">
        <v>1</v>
      </c>
      <c r="D49" s="11"/>
      <c r="E49" s="8" t="s">
        <v>18</v>
      </c>
      <c r="F49" s="290">
        <f>F44-F45+F46+F47</f>
        <v>14497596.48295803</v>
      </c>
      <c r="G49" s="2"/>
    </row>
    <row r="50" spans="2:7" ht="18" customHeight="1">
      <c r="B50" s="4"/>
      <c r="C50" s="11"/>
      <c r="D50" s="11"/>
      <c r="E50" s="8"/>
      <c r="F50" s="12"/>
      <c r="G50" s="2"/>
    </row>
    <row r="51" spans="2:7" ht="18" customHeight="1">
      <c r="B51" s="16" t="s">
        <v>714</v>
      </c>
      <c r="C51" s="17"/>
      <c r="D51" s="11"/>
      <c r="E51" s="8"/>
      <c r="F51" s="12"/>
      <c r="G51" s="2"/>
    </row>
    <row r="52" spans="2:7" ht="18" customHeight="1">
      <c r="B52" s="4" t="s">
        <v>10</v>
      </c>
      <c r="C52" s="2" t="s">
        <v>20</v>
      </c>
      <c r="E52" s="8" t="s">
        <v>18</v>
      </c>
      <c r="F52" s="289">
        <f>'FINAL ABSTRACT'!H445</f>
        <v>23173972.684415527</v>
      </c>
      <c r="G52" s="2"/>
    </row>
    <row r="53" spans="2:7" ht="18" customHeight="1">
      <c r="B53" s="4" t="s">
        <v>11</v>
      </c>
      <c r="C53" s="2" t="s">
        <v>729</v>
      </c>
      <c r="D53" s="2" t="s">
        <v>21</v>
      </c>
      <c r="E53" s="8" t="s">
        <v>18</v>
      </c>
      <c r="F53" s="289">
        <f>'FINAL ABSTRACT'!H446</f>
        <v>1082272.94</v>
      </c>
      <c r="G53" s="2"/>
    </row>
    <row r="54" spans="2:7" ht="18" customHeight="1">
      <c r="B54" s="4" t="s">
        <v>12</v>
      </c>
      <c r="C54" s="2" t="s">
        <v>731</v>
      </c>
      <c r="D54" s="2" t="s">
        <v>22</v>
      </c>
      <c r="E54" s="8" t="s">
        <v>18</v>
      </c>
      <c r="F54" s="289">
        <f>'FINAL ABSTRACT'!H448</f>
        <v>708636.39</v>
      </c>
      <c r="G54" s="2"/>
    </row>
    <row r="55" spans="2:7" ht="18" customHeight="1">
      <c r="B55" s="4" t="s">
        <v>744</v>
      </c>
      <c r="C55" s="2" t="s">
        <v>739</v>
      </c>
      <c r="D55" s="2" t="s">
        <v>22</v>
      </c>
      <c r="E55" s="8" t="s">
        <v>18</v>
      </c>
      <c r="F55" s="289">
        <v>877242.38</v>
      </c>
      <c r="G55" s="2"/>
    </row>
    <row r="56" spans="2:7" ht="18" customHeight="1">
      <c r="B56" s="4"/>
      <c r="C56" s="2"/>
      <c r="D56" s="2"/>
      <c r="E56" s="8"/>
      <c r="F56" s="289"/>
      <c r="G56" s="2"/>
    </row>
    <row r="57" spans="2:7" ht="18" customHeight="1">
      <c r="B57" s="4"/>
      <c r="C57" s="11" t="s">
        <v>1</v>
      </c>
      <c r="D57" s="11"/>
      <c r="E57" s="8" t="s">
        <v>18</v>
      </c>
      <c r="F57" s="290">
        <f>F52-F53+F54+F55</f>
        <v>23677578.514415525</v>
      </c>
      <c r="G57" s="2"/>
    </row>
    <row r="58" spans="2:7" ht="18" customHeight="1">
      <c r="B58" s="4"/>
      <c r="C58" s="11"/>
      <c r="D58" s="11"/>
      <c r="E58" s="8"/>
      <c r="F58" s="12"/>
      <c r="G58" s="2"/>
    </row>
    <row r="59" spans="2:7" ht="18" customHeight="1">
      <c r="B59" s="16" t="s">
        <v>715</v>
      </c>
      <c r="C59" s="17"/>
      <c r="D59" s="11"/>
      <c r="E59" s="8"/>
      <c r="F59" s="12"/>
      <c r="G59" s="2"/>
    </row>
    <row r="60" spans="2:7" ht="18" customHeight="1">
      <c r="B60" s="4" t="s">
        <v>10</v>
      </c>
      <c r="C60" s="2" t="s">
        <v>20</v>
      </c>
      <c r="E60" s="8" t="s">
        <v>18</v>
      </c>
      <c r="F60" s="289">
        <f>'FINAL ABSTRACT'!H578</f>
        <v>28739387.860921353</v>
      </c>
      <c r="G60" s="2"/>
    </row>
    <row r="61" spans="2:7" ht="18" customHeight="1">
      <c r="B61" s="4" t="s">
        <v>11</v>
      </c>
      <c r="C61" s="2" t="s">
        <v>729</v>
      </c>
      <c r="D61" s="2" t="s">
        <v>21</v>
      </c>
      <c r="E61" s="8" t="s">
        <v>18</v>
      </c>
      <c r="F61" s="289">
        <f>'FINAL ABSTRACT'!H579</f>
        <v>1556475</v>
      </c>
      <c r="G61" s="2"/>
    </row>
    <row r="62" spans="2:7" ht="18" customHeight="1">
      <c r="B62" s="4" t="s">
        <v>12</v>
      </c>
      <c r="C62" s="2" t="s">
        <v>728</v>
      </c>
      <c r="D62" s="2" t="s">
        <v>22</v>
      </c>
      <c r="E62" s="8" t="s">
        <v>18</v>
      </c>
      <c r="F62" s="289">
        <f>'FINAL ABSTRACT'!H581</f>
        <v>861962.75</v>
      </c>
      <c r="G62" s="2"/>
    </row>
    <row r="63" spans="2:7" ht="18" customHeight="1">
      <c r="B63" s="4" t="s">
        <v>744</v>
      </c>
      <c r="C63" s="2" t="s">
        <v>740</v>
      </c>
      <c r="D63" s="2" t="s">
        <v>22</v>
      </c>
      <c r="E63" s="8" t="s">
        <v>18</v>
      </c>
      <c r="F63" s="289">
        <v>975361.8</v>
      </c>
      <c r="G63" s="2"/>
    </row>
    <row r="64" spans="2:7" ht="18" customHeight="1">
      <c r="B64" s="4"/>
      <c r="C64" s="2"/>
      <c r="D64" s="2"/>
      <c r="E64" s="8"/>
      <c r="F64" s="289"/>
      <c r="G64" s="2"/>
    </row>
    <row r="65" spans="2:7" ht="18" customHeight="1">
      <c r="B65" s="4"/>
      <c r="C65" s="11" t="s">
        <v>1</v>
      </c>
      <c r="D65" s="11"/>
      <c r="E65" s="8" t="s">
        <v>18</v>
      </c>
      <c r="F65" s="290">
        <f>F60-F61+F62+F63</f>
        <v>29020237.410921354</v>
      </c>
      <c r="G65" s="2"/>
    </row>
    <row r="66" spans="2:7" ht="18" customHeight="1">
      <c r="B66" s="4"/>
      <c r="C66" s="11"/>
      <c r="D66" s="11"/>
      <c r="E66" s="8"/>
      <c r="F66" s="12"/>
      <c r="G66" s="2"/>
    </row>
    <row r="67" spans="2:7" ht="18" customHeight="1">
      <c r="B67" s="16" t="s">
        <v>716</v>
      </c>
      <c r="C67" s="41"/>
      <c r="D67" s="11"/>
      <c r="E67" s="8"/>
      <c r="F67" s="38"/>
      <c r="G67" s="2"/>
    </row>
    <row r="68" spans="2:7" ht="18" customHeight="1">
      <c r="B68" s="4" t="s">
        <v>10</v>
      </c>
      <c r="C68" s="2" t="s">
        <v>20</v>
      </c>
      <c r="E68" s="8" t="s">
        <v>18</v>
      </c>
      <c r="F68" s="289">
        <f>'FINAL ABSTRACT'!H608</f>
        <v>9157464.9913529307</v>
      </c>
      <c r="G68" s="2"/>
    </row>
    <row r="69" spans="2:7" ht="18" customHeight="1">
      <c r="B69" s="4" t="s">
        <v>11</v>
      </c>
      <c r="C69" s="2" t="s">
        <v>741</v>
      </c>
      <c r="D69" s="2" t="s">
        <v>22</v>
      </c>
      <c r="E69" s="8" t="s">
        <v>18</v>
      </c>
      <c r="F69" s="289">
        <f>'FINAL ABSTRACT'!H609</f>
        <v>624607.66</v>
      </c>
      <c r="G69" s="2"/>
    </row>
    <row r="70" spans="2:7" ht="18" customHeight="1">
      <c r="B70" s="4" t="s">
        <v>12</v>
      </c>
      <c r="C70" s="2" t="s">
        <v>742</v>
      </c>
      <c r="D70" s="2" t="s">
        <v>22</v>
      </c>
      <c r="E70" s="8" t="s">
        <v>18</v>
      </c>
      <c r="F70" s="289">
        <v>317824</v>
      </c>
      <c r="G70" s="2"/>
    </row>
    <row r="71" spans="2:7" ht="18" customHeight="1">
      <c r="B71" s="4"/>
      <c r="C71" s="2"/>
      <c r="D71" s="2"/>
      <c r="E71" s="8"/>
      <c r="F71" s="289"/>
      <c r="G71" s="2"/>
    </row>
    <row r="72" spans="2:7" ht="18" customHeight="1">
      <c r="B72" s="4"/>
      <c r="C72" s="11" t="s">
        <v>1</v>
      </c>
      <c r="D72" s="11"/>
      <c r="E72" s="8" t="s">
        <v>18</v>
      </c>
      <c r="F72" s="290">
        <f>F68+F69+F70</f>
        <v>10099896.651352931</v>
      </c>
      <c r="G72" s="2"/>
    </row>
    <row r="73" spans="2:7" ht="18" customHeight="1">
      <c r="B73" s="4"/>
      <c r="C73" s="11"/>
      <c r="D73" s="11"/>
      <c r="E73" s="8"/>
      <c r="F73" s="12"/>
      <c r="G73" s="2"/>
    </row>
    <row r="74" spans="2:7" ht="18" customHeight="1">
      <c r="B74" s="16" t="s">
        <v>717</v>
      </c>
      <c r="C74" s="41"/>
      <c r="D74" s="11"/>
      <c r="E74" s="8"/>
      <c r="F74" s="38"/>
      <c r="G74" s="2"/>
    </row>
    <row r="75" spans="2:7" ht="18" customHeight="1">
      <c r="B75" s="4" t="s">
        <v>10</v>
      </c>
      <c r="C75" s="2" t="s">
        <v>20</v>
      </c>
      <c r="E75" s="8" t="s">
        <v>18</v>
      </c>
      <c r="F75" s="289">
        <f>'FINAL ABSTRACT'!H633</f>
        <v>2876711.0339795332</v>
      </c>
      <c r="G75" s="2"/>
    </row>
    <row r="76" spans="2:7" ht="18" customHeight="1">
      <c r="B76" s="4" t="s">
        <v>11</v>
      </c>
      <c r="C76" s="2" t="s">
        <v>741</v>
      </c>
      <c r="D76" s="2" t="s">
        <v>22</v>
      </c>
      <c r="E76" s="8" t="s">
        <v>18</v>
      </c>
      <c r="F76" s="289">
        <f>'FINAL ABSTRACT'!H634</f>
        <v>57271.75</v>
      </c>
      <c r="G76" s="2"/>
    </row>
    <row r="77" spans="2:7" ht="18" customHeight="1">
      <c r="B77" s="4" t="s">
        <v>12</v>
      </c>
      <c r="C77" s="2" t="s">
        <v>1409</v>
      </c>
      <c r="D77" s="2" t="s">
        <v>22</v>
      </c>
      <c r="E77" s="8" t="s">
        <v>18</v>
      </c>
      <c r="F77" s="289">
        <v>448483</v>
      </c>
      <c r="G77" s="2"/>
    </row>
    <row r="78" spans="2:7" ht="18" customHeight="1">
      <c r="B78" s="4"/>
      <c r="C78" s="2"/>
      <c r="D78" s="2"/>
      <c r="E78" s="8"/>
      <c r="F78" s="289"/>
      <c r="G78" s="2"/>
    </row>
    <row r="79" spans="2:7" ht="18" customHeight="1">
      <c r="B79" s="4"/>
      <c r="C79" s="11" t="s">
        <v>1</v>
      </c>
      <c r="D79" s="11"/>
      <c r="E79" s="8" t="s">
        <v>18</v>
      </c>
      <c r="F79" s="290">
        <f>F75+F76+F77</f>
        <v>3382465.7839795332</v>
      </c>
      <c r="G79" s="2"/>
    </row>
    <row r="80" spans="2:7" ht="15.75">
      <c r="B80" s="4"/>
      <c r="C80" s="11"/>
      <c r="D80" s="11"/>
      <c r="E80" s="8"/>
      <c r="F80" s="578" t="s">
        <v>198</v>
      </c>
      <c r="G80" s="2"/>
    </row>
    <row r="81" spans="2:7" ht="16.5">
      <c r="B81" s="16" t="s">
        <v>747</v>
      </c>
      <c r="C81" s="41"/>
      <c r="D81" s="11"/>
      <c r="E81" s="8"/>
      <c r="F81" s="38"/>
      <c r="G81" s="2"/>
    </row>
    <row r="82" spans="2:7" ht="18" customHeight="1">
      <c r="B82" s="16"/>
      <c r="C82" s="295" t="s">
        <v>421</v>
      </c>
      <c r="D82" s="11"/>
      <c r="E82" s="8"/>
      <c r="F82" s="38"/>
      <c r="G82" s="2"/>
    </row>
    <row r="83" spans="2:7" ht="18" customHeight="1">
      <c r="B83" s="4" t="s">
        <v>10</v>
      </c>
      <c r="C83" s="2" t="s">
        <v>20</v>
      </c>
      <c r="E83" s="8" t="s">
        <v>18</v>
      </c>
      <c r="F83" s="289">
        <f>'FINAL ABSTRACT'!H641</f>
        <v>3532081.4300000006</v>
      </c>
      <c r="G83" s="2"/>
    </row>
    <row r="84" spans="2:7" ht="18" customHeight="1">
      <c r="B84" s="4"/>
      <c r="C84" s="2"/>
      <c r="E84" s="8"/>
      <c r="F84" s="289"/>
      <c r="G84" s="2"/>
    </row>
    <row r="85" spans="2:7" ht="18" customHeight="1">
      <c r="B85" s="4"/>
      <c r="C85" s="11" t="s">
        <v>1</v>
      </c>
      <c r="D85" s="11"/>
      <c r="E85" s="8" t="s">
        <v>18</v>
      </c>
      <c r="F85" s="290">
        <f>F83</f>
        <v>3532081.4300000006</v>
      </c>
      <c r="G85" s="2"/>
    </row>
    <row r="86" spans="2:7" ht="18" customHeight="1">
      <c r="B86" s="4"/>
      <c r="C86" s="294" t="s">
        <v>417</v>
      </c>
      <c r="D86" s="11"/>
      <c r="E86" s="8"/>
      <c r="F86" s="12"/>
      <c r="G86" s="2"/>
    </row>
    <row r="87" spans="2:7" ht="18" customHeight="1">
      <c r="B87" s="4" t="s">
        <v>11</v>
      </c>
      <c r="C87" s="2" t="s">
        <v>20</v>
      </c>
      <c r="E87" s="8" t="s">
        <v>18</v>
      </c>
      <c r="F87" s="289">
        <f>'FINAL ABSTRACT'!H643</f>
        <v>723212.94</v>
      </c>
      <c r="G87" s="2"/>
    </row>
    <row r="88" spans="2:7" ht="18" customHeight="1">
      <c r="B88" s="4"/>
      <c r="C88" s="2"/>
      <c r="E88" s="8"/>
      <c r="F88" s="289"/>
      <c r="G88" s="2"/>
    </row>
    <row r="89" spans="2:7" ht="18" customHeight="1">
      <c r="B89" s="4"/>
      <c r="C89" s="11" t="s">
        <v>1</v>
      </c>
      <c r="D89" s="11"/>
      <c r="E89" s="8" t="s">
        <v>18</v>
      </c>
      <c r="F89" s="290">
        <f>F87</f>
        <v>723212.94</v>
      </c>
      <c r="G89" s="2"/>
    </row>
    <row r="90" spans="2:7" ht="18" customHeight="1">
      <c r="B90" s="4"/>
      <c r="C90" s="294" t="s">
        <v>418</v>
      </c>
      <c r="D90" s="11"/>
      <c r="E90" s="8"/>
      <c r="F90" s="12"/>
      <c r="G90" s="2"/>
    </row>
    <row r="91" spans="2:7" ht="18" customHeight="1">
      <c r="B91" s="4" t="s">
        <v>12</v>
      </c>
      <c r="C91" s="2" t="s">
        <v>20</v>
      </c>
      <c r="E91" s="8" t="s">
        <v>18</v>
      </c>
      <c r="F91" s="289">
        <f>'FINAL ABSTRACT'!H645</f>
        <v>766524.4</v>
      </c>
      <c r="G91" s="2"/>
    </row>
    <row r="92" spans="2:7" ht="18" customHeight="1">
      <c r="B92" s="4"/>
      <c r="C92" s="2"/>
      <c r="E92" s="8"/>
      <c r="F92" s="289"/>
      <c r="G92" s="2"/>
    </row>
    <row r="93" spans="2:7" ht="18" customHeight="1">
      <c r="B93" s="4"/>
      <c r="C93" s="11" t="s">
        <v>1</v>
      </c>
      <c r="D93" s="11"/>
      <c r="E93" s="8" t="s">
        <v>18</v>
      </c>
      <c r="F93" s="290">
        <f>F91</f>
        <v>766524.4</v>
      </c>
      <c r="G93" s="2"/>
    </row>
    <row r="94" spans="2:7" ht="18" customHeight="1">
      <c r="B94" s="4"/>
      <c r="C94" s="294" t="s">
        <v>419</v>
      </c>
      <c r="D94" s="11"/>
      <c r="E94" s="8"/>
      <c r="F94" s="12"/>
      <c r="G94" s="2"/>
    </row>
    <row r="95" spans="2:7" ht="18" customHeight="1">
      <c r="B95" s="4" t="s">
        <v>744</v>
      </c>
      <c r="C95" s="2" t="s">
        <v>20</v>
      </c>
      <c r="E95" s="8" t="s">
        <v>18</v>
      </c>
      <c r="F95" s="289">
        <f>'FINAL ABSTRACT'!H647</f>
        <v>827844.84</v>
      </c>
      <c r="G95" s="14"/>
    </row>
    <row r="96" spans="2:7" ht="18" customHeight="1">
      <c r="B96" s="4"/>
      <c r="C96" s="2"/>
      <c r="E96" s="8"/>
      <c r="F96" s="289"/>
      <c r="G96" s="14"/>
    </row>
    <row r="97" spans="1:8" ht="18" customHeight="1">
      <c r="B97" s="4"/>
      <c r="C97" s="11" t="s">
        <v>1</v>
      </c>
      <c r="D97" s="11"/>
      <c r="E97" s="8" t="s">
        <v>18</v>
      </c>
      <c r="F97" s="290">
        <f>F95</f>
        <v>827844.84</v>
      </c>
      <c r="G97" s="2"/>
    </row>
    <row r="98" spans="1:8" ht="18" customHeight="1">
      <c r="B98" s="4" t="s">
        <v>198</v>
      </c>
      <c r="G98" s="14"/>
    </row>
    <row r="99" spans="1:8" ht="18" customHeight="1">
      <c r="B99" s="4"/>
      <c r="C99" s="11"/>
      <c r="D99" s="11"/>
      <c r="E99" s="8"/>
      <c r="F99" s="12"/>
      <c r="G99" s="14"/>
    </row>
    <row r="100" spans="1:8" ht="18" customHeight="1">
      <c r="B100" s="4"/>
      <c r="C100" s="17" t="s">
        <v>25</v>
      </c>
      <c r="D100" s="2"/>
      <c r="E100" s="8" t="s">
        <v>229</v>
      </c>
      <c r="F100" s="364">
        <f>F9+F17+F24+F31+F39+F49+F57+F65+F72+F79+F85+F89+F93+F97</f>
        <v>123566622.02169344</v>
      </c>
      <c r="G100" s="14"/>
    </row>
    <row r="101" spans="1:8" ht="18" customHeight="1">
      <c r="B101" s="4"/>
      <c r="C101" s="17" t="s">
        <v>26</v>
      </c>
      <c r="D101" s="2"/>
      <c r="E101" s="13"/>
      <c r="F101" s="25"/>
      <c r="G101" s="14"/>
    </row>
    <row r="102" spans="1:8" ht="18" customHeight="1">
      <c r="B102" s="4"/>
      <c r="C102" s="854" t="s">
        <v>228</v>
      </c>
      <c r="D102" s="854"/>
      <c r="E102" s="40" t="s">
        <v>229</v>
      </c>
      <c r="F102" s="39">
        <f>F100/1000000</f>
        <v>123.56662202169343</v>
      </c>
      <c r="G102" s="46" t="s">
        <v>230</v>
      </c>
    </row>
    <row r="103" spans="1:8" ht="18" customHeight="1"/>
    <row r="104" spans="1:8" ht="18" customHeight="1">
      <c r="B104" s="5"/>
      <c r="C104" s="26"/>
      <c r="D104" s="14"/>
      <c r="E104" s="14"/>
      <c r="F104" s="24"/>
    </row>
    <row r="105" spans="1:8" ht="18" customHeight="1">
      <c r="B105" s="5"/>
      <c r="C105" s="26"/>
      <c r="D105" s="14"/>
      <c r="E105" s="14"/>
      <c r="F105" s="24"/>
    </row>
    <row r="106" spans="1:8" ht="18" customHeight="1">
      <c r="B106" s="5"/>
      <c r="C106" s="26"/>
      <c r="D106" s="14"/>
      <c r="E106" s="14"/>
      <c r="F106" s="24"/>
    </row>
    <row r="107" spans="1:8" ht="15.75">
      <c r="B107" s="5"/>
      <c r="C107" s="26"/>
      <c r="D107" s="14"/>
      <c r="E107" s="14"/>
      <c r="F107" s="24"/>
    </row>
    <row r="108" spans="1:8">
      <c r="A108" s="497" t="s">
        <v>821</v>
      </c>
      <c r="B108" s="497"/>
      <c r="C108" s="852" t="s">
        <v>822</v>
      </c>
      <c r="D108" s="852"/>
      <c r="E108" s="852" t="s">
        <v>823</v>
      </c>
      <c r="F108" s="852"/>
      <c r="G108" s="852"/>
      <c r="H108" s="362"/>
    </row>
    <row r="109" spans="1:8" ht="11.25" customHeight="1">
      <c r="A109" s="851" t="s">
        <v>198</v>
      </c>
      <c r="B109" s="851"/>
      <c r="C109" s="851" t="s">
        <v>824</v>
      </c>
      <c r="D109" s="851"/>
      <c r="E109" s="851" t="s">
        <v>825</v>
      </c>
      <c r="F109" s="851"/>
      <c r="G109" s="851"/>
      <c r="H109" s="363"/>
    </row>
    <row r="110" spans="1:8" ht="11.25" customHeight="1">
      <c r="A110" s="851" t="s">
        <v>198</v>
      </c>
      <c r="B110" s="851"/>
      <c r="C110" s="851" t="s">
        <v>826</v>
      </c>
      <c r="D110" s="851"/>
      <c r="E110" s="851" t="s">
        <v>826</v>
      </c>
      <c r="F110" s="851"/>
      <c r="G110" s="851"/>
      <c r="H110" s="363"/>
    </row>
  </sheetData>
  <mergeCells count="12">
    <mergeCell ref="A1:F1"/>
    <mergeCell ref="C102:D102"/>
    <mergeCell ref="C2:F2"/>
    <mergeCell ref="A2:B2"/>
    <mergeCell ref="C108:D108"/>
    <mergeCell ref="E108:G108"/>
    <mergeCell ref="E109:G109"/>
    <mergeCell ref="E110:G110"/>
    <mergeCell ref="A110:B110"/>
    <mergeCell ref="C110:D110"/>
    <mergeCell ref="A109:B109"/>
    <mergeCell ref="C109:D109"/>
  </mergeCells>
  <printOptions horizontalCentered="1"/>
  <pageMargins left="0.2" right="0.2" top="0.2" bottom="0.1" header="0.3" footer="0.3"/>
  <pageSetup paperSize="9" fitToHeight="3" orientation="portrait" r:id="rId1"/>
  <rowBreaks count="2" manualBreakCount="2">
    <brk id="40" max="6" man="1"/>
    <brk id="79" max="6" man="1"/>
  </rowBreaks>
</worksheet>
</file>

<file path=xl/worksheets/sheet4.xml><?xml version="1.0" encoding="utf-8"?>
<worksheet xmlns="http://schemas.openxmlformats.org/spreadsheetml/2006/main" xmlns:r="http://schemas.openxmlformats.org/officeDocument/2006/relationships">
  <dimension ref="A1:P654"/>
  <sheetViews>
    <sheetView view="pageBreakPreview" topLeftCell="A55" zoomScaleNormal="115" zoomScaleSheetLayoutView="100" workbookViewId="0">
      <selection activeCell="A3" sqref="A3"/>
    </sheetView>
  </sheetViews>
  <sheetFormatPr defaultRowHeight="15"/>
  <cols>
    <col min="1" max="1" width="5.42578125" style="21" customWidth="1"/>
    <col min="2" max="2" width="40.5703125" style="20" customWidth="1"/>
    <col min="3" max="3" width="11.140625" style="102" customWidth="1"/>
    <col min="4" max="4" width="4.5703125" style="299" customWidth="1"/>
    <col min="5" max="5" width="12" style="102" bestFit="1" customWidth="1"/>
    <col min="6" max="6" width="9.140625" style="23"/>
    <col min="7" max="7" width="3" style="121" customWidth="1"/>
    <col min="8" max="8" width="16.5703125" style="137" customWidth="1"/>
    <col min="9" max="12" width="9.140625" style="20"/>
    <col min="13" max="13" width="15" style="274" customWidth="1"/>
    <col min="14" max="16384" width="9.140625" style="20"/>
  </cols>
  <sheetData>
    <row r="1" spans="1:10" ht="54" customHeight="1">
      <c r="A1" s="865" t="s">
        <v>707</v>
      </c>
      <c r="B1" s="866"/>
      <c r="C1" s="866"/>
      <c r="D1" s="866"/>
      <c r="E1" s="866"/>
      <c r="F1" s="866"/>
      <c r="G1" s="866"/>
      <c r="H1" s="867"/>
    </row>
    <row r="2" spans="1:10" ht="22.5" customHeight="1">
      <c r="A2" s="868" t="s">
        <v>430</v>
      </c>
      <c r="B2" s="869"/>
      <c r="C2" s="869"/>
      <c r="D2" s="869"/>
      <c r="E2" s="869"/>
      <c r="F2" s="869"/>
      <c r="G2" s="869"/>
      <c r="H2" s="870"/>
    </row>
    <row r="3" spans="1:10">
      <c r="A3" s="285" t="s">
        <v>431</v>
      </c>
      <c r="B3" s="95" t="s">
        <v>432</v>
      </c>
      <c r="C3" s="871" t="s">
        <v>14</v>
      </c>
      <c r="D3" s="871"/>
      <c r="E3" s="71" t="s">
        <v>34</v>
      </c>
      <c r="F3" s="134" t="s">
        <v>35</v>
      </c>
      <c r="G3" s="135" t="s">
        <v>198</v>
      </c>
      <c r="H3" s="136" t="s">
        <v>36</v>
      </c>
    </row>
    <row r="4" spans="1:10" ht="39.75" customHeight="1">
      <c r="B4" s="126" t="s">
        <v>541</v>
      </c>
      <c r="C4" s="152"/>
      <c r="E4" s="146"/>
    </row>
    <row r="5" spans="1:10" ht="122.25" customHeight="1">
      <c r="A5" s="22">
        <v>1</v>
      </c>
      <c r="B5" s="98" t="s">
        <v>43</v>
      </c>
      <c r="C5" s="102">
        <f>'Mesurment Sheet'!O32</f>
        <v>4410.6000000000004</v>
      </c>
      <c r="D5" s="299" t="s">
        <v>6</v>
      </c>
      <c r="E5" s="102">
        <v>1227.3599999999999</v>
      </c>
      <c r="F5" s="23" t="s">
        <v>15</v>
      </c>
      <c r="G5" s="23" t="s">
        <v>0</v>
      </c>
      <c r="H5" s="133">
        <f>C5*E5</f>
        <v>5413394.0159999998</v>
      </c>
      <c r="J5" s="20" t="s">
        <v>718</v>
      </c>
    </row>
    <row r="6" spans="1:10" ht="12" customHeight="1">
      <c r="A6" s="22"/>
      <c r="B6" s="98"/>
      <c r="G6" s="23"/>
      <c r="H6" s="133"/>
    </row>
    <row r="7" spans="1:10" ht="30">
      <c r="A7" s="22">
        <v>2</v>
      </c>
      <c r="B7" s="98" t="s">
        <v>719</v>
      </c>
      <c r="C7" s="139">
        <f>'Mesurment Sheet'!O499</f>
        <v>98239.441250000003</v>
      </c>
      <c r="D7" s="300" t="s">
        <v>6</v>
      </c>
      <c r="E7" s="139">
        <v>442.75</v>
      </c>
      <c r="F7" s="140" t="s">
        <v>9</v>
      </c>
      <c r="G7" s="121" t="s">
        <v>0</v>
      </c>
      <c r="H7" s="133">
        <f>C7*E7/100</f>
        <v>434955.12613437505</v>
      </c>
      <c r="J7" s="20" t="s">
        <v>718</v>
      </c>
    </row>
    <row r="8" spans="1:10" ht="11.25" customHeight="1">
      <c r="A8" s="22"/>
      <c r="B8" s="98"/>
      <c r="C8" s="139"/>
      <c r="D8" s="300"/>
      <c r="E8" s="139"/>
      <c r="F8" s="140"/>
      <c r="H8" s="133"/>
    </row>
    <row r="9" spans="1:10" ht="19.5" customHeight="1">
      <c r="A9" s="22">
        <v>3</v>
      </c>
      <c r="B9" s="100" t="s">
        <v>751</v>
      </c>
      <c r="C9" s="102">
        <f>'Mesurment Sheet'!O669</f>
        <v>45415.925000000003</v>
      </c>
      <c r="D9" s="299" t="s">
        <v>6</v>
      </c>
      <c r="E9" s="102">
        <v>1079.6500000000001</v>
      </c>
      <c r="F9" s="140" t="s">
        <v>9</v>
      </c>
      <c r="G9" s="121" t="s">
        <v>0</v>
      </c>
      <c r="H9" s="133">
        <f>C9*E9/100</f>
        <v>490333.03426250012</v>
      </c>
      <c r="J9" s="20" t="s">
        <v>718</v>
      </c>
    </row>
    <row r="10" spans="1:10" ht="10.5" customHeight="1">
      <c r="A10" s="22"/>
      <c r="B10" s="100"/>
      <c r="F10" s="140"/>
      <c r="H10" s="133"/>
    </row>
    <row r="11" spans="1:10" ht="77.25" customHeight="1">
      <c r="A11" s="22">
        <v>4</v>
      </c>
      <c r="B11" s="100" t="s">
        <v>1415</v>
      </c>
      <c r="C11" s="102">
        <f>'Mesurment Sheet'!O948</f>
        <v>49700.522500000006</v>
      </c>
      <c r="D11" s="299" t="s">
        <v>6</v>
      </c>
      <c r="E11" s="102">
        <v>1659.35</v>
      </c>
      <c r="F11" s="23" t="s">
        <v>9</v>
      </c>
      <c r="H11" s="133">
        <f t="shared" ref="H11:H13" si="0">C11*E11/100</f>
        <v>824705.62010375003</v>
      </c>
      <c r="J11" s="20" t="s">
        <v>718</v>
      </c>
    </row>
    <row r="12" spans="1:10" ht="10.5" customHeight="1">
      <c r="A12" s="22"/>
      <c r="B12" s="100"/>
      <c r="H12" s="133"/>
    </row>
    <row r="13" spans="1:10" ht="77.25" customHeight="1">
      <c r="A13" s="22">
        <v>5</v>
      </c>
      <c r="B13" s="100" t="s">
        <v>1407</v>
      </c>
      <c r="C13" s="102">
        <f>'Mesurment Sheet'!O1005</f>
        <v>17869.627200000003</v>
      </c>
      <c r="D13" s="299" t="s">
        <v>7</v>
      </c>
      <c r="E13" s="102">
        <v>1948.1</v>
      </c>
      <c r="F13" s="23" t="s">
        <v>9</v>
      </c>
      <c r="H13" s="133">
        <f t="shared" si="0"/>
        <v>348118.20748320007</v>
      </c>
      <c r="J13" s="20" t="s">
        <v>718</v>
      </c>
    </row>
    <row r="14" spans="1:10" ht="11.25" customHeight="1">
      <c r="A14" s="22"/>
      <c r="B14" s="100"/>
      <c r="H14" s="133"/>
    </row>
    <row r="15" spans="1:10" ht="138" customHeight="1">
      <c r="A15" s="22">
        <v>6</v>
      </c>
      <c r="B15" s="100" t="s">
        <v>275</v>
      </c>
      <c r="C15" s="102">
        <f>'Mesurment Sheet'!O1058</f>
        <v>18057.278899999998</v>
      </c>
      <c r="D15" s="299" t="s">
        <v>6</v>
      </c>
      <c r="E15" s="102">
        <v>350</v>
      </c>
      <c r="F15" s="23" t="s">
        <v>15</v>
      </c>
      <c r="H15" s="133">
        <f>C15*E15</f>
        <v>6320047.6149999993</v>
      </c>
      <c r="J15" s="20" t="s">
        <v>718</v>
      </c>
    </row>
    <row r="16" spans="1:10" ht="15" customHeight="1">
      <c r="A16" s="22"/>
      <c r="B16" s="100"/>
      <c r="H16" s="133"/>
    </row>
    <row r="17" spans="1:13" ht="75" customHeight="1">
      <c r="A17" s="22">
        <v>7</v>
      </c>
      <c r="B17" s="98" t="s">
        <v>602</v>
      </c>
      <c r="C17" s="102">
        <f>'Mesurment Sheet'!O1152</f>
        <v>8488</v>
      </c>
      <c r="D17" s="299" t="s">
        <v>6</v>
      </c>
      <c r="E17" s="102">
        <v>1647.69</v>
      </c>
      <c r="F17" s="23" t="s">
        <v>15</v>
      </c>
      <c r="H17" s="133">
        <f>C17*E17</f>
        <v>13985592.720000001</v>
      </c>
      <c r="J17" s="20" t="s">
        <v>718</v>
      </c>
    </row>
    <row r="18" spans="1:13" ht="14.25" customHeight="1">
      <c r="A18" s="22"/>
      <c r="B18" s="100"/>
      <c r="H18" s="133"/>
    </row>
    <row r="19" spans="1:13" ht="78.75" customHeight="1">
      <c r="A19" s="22">
        <v>8</v>
      </c>
      <c r="B19" s="100" t="s">
        <v>601</v>
      </c>
      <c r="C19" s="102">
        <f>'Mesurment Sheet'!O1184</f>
        <v>3188</v>
      </c>
      <c r="D19" s="299" t="s">
        <v>6</v>
      </c>
      <c r="E19" s="102">
        <v>1507.66</v>
      </c>
      <c r="F19" s="23" t="s">
        <v>15</v>
      </c>
      <c r="H19" s="133">
        <f>C19*E19</f>
        <v>4806420.08</v>
      </c>
      <c r="J19" s="20" t="s">
        <v>718</v>
      </c>
      <c r="L19" s="98" t="s">
        <v>198</v>
      </c>
    </row>
    <row r="20" spans="1:13" ht="16.5" customHeight="1">
      <c r="A20" s="22"/>
      <c r="C20" s="270"/>
      <c r="D20" s="301"/>
      <c r="E20" s="270"/>
      <c r="F20" s="270" t="s">
        <v>1</v>
      </c>
      <c r="G20" s="124"/>
      <c r="H20" s="183">
        <f>SUM(H5:H19)</f>
        <v>32623566.418983825</v>
      </c>
      <c r="M20" s="281" t="s">
        <v>198</v>
      </c>
    </row>
    <row r="21" spans="1:13" ht="18" customHeight="1">
      <c r="A21" s="22"/>
      <c r="B21" s="270"/>
      <c r="C21" s="860" t="s">
        <v>1410</v>
      </c>
      <c r="D21" s="860"/>
      <c r="E21" s="860"/>
      <c r="F21" s="860"/>
      <c r="G21" s="271" t="s">
        <v>21</v>
      </c>
      <c r="H21" s="283">
        <v>3758402.4</v>
      </c>
      <c r="M21" s="281"/>
    </row>
    <row r="22" spans="1:13" ht="18" customHeight="1">
      <c r="A22" s="22"/>
      <c r="B22" s="270"/>
      <c r="C22" s="270"/>
      <c r="D22" s="301"/>
      <c r="E22" s="270"/>
      <c r="F22" s="270"/>
      <c r="G22" s="271"/>
      <c r="H22" s="287">
        <f>H20-H21</f>
        <v>28865164.018983826</v>
      </c>
      <c r="M22" s="281"/>
    </row>
    <row r="23" spans="1:13" ht="9.75" customHeight="1">
      <c r="A23" s="22"/>
      <c r="B23" s="872"/>
      <c r="C23" s="872"/>
      <c r="D23" s="872"/>
      <c r="E23" s="872"/>
      <c r="F23" s="872"/>
      <c r="H23" s="133"/>
    </row>
    <row r="24" spans="1:13" ht="20.25" customHeight="1">
      <c r="A24" s="22"/>
      <c r="B24" s="125" t="s">
        <v>528</v>
      </c>
      <c r="C24" s="94"/>
      <c r="H24" s="133"/>
    </row>
    <row r="25" spans="1:13" ht="19.5" customHeight="1">
      <c r="A25" s="22"/>
      <c r="B25" s="96" t="s">
        <v>527</v>
      </c>
      <c r="C25" s="152"/>
      <c r="H25" s="133"/>
    </row>
    <row r="26" spans="1:13" ht="78" customHeight="1">
      <c r="A26" s="22">
        <v>1</v>
      </c>
      <c r="B26" s="296" t="s">
        <v>52</v>
      </c>
      <c r="C26" s="102">
        <f>'Mesurment Sheet'!O1192</f>
        <v>3393.7</v>
      </c>
      <c r="D26" s="299" t="s">
        <v>3</v>
      </c>
      <c r="E26" s="102">
        <v>3176.25</v>
      </c>
      <c r="F26" s="23" t="s">
        <v>288</v>
      </c>
      <c r="H26" s="133">
        <f>C26*E26/1000</f>
        <v>10779.239625</v>
      </c>
      <c r="J26" s="20" t="s">
        <v>718</v>
      </c>
    </row>
    <row r="27" spans="1:13" ht="12.75" customHeight="1">
      <c r="A27" s="22"/>
      <c r="B27" s="109"/>
      <c r="H27" s="133"/>
    </row>
    <row r="28" spans="1:13" s="47" customFormat="1" ht="33" customHeight="1">
      <c r="A28" s="111">
        <v>2</v>
      </c>
      <c r="B28" s="99" t="s">
        <v>603</v>
      </c>
      <c r="C28" s="72">
        <f>'Mesurment Sheet'!O1200</f>
        <v>410.505</v>
      </c>
      <c r="D28" s="300" t="s">
        <v>3</v>
      </c>
      <c r="E28" s="72">
        <v>9416.2800000000007</v>
      </c>
      <c r="F28" s="23" t="s">
        <v>8</v>
      </c>
      <c r="G28" s="142"/>
      <c r="H28" s="133">
        <f>C28*E28/100</f>
        <v>38654.300214000003</v>
      </c>
      <c r="J28" s="47" t="s">
        <v>718</v>
      </c>
      <c r="M28" s="275"/>
    </row>
    <row r="29" spans="1:13" s="47" customFormat="1" ht="13.5" customHeight="1">
      <c r="A29" s="111"/>
      <c r="B29" s="99"/>
      <c r="C29" s="72"/>
      <c r="D29" s="300"/>
      <c r="E29" s="72"/>
      <c r="F29" s="23"/>
      <c r="G29" s="142"/>
      <c r="H29" s="133"/>
      <c r="M29" s="275"/>
    </row>
    <row r="30" spans="1:13" ht="91.5" customHeight="1">
      <c r="A30" s="22">
        <v>3</v>
      </c>
      <c r="B30" s="100" t="s">
        <v>38</v>
      </c>
      <c r="C30" s="102">
        <f>'Mesurment Sheet'!O1246</f>
        <v>70.930262142857131</v>
      </c>
      <c r="D30" s="299" t="s">
        <v>4</v>
      </c>
      <c r="E30" s="102">
        <v>5001.7</v>
      </c>
      <c r="F30" s="23" t="s">
        <v>435</v>
      </c>
      <c r="H30" s="133">
        <f>C30*E30</f>
        <v>354771.89215992851</v>
      </c>
      <c r="J30" s="20" t="s">
        <v>718</v>
      </c>
    </row>
    <row r="31" spans="1:13" ht="12" customHeight="1">
      <c r="A31" s="22"/>
      <c r="B31" s="100"/>
      <c r="H31" s="133"/>
    </row>
    <row r="32" spans="1:13" ht="149.25" customHeight="1">
      <c r="A32" s="22">
        <v>4</v>
      </c>
      <c r="B32" s="100" t="s">
        <v>604</v>
      </c>
      <c r="C32" s="20"/>
      <c r="D32" s="302"/>
      <c r="E32" s="20"/>
      <c r="F32" s="20"/>
      <c r="G32" s="20"/>
      <c r="H32" s="20"/>
    </row>
    <row r="33" spans="1:16">
      <c r="A33" s="22" t="s">
        <v>1382</v>
      </c>
      <c r="B33" s="184" t="s">
        <v>613</v>
      </c>
      <c r="C33" s="102">
        <v>756.88</v>
      </c>
      <c r="D33" s="299" t="s">
        <v>3</v>
      </c>
      <c r="E33" s="102">
        <v>337</v>
      </c>
      <c r="F33" s="23" t="s">
        <v>39</v>
      </c>
      <c r="H33" s="133">
        <f>C33*E33</f>
        <v>255068.56</v>
      </c>
      <c r="J33" s="20" t="s">
        <v>718</v>
      </c>
    </row>
    <row r="34" spans="1:16">
      <c r="A34" s="22" t="s">
        <v>1383</v>
      </c>
      <c r="B34" s="185" t="s">
        <v>612</v>
      </c>
      <c r="C34" s="102">
        <v>114.57</v>
      </c>
      <c r="D34" s="299" t="s">
        <v>3</v>
      </c>
      <c r="E34" s="102">
        <v>349</v>
      </c>
      <c r="F34" s="23" t="s">
        <v>39</v>
      </c>
      <c r="H34" s="133">
        <f>C34*E34</f>
        <v>39984.93</v>
      </c>
      <c r="J34" s="20" t="s">
        <v>718</v>
      </c>
    </row>
    <row r="35" spans="1:16">
      <c r="A35" s="22"/>
      <c r="B35" s="100"/>
      <c r="H35" s="133"/>
    </row>
    <row r="36" spans="1:16" s="47" customFormat="1" ht="61.5" customHeight="1">
      <c r="A36" s="111">
        <v>5</v>
      </c>
      <c r="B36" s="99" t="s">
        <v>609</v>
      </c>
      <c r="C36" s="72">
        <f>'Mesurment Sheet'!O1274</f>
        <v>473</v>
      </c>
      <c r="D36" s="300" t="s">
        <v>6</v>
      </c>
      <c r="E36" s="72">
        <v>3127.41</v>
      </c>
      <c r="F36" s="129" t="s">
        <v>9</v>
      </c>
      <c r="G36" s="142"/>
      <c r="H36" s="132">
        <f>C36*E36/100</f>
        <v>14792.649299999999</v>
      </c>
      <c r="J36" s="47" t="s">
        <v>718</v>
      </c>
      <c r="M36" s="275"/>
    </row>
    <row r="37" spans="1:16" s="47" customFormat="1" ht="10.5" customHeight="1">
      <c r="A37" s="111"/>
      <c r="B37" s="99"/>
      <c r="C37" s="72"/>
      <c r="D37" s="300"/>
      <c r="E37" s="72"/>
      <c r="F37" s="129"/>
      <c r="G37" s="142"/>
      <c r="H37" s="132"/>
      <c r="M37" s="275"/>
    </row>
    <row r="38" spans="1:16" ht="75" customHeight="1">
      <c r="A38" s="22">
        <v>6</v>
      </c>
      <c r="B38" s="100" t="s">
        <v>605</v>
      </c>
      <c r="C38" s="102">
        <f>'Mesurment Sheet'!O1278</f>
        <v>196.29499999999999</v>
      </c>
      <c r="D38" s="299" t="s">
        <v>3</v>
      </c>
      <c r="E38" s="102">
        <v>12595</v>
      </c>
      <c r="F38" s="23" t="s">
        <v>8</v>
      </c>
      <c r="H38" s="133">
        <f>C38*E38/100</f>
        <v>24723.355250000001</v>
      </c>
      <c r="J38" s="20" t="s">
        <v>718</v>
      </c>
    </row>
    <row r="39" spans="1:16" ht="12" customHeight="1">
      <c r="A39" s="22"/>
      <c r="B39" s="100"/>
      <c r="H39" s="133"/>
    </row>
    <row r="40" spans="1:16" ht="47.25" customHeight="1">
      <c r="A40" s="22">
        <v>7</v>
      </c>
      <c r="B40" s="101" t="s">
        <v>53</v>
      </c>
      <c r="C40" s="143">
        <f>'Mesurment Sheet'!O1281</f>
        <v>3192</v>
      </c>
      <c r="D40" s="303" t="s">
        <v>6</v>
      </c>
      <c r="E40" s="143">
        <v>1512.5</v>
      </c>
      <c r="F40" s="130" t="s">
        <v>288</v>
      </c>
      <c r="G40" s="147"/>
      <c r="H40" s="133">
        <f>C40*E40/1000</f>
        <v>4827.8999999999996</v>
      </c>
      <c r="J40" s="20" t="s">
        <v>718</v>
      </c>
    </row>
    <row r="41" spans="1:16" ht="13.5" customHeight="1">
      <c r="A41" s="22"/>
      <c r="B41" s="101"/>
      <c r="C41" s="143"/>
      <c r="D41" s="303"/>
      <c r="E41" s="143"/>
      <c r="F41" s="130"/>
      <c r="G41" s="147"/>
      <c r="H41" s="133"/>
    </row>
    <row r="42" spans="1:16" ht="60">
      <c r="A42" s="22">
        <v>8</v>
      </c>
      <c r="B42" s="100" t="s">
        <v>611</v>
      </c>
      <c r="C42" s="102">
        <f>'Mesurment Sheet'!O1284</f>
        <v>324</v>
      </c>
      <c r="D42" s="299" t="s">
        <v>6</v>
      </c>
      <c r="E42" s="102">
        <v>19164</v>
      </c>
      <c r="F42" s="130" t="s">
        <v>288</v>
      </c>
      <c r="G42" s="121" t="s">
        <v>0</v>
      </c>
      <c r="H42" s="133">
        <f>C42*E42/1000</f>
        <v>6209.1360000000004</v>
      </c>
      <c r="J42" s="20" t="s">
        <v>718</v>
      </c>
    </row>
    <row r="43" spans="1:16" ht="14.25" customHeight="1">
      <c r="A43" s="22"/>
      <c r="B43" s="100"/>
      <c r="F43" s="130"/>
      <c r="H43" s="133"/>
    </row>
    <row r="44" spans="1:16" ht="63" customHeight="1">
      <c r="A44" s="22">
        <v>9</v>
      </c>
      <c r="B44" s="100" t="s">
        <v>769</v>
      </c>
      <c r="C44" s="102">
        <f>'Mesurment Sheet'!O1300</f>
        <v>418.84500000000003</v>
      </c>
      <c r="D44" s="299" t="s">
        <v>3</v>
      </c>
      <c r="E44" s="102">
        <v>15771.01</v>
      </c>
      <c r="F44" s="23" t="s">
        <v>8</v>
      </c>
      <c r="H44" s="133">
        <f>C44*E44/100</f>
        <v>66056.086834500005</v>
      </c>
    </row>
    <row r="45" spans="1:16" ht="13.5" customHeight="1">
      <c r="A45" s="22"/>
      <c r="B45" s="100"/>
      <c r="H45" s="133"/>
    </row>
    <row r="46" spans="1:16" ht="29.25" customHeight="1">
      <c r="A46" s="22">
        <v>10</v>
      </c>
      <c r="B46" s="101" t="s">
        <v>606</v>
      </c>
      <c r="C46" s="144">
        <f>'Mesurment Sheet'!O1315</f>
        <v>2273.5899999999997</v>
      </c>
      <c r="D46" s="304" t="s">
        <v>6</v>
      </c>
      <c r="E46" s="144">
        <v>3015.76</v>
      </c>
      <c r="F46" s="131" t="s">
        <v>9</v>
      </c>
      <c r="H46" s="133">
        <f>C46*E46/100</f>
        <v>68566.017783999996</v>
      </c>
    </row>
    <row r="47" spans="1:16" ht="10.5" customHeight="1">
      <c r="A47" s="22"/>
      <c r="B47" s="101"/>
      <c r="C47" s="144"/>
      <c r="D47" s="304"/>
      <c r="E47" s="144"/>
      <c r="F47" s="131"/>
      <c r="H47" s="133"/>
    </row>
    <row r="48" spans="1:16" ht="61.5" customHeight="1">
      <c r="A48" s="22">
        <v>11</v>
      </c>
      <c r="B48" s="100" t="s">
        <v>760</v>
      </c>
      <c r="C48" s="102">
        <f>'Mesurment Sheet'!O1318</f>
        <v>72</v>
      </c>
      <c r="D48" s="299" t="s">
        <v>6</v>
      </c>
      <c r="E48" s="102">
        <v>726.72</v>
      </c>
      <c r="F48" s="23" t="s">
        <v>15</v>
      </c>
      <c r="H48" s="133">
        <f>C48*E48</f>
        <v>52323.840000000004</v>
      </c>
      <c r="I48" s="66"/>
      <c r="J48" s="66"/>
      <c r="K48" s="66"/>
      <c r="L48" s="66"/>
      <c r="M48" s="276"/>
      <c r="N48" s="66"/>
      <c r="O48" s="66"/>
      <c r="P48" s="66"/>
    </row>
    <row r="49" spans="1:16" ht="14.25" customHeight="1">
      <c r="A49" s="22"/>
      <c r="B49" s="100"/>
      <c r="H49" s="133"/>
      <c r="I49" s="66"/>
      <c r="J49" s="66"/>
      <c r="K49" s="66"/>
      <c r="L49" s="66"/>
      <c r="M49" s="276"/>
      <c r="N49" s="66"/>
      <c r="O49" s="66"/>
      <c r="P49" s="66"/>
    </row>
    <row r="50" spans="1:16" ht="90.75" customHeight="1">
      <c r="A50" s="22">
        <v>12</v>
      </c>
      <c r="B50" s="100" t="s">
        <v>761</v>
      </c>
      <c r="C50" s="102">
        <f>'Mesurment Sheet'!O1321</f>
        <v>12</v>
      </c>
      <c r="D50" s="299" t="s">
        <v>6</v>
      </c>
      <c r="E50" s="102">
        <v>1647.69</v>
      </c>
      <c r="F50" s="23" t="s">
        <v>15</v>
      </c>
      <c r="H50" s="133">
        <f>C50*E50</f>
        <v>19772.28</v>
      </c>
    </row>
    <row r="51" spans="1:16">
      <c r="A51" s="22"/>
      <c r="B51" s="100"/>
      <c r="H51" s="133"/>
    </row>
    <row r="52" spans="1:16" ht="45">
      <c r="A52" s="22">
        <v>13</v>
      </c>
      <c r="B52" s="100" t="s">
        <v>762</v>
      </c>
      <c r="C52" s="102">
        <f>'Mesurment Sheet'!O1325</f>
        <v>59.505000000000003</v>
      </c>
      <c r="D52" s="299" t="s">
        <v>6</v>
      </c>
      <c r="E52" s="102">
        <v>3275.5</v>
      </c>
      <c r="F52" s="23" t="s">
        <v>9</v>
      </c>
      <c r="H52" s="133">
        <f t="shared" ref="H52:H56" si="1">C52*E52/100</f>
        <v>1949.0862750000001</v>
      </c>
    </row>
    <row r="53" spans="1:16">
      <c r="A53" s="22"/>
      <c r="B53" s="100"/>
      <c r="H53" s="133"/>
    </row>
    <row r="54" spans="1:16" ht="75" customHeight="1">
      <c r="A54" s="286">
        <v>14</v>
      </c>
      <c r="B54" s="100" t="s">
        <v>608</v>
      </c>
      <c r="C54" s="102">
        <f>'Mesurment Sheet'!O1328</f>
        <v>53.46</v>
      </c>
      <c r="D54" s="299" t="s">
        <v>4</v>
      </c>
      <c r="E54" s="102">
        <v>12595</v>
      </c>
      <c r="F54" s="23" t="s">
        <v>8</v>
      </c>
      <c r="H54" s="133">
        <f t="shared" si="1"/>
        <v>6733.2869999999994</v>
      </c>
    </row>
    <row r="55" spans="1:16" ht="14.25" customHeight="1">
      <c r="A55" s="286"/>
      <c r="B55" s="100"/>
      <c r="H55" s="133"/>
    </row>
    <row r="56" spans="1:16" ht="18.75" customHeight="1">
      <c r="A56" s="22">
        <v>15</v>
      </c>
      <c r="B56" s="533" t="s">
        <v>1412</v>
      </c>
      <c r="C56" s="102">
        <f>'Mesurment Sheet'!O1342</f>
        <v>2273.5899999999997</v>
      </c>
      <c r="D56" s="299" t="s">
        <v>7</v>
      </c>
      <c r="E56" s="102">
        <v>829.95</v>
      </c>
      <c r="F56" s="23" t="s">
        <v>9</v>
      </c>
      <c r="H56" s="133">
        <f t="shared" si="1"/>
        <v>18869.660205</v>
      </c>
    </row>
    <row r="57" spans="1:16" ht="18" customHeight="1">
      <c r="A57" s="22"/>
      <c r="B57" s="860" t="s">
        <v>1</v>
      </c>
      <c r="C57" s="860"/>
      <c r="D57" s="860"/>
      <c r="E57" s="860"/>
      <c r="F57" s="860"/>
      <c r="H57" s="183">
        <f>SUM(H26:H56)</f>
        <v>984082.22064742877</v>
      </c>
      <c r="M57" s="281" t="s">
        <v>198</v>
      </c>
    </row>
    <row r="58" spans="1:16" ht="18" customHeight="1">
      <c r="A58" s="22"/>
      <c r="B58" s="270"/>
      <c r="C58" s="860" t="s">
        <v>1417</v>
      </c>
      <c r="D58" s="860"/>
      <c r="E58" s="860"/>
      <c r="F58" s="860"/>
      <c r="G58" s="271" t="s">
        <v>21</v>
      </c>
      <c r="H58" s="283">
        <v>3954.45</v>
      </c>
      <c r="M58" s="281"/>
    </row>
    <row r="59" spans="1:16" ht="18" customHeight="1">
      <c r="A59" s="22"/>
      <c r="B59" s="270"/>
      <c r="C59" s="270"/>
      <c r="D59" s="301"/>
      <c r="E59" s="270"/>
      <c r="F59" s="270"/>
      <c r="G59" s="271"/>
      <c r="H59" s="282">
        <f>H57-H58</f>
        <v>980127.77064742881</v>
      </c>
      <c r="M59" s="281"/>
    </row>
    <row r="60" spans="1:16" ht="18" customHeight="1">
      <c r="A60" s="22"/>
      <c r="B60" s="270"/>
      <c r="C60" s="860" t="s">
        <v>1418</v>
      </c>
      <c r="D60" s="860"/>
      <c r="E60" s="860"/>
      <c r="F60" s="860"/>
      <c r="G60" s="271" t="s">
        <v>22</v>
      </c>
      <c r="H60" s="282">
        <v>35477.15</v>
      </c>
      <c r="M60" s="281"/>
    </row>
    <row r="61" spans="1:16" ht="18" customHeight="1">
      <c r="A61" s="22"/>
      <c r="B61" s="270"/>
      <c r="C61" s="860" t="s">
        <v>1399</v>
      </c>
      <c r="D61" s="860"/>
      <c r="E61" s="860"/>
      <c r="F61" s="860"/>
      <c r="G61" s="271" t="s">
        <v>22</v>
      </c>
      <c r="H61" s="282">
        <v>61069.72</v>
      </c>
      <c r="M61" s="281"/>
    </row>
    <row r="62" spans="1:16" ht="18" customHeight="1">
      <c r="A62" s="22"/>
      <c r="B62" s="270"/>
      <c r="C62" s="270"/>
      <c r="D62" s="301"/>
      <c r="E62" s="270"/>
      <c r="F62" s="270"/>
      <c r="G62" s="271"/>
      <c r="H62" s="287">
        <f>H57-H58+H60+H61</f>
        <v>1076674.6406474288</v>
      </c>
      <c r="M62" s="281">
        <f>H62</f>
        <v>1076674.6406474288</v>
      </c>
    </row>
    <row r="63" spans="1:16" ht="19.5" customHeight="1">
      <c r="A63" s="22"/>
      <c r="B63" s="127" t="s">
        <v>543</v>
      </c>
      <c r="C63" s="153"/>
      <c r="D63" s="305"/>
      <c r="E63" s="148"/>
      <c r="F63" s="148"/>
      <c r="G63" s="97"/>
      <c r="H63" s="133"/>
    </row>
    <row r="64" spans="1:16" ht="22.5" customHeight="1">
      <c r="A64" s="22"/>
      <c r="B64" s="96" t="s">
        <v>530</v>
      </c>
      <c r="C64" s="152"/>
      <c r="H64" s="133"/>
    </row>
    <row r="65" spans="1:13" ht="77.25" customHeight="1">
      <c r="A65" s="22">
        <v>1</v>
      </c>
      <c r="B65" s="298" t="s">
        <v>52</v>
      </c>
      <c r="C65" s="102">
        <f>'Mesurment Sheet'!O1351</f>
        <v>5450.6</v>
      </c>
      <c r="D65" s="299" t="s">
        <v>3</v>
      </c>
      <c r="E65" s="102">
        <v>3176.25</v>
      </c>
      <c r="F65" s="23" t="s">
        <v>288</v>
      </c>
      <c r="H65" s="133">
        <f>C65*E65/1000</f>
        <v>17312.468250000002</v>
      </c>
    </row>
    <row r="66" spans="1:13" ht="12.75" customHeight="1">
      <c r="A66" s="22"/>
      <c r="B66" s="109"/>
      <c r="H66" s="133"/>
    </row>
    <row r="67" spans="1:13" s="47" customFormat="1" ht="30" customHeight="1">
      <c r="A67" s="111">
        <v>2</v>
      </c>
      <c r="B67" s="99" t="s">
        <v>479</v>
      </c>
      <c r="C67" s="72">
        <f>'Mesurment Sheet'!O1359</f>
        <v>687.5675</v>
      </c>
      <c r="D67" s="300" t="s">
        <v>7</v>
      </c>
      <c r="E67" s="72">
        <v>9416.2800000000007</v>
      </c>
      <c r="F67" s="23" t="s">
        <v>8</v>
      </c>
      <c r="G67" s="142"/>
      <c r="H67" s="133">
        <f>C67*E67/100</f>
        <v>64743.280989000006</v>
      </c>
      <c r="M67" s="275"/>
    </row>
    <row r="68" spans="1:13" s="47" customFormat="1" ht="13.5" customHeight="1">
      <c r="A68" s="111"/>
      <c r="B68" s="99"/>
      <c r="C68" s="72"/>
      <c r="D68" s="300"/>
      <c r="E68" s="72"/>
      <c r="F68" s="23"/>
      <c r="G68" s="142"/>
      <c r="H68" s="133"/>
      <c r="M68" s="275"/>
    </row>
    <row r="69" spans="1:13" ht="60">
      <c r="A69" s="22">
        <v>3</v>
      </c>
      <c r="B69" s="100" t="s">
        <v>40</v>
      </c>
      <c r="C69" s="102">
        <f>'Mesurment Sheet'!O1364</f>
        <v>880</v>
      </c>
      <c r="D69" s="299" t="s">
        <v>6</v>
      </c>
      <c r="E69" s="102">
        <v>3127.41</v>
      </c>
      <c r="F69" s="23" t="s">
        <v>9</v>
      </c>
      <c r="H69" s="133">
        <f>C69*E69/100</f>
        <v>27521.207999999999</v>
      </c>
    </row>
    <row r="70" spans="1:13">
      <c r="A70" s="22"/>
      <c r="B70" s="100"/>
      <c r="H70" s="133"/>
    </row>
    <row r="71" spans="1:13" ht="75" customHeight="1">
      <c r="A71" s="22">
        <v>4</v>
      </c>
      <c r="B71" s="100" t="s">
        <v>434</v>
      </c>
      <c r="C71" s="102">
        <f>'Mesurment Sheet'!O1369</f>
        <v>294.8</v>
      </c>
      <c r="D71" s="299" t="s">
        <v>3</v>
      </c>
      <c r="E71" s="102">
        <v>12595</v>
      </c>
      <c r="F71" s="23" t="s">
        <v>8</v>
      </c>
      <c r="H71" s="133">
        <f>C71*E71/100</f>
        <v>37130.06</v>
      </c>
    </row>
    <row r="72" spans="1:13" ht="12" customHeight="1">
      <c r="A72" s="22"/>
      <c r="B72" s="100"/>
      <c r="H72" s="133"/>
    </row>
    <row r="73" spans="1:13" ht="49.5" customHeight="1">
      <c r="A73" s="22">
        <v>5</v>
      </c>
      <c r="B73" s="101" t="s">
        <v>53</v>
      </c>
      <c r="C73" s="143">
        <f>'Mesurment Sheet'!O1373</f>
        <v>4050</v>
      </c>
      <c r="D73" s="303" t="s">
        <v>6</v>
      </c>
      <c r="E73" s="143">
        <v>1512.5</v>
      </c>
      <c r="F73" s="130" t="s">
        <v>288</v>
      </c>
      <c r="G73" s="147"/>
      <c r="H73" s="133">
        <f>C73*E73/1000</f>
        <v>6125.625</v>
      </c>
    </row>
    <row r="74" spans="1:13" ht="11.25" customHeight="1">
      <c r="A74" s="22"/>
      <c r="B74" s="101"/>
      <c r="C74" s="143"/>
      <c r="D74" s="303"/>
      <c r="E74" s="143"/>
      <c r="F74" s="130"/>
      <c r="G74" s="147"/>
      <c r="H74" s="133"/>
    </row>
    <row r="75" spans="1:13" ht="60">
      <c r="A75" s="22">
        <v>6</v>
      </c>
      <c r="B75" s="100" t="s">
        <v>611</v>
      </c>
      <c r="C75" s="102">
        <f>'Mesurment Sheet'!O1377</f>
        <v>1350</v>
      </c>
      <c r="D75" s="299" t="s">
        <v>6</v>
      </c>
      <c r="E75" s="102">
        <v>19164</v>
      </c>
      <c r="F75" s="130" t="s">
        <v>288</v>
      </c>
      <c r="G75" s="121" t="s">
        <v>0</v>
      </c>
      <c r="H75" s="133">
        <f>C75*E75/1000</f>
        <v>25871.4</v>
      </c>
    </row>
    <row r="76" spans="1:13" ht="13.5" customHeight="1">
      <c r="A76" s="22"/>
      <c r="B76" s="100"/>
      <c r="H76" s="133"/>
    </row>
    <row r="77" spans="1:13" ht="90" customHeight="1">
      <c r="A77" s="22">
        <v>7</v>
      </c>
      <c r="B77" s="100" t="s">
        <v>759</v>
      </c>
      <c r="C77" s="102">
        <f>'Mesurment Sheet'!O1435</f>
        <v>104.58925821428572</v>
      </c>
      <c r="D77" s="299" t="s">
        <v>4</v>
      </c>
      <c r="E77" s="102">
        <v>5001.7</v>
      </c>
      <c r="F77" s="23" t="s">
        <v>435</v>
      </c>
      <c r="H77" s="133">
        <f>C77*E77</f>
        <v>523124.09281039285</v>
      </c>
    </row>
    <row r="78" spans="1:13" ht="12" customHeight="1">
      <c r="A78" s="22"/>
      <c r="B78" s="100"/>
      <c r="H78" s="133"/>
    </row>
    <row r="79" spans="1:13" ht="151.5" customHeight="1">
      <c r="A79" s="22">
        <v>8</v>
      </c>
      <c r="B79" s="100" t="s">
        <v>770</v>
      </c>
      <c r="H79" s="133"/>
    </row>
    <row r="80" spans="1:13">
      <c r="A80" s="22" t="s">
        <v>1382</v>
      </c>
      <c r="B80" s="184" t="s">
        <v>613</v>
      </c>
      <c r="C80" s="102">
        <v>1180.1600000000001</v>
      </c>
      <c r="D80" s="299" t="s">
        <v>3</v>
      </c>
      <c r="E80" s="102">
        <v>337</v>
      </c>
      <c r="F80" s="23" t="s">
        <v>39</v>
      </c>
      <c r="H80" s="133">
        <f>C80*E80</f>
        <v>397713.92000000004</v>
      </c>
    </row>
    <row r="81" spans="1:13">
      <c r="A81" s="22" t="s">
        <v>1383</v>
      </c>
      <c r="B81" s="185" t="s">
        <v>612</v>
      </c>
      <c r="C81" s="102">
        <v>160.80000000000001</v>
      </c>
      <c r="D81" s="299" t="s">
        <v>3</v>
      </c>
      <c r="E81" s="102">
        <v>349</v>
      </c>
      <c r="F81" s="23" t="s">
        <v>39</v>
      </c>
      <c r="H81" s="133">
        <f>C81*E81</f>
        <v>56119.200000000004</v>
      </c>
    </row>
    <row r="82" spans="1:13">
      <c r="A82" s="22"/>
      <c r="B82" s="100"/>
      <c r="F82" s="130"/>
      <c r="H82" s="133"/>
    </row>
    <row r="83" spans="1:13" ht="66" customHeight="1">
      <c r="A83" s="22">
        <v>9</v>
      </c>
      <c r="B83" s="100" t="s">
        <v>769</v>
      </c>
      <c r="C83" s="102">
        <f>'Mesurment Sheet'!O1476</f>
        <v>262</v>
      </c>
      <c r="D83" s="299" t="s">
        <v>3</v>
      </c>
      <c r="E83" s="102">
        <v>15771.01</v>
      </c>
      <c r="F83" s="23" t="s">
        <v>8</v>
      </c>
      <c r="H83" s="133">
        <f>C83*E83/100</f>
        <v>41320.046200000004</v>
      </c>
    </row>
    <row r="84" spans="1:13" ht="11.25" customHeight="1">
      <c r="A84" s="22"/>
      <c r="B84" s="100"/>
      <c r="H84" s="133"/>
    </row>
    <row r="85" spans="1:13" ht="29.25" customHeight="1">
      <c r="A85" s="22">
        <v>10</v>
      </c>
      <c r="B85" s="101" t="s">
        <v>606</v>
      </c>
      <c r="C85" s="144">
        <f>'Mesurment Sheet'!O1492</f>
        <v>2353</v>
      </c>
      <c r="D85" s="304" t="s">
        <v>6</v>
      </c>
      <c r="E85" s="144">
        <v>3015.76</v>
      </c>
      <c r="F85" s="131" t="s">
        <v>9</v>
      </c>
      <c r="H85" s="133">
        <f>C85*E85/100</f>
        <v>70960.832800000004</v>
      </c>
    </row>
    <row r="86" spans="1:13" ht="10.5" customHeight="1">
      <c r="A86" s="22"/>
      <c r="B86" s="101"/>
      <c r="C86" s="144"/>
      <c r="D86" s="304"/>
      <c r="E86" s="144"/>
      <c r="F86" s="131"/>
      <c r="H86" s="133"/>
    </row>
    <row r="87" spans="1:13" ht="45">
      <c r="A87" s="22">
        <v>11</v>
      </c>
      <c r="B87" s="128" t="s">
        <v>607</v>
      </c>
      <c r="C87" s="102">
        <f>'Mesurment Sheet'!O1498</f>
        <v>857</v>
      </c>
      <c r="D87" s="299" t="s">
        <v>6</v>
      </c>
      <c r="E87" s="102">
        <v>3275.5</v>
      </c>
      <c r="F87" s="23" t="s">
        <v>9</v>
      </c>
      <c r="H87" s="133">
        <f>C87*E87/100</f>
        <v>28071.035</v>
      </c>
    </row>
    <row r="88" spans="1:13" ht="11.25" customHeight="1">
      <c r="A88" s="22"/>
      <c r="B88" s="128"/>
      <c r="H88" s="133"/>
    </row>
    <row r="89" spans="1:13" ht="45">
      <c r="A89" s="22">
        <v>12</v>
      </c>
      <c r="B89" s="128" t="s">
        <v>187</v>
      </c>
      <c r="C89" s="102">
        <f>C87</f>
        <v>857</v>
      </c>
      <c r="D89" s="299" t="s">
        <v>6</v>
      </c>
      <c r="E89" s="102">
        <v>1887.4</v>
      </c>
      <c r="F89" s="23" t="s">
        <v>9</v>
      </c>
      <c r="H89" s="133">
        <f t="shared" ref="H89:H91" si="2">C89*E89/100</f>
        <v>16175.018</v>
      </c>
    </row>
    <row r="90" spans="1:13">
      <c r="A90" s="22"/>
      <c r="B90" s="128"/>
      <c r="H90" s="133"/>
    </row>
    <row r="91" spans="1:13" ht="45">
      <c r="A91" s="22">
        <v>13</v>
      </c>
      <c r="B91" s="128" t="s">
        <v>767</v>
      </c>
      <c r="C91" s="102">
        <f>C89</f>
        <v>857</v>
      </c>
      <c r="D91" s="299" t="s">
        <v>6</v>
      </c>
      <c r="E91" s="102">
        <v>226.88</v>
      </c>
      <c r="F91" s="23" t="s">
        <v>9</v>
      </c>
      <c r="H91" s="133">
        <f t="shared" si="2"/>
        <v>1944.3616</v>
      </c>
    </row>
    <row r="92" spans="1:13" ht="12.75" customHeight="1">
      <c r="A92" s="22"/>
      <c r="B92" s="100"/>
      <c r="H92" s="133"/>
    </row>
    <row r="93" spans="1:13" ht="18.75" customHeight="1">
      <c r="A93" s="22">
        <v>14</v>
      </c>
      <c r="B93" s="533" t="s">
        <v>1412</v>
      </c>
      <c r="C93" s="102">
        <f>'Mesurment Sheet'!O1535</f>
        <v>2287</v>
      </c>
      <c r="D93" s="299" t="s">
        <v>6</v>
      </c>
      <c r="E93" s="102">
        <v>829.95</v>
      </c>
      <c r="F93" s="23" t="s">
        <v>9</v>
      </c>
      <c r="H93" s="133">
        <f>C93*E93/100</f>
        <v>18980.9565</v>
      </c>
    </row>
    <row r="94" spans="1:13" ht="18.75" customHeight="1">
      <c r="B94" s="860" t="s">
        <v>1</v>
      </c>
      <c r="C94" s="860"/>
      <c r="D94" s="860"/>
      <c r="E94" s="860"/>
      <c r="F94" s="860"/>
      <c r="G94" s="271"/>
      <c r="H94" s="183">
        <f>SUM(H65:H93)</f>
        <v>1333113.5051493926</v>
      </c>
      <c r="M94" s="284" t="s">
        <v>198</v>
      </c>
    </row>
    <row r="95" spans="1:13" ht="18.75" customHeight="1">
      <c r="B95" s="270"/>
      <c r="C95" s="860" t="s">
        <v>765</v>
      </c>
      <c r="D95" s="860"/>
      <c r="E95" s="860"/>
      <c r="F95" s="860"/>
      <c r="G95" s="271" t="s">
        <v>22</v>
      </c>
      <c r="H95" s="282">
        <v>52312.4</v>
      </c>
      <c r="M95" s="284"/>
    </row>
    <row r="96" spans="1:13" ht="18" customHeight="1">
      <c r="A96" s="22"/>
      <c r="B96" s="270"/>
      <c r="C96" s="860" t="s">
        <v>1400</v>
      </c>
      <c r="D96" s="860"/>
      <c r="E96" s="860"/>
      <c r="F96" s="860"/>
      <c r="G96" s="271" t="s">
        <v>22</v>
      </c>
      <c r="H96" s="282">
        <v>84654.59</v>
      </c>
      <c r="M96" s="281"/>
    </row>
    <row r="97" spans="1:13" ht="18" customHeight="1">
      <c r="A97" s="22"/>
      <c r="B97" s="270"/>
      <c r="C97" s="270"/>
      <c r="D97" s="301"/>
      <c r="E97" s="270"/>
      <c r="F97" s="270"/>
      <c r="G97" s="271"/>
      <c r="H97" s="287">
        <f>H94+H95+H96</f>
        <v>1470080.4951493926</v>
      </c>
      <c r="M97" s="281">
        <f>H97</f>
        <v>1470080.4951493926</v>
      </c>
    </row>
    <row r="98" spans="1:13" ht="13.5" customHeight="1">
      <c r="A98" s="22"/>
      <c r="B98" s="270"/>
      <c r="C98" s="270"/>
      <c r="D98" s="301"/>
      <c r="E98" s="270"/>
      <c r="F98" s="270"/>
      <c r="G98" s="271"/>
      <c r="H98" s="282"/>
      <c r="M98" s="281"/>
    </row>
    <row r="99" spans="1:13" ht="20.25" customHeight="1">
      <c r="A99" s="22"/>
      <c r="B99" s="127" t="s">
        <v>531</v>
      </c>
      <c r="C99" s="153"/>
      <c r="D99" s="305"/>
      <c r="E99" s="148"/>
      <c r="F99" s="148"/>
      <c r="G99" s="97"/>
      <c r="H99" s="133"/>
    </row>
    <row r="100" spans="1:13" ht="22.5" customHeight="1">
      <c r="A100" s="22"/>
      <c r="B100" s="96" t="s">
        <v>546</v>
      </c>
      <c r="C100" s="152"/>
      <c r="H100" s="133"/>
    </row>
    <row r="101" spans="1:13" ht="74.25" customHeight="1">
      <c r="A101" s="22">
        <v>1</v>
      </c>
      <c r="B101" s="109" t="s">
        <v>52</v>
      </c>
      <c r="C101" s="102">
        <v>6631</v>
      </c>
      <c r="D101" s="299" t="s">
        <v>3</v>
      </c>
      <c r="E101" s="102">
        <v>3176.25</v>
      </c>
      <c r="F101" s="23" t="s">
        <v>288</v>
      </c>
      <c r="H101" s="133">
        <f>C101*E101/1000</f>
        <v>21061.713749999999</v>
      </c>
    </row>
    <row r="102" spans="1:13" ht="13.5" customHeight="1">
      <c r="A102" s="22"/>
      <c r="B102" s="109"/>
      <c r="H102" s="133"/>
    </row>
    <row r="103" spans="1:13" s="47" customFormat="1" ht="32.25" customHeight="1">
      <c r="A103" s="111">
        <v>2</v>
      </c>
      <c r="B103" s="99" t="s">
        <v>603</v>
      </c>
      <c r="C103" s="72">
        <f>'Mesurment Sheet'!O1551</f>
        <v>820.16</v>
      </c>
      <c r="D103" s="300" t="s">
        <v>7</v>
      </c>
      <c r="E103" s="72">
        <v>9416.2800000000007</v>
      </c>
      <c r="F103" s="23" t="s">
        <v>8</v>
      </c>
      <c r="G103" s="142"/>
      <c r="H103" s="133">
        <f>C103*E103/100</f>
        <v>77228.562048000007</v>
      </c>
      <c r="M103" s="275"/>
    </row>
    <row r="104" spans="1:13" s="47" customFormat="1" ht="10.5" customHeight="1">
      <c r="A104" s="111"/>
      <c r="B104" s="99"/>
      <c r="C104" s="72"/>
      <c r="D104" s="300"/>
      <c r="E104" s="72"/>
      <c r="F104" s="23"/>
      <c r="G104" s="142"/>
      <c r="H104" s="133"/>
      <c r="M104" s="275"/>
    </row>
    <row r="105" spans="1:13" ht="60">
      <c r="A105" s="22">
        <v>3</v>
      </c>
      <c r="B105" s="100" t="s">
        <v>766</v>
      </c>
      <c r="C105" s="102">
        <f>'Mesurment Sheet'!O1556</f>
        <v>990.11</v>
      </c>
      <c r="D105" s="299" t="s">
        <v>6</v>
      </c>
      <c r="E105" s="102">
        <v>3127.41</v>
      </c>
      <c r="F105" s="23" t="s">
        <v>9</v>
      </c>
      <c r="H105" s="133">
        <f>C105*E105/100</f>
        <v>30964.799150999999</v>
      </c>
    </row>
    <row r="106" spans="1:13" ht="13.5" customHeight="1">
      <c r="A106" s="22"/>
      <c r="B106" s="100"/>
      <c r="H106" s="133"/>
    </row>
    <row r="107" spans="1:13" ht="72.75" customHeight="1">
      <c r="A107" s="22">
        <v>4</v>
      </c>
      <c r="B107" s="100" t="s">
        <v>434</v>
      </c>
      <c r="C107" s="102">
        <f>'Mesurment Sheet'!O1561</f>
        <v>270.25790000000006</v>
      </c>
      <c r="D107" s="299" t="s">
        <v>3</v>
      </c>
      <c r="E107" s="102">
        <v>12595</v>
      </c>
      <c r="F107" s="23" t="s">
        <v>8</v>
      </c>
      <c r="H107" s="133">
        <f>C107*E107/100</f>
        <v>34038.982505000007</v>
      </c>
    </row>
    <row r="108" spans="1:13" ht="13.5" customHeight="1">
      <c r="A108" s="22"/>
      <c r="B108" s="100"/>
      <c r="H108" s="133"/>
    </row>
    <row r="109" spans="1:13" ht="48" customHeight="1">
      <c r="A109" s="22">
        <v>5</v>
      </c>
      <c r="B109" s="101" t="s">
        <v>53</v>
      </c>
      <c r="C109" s="143">
        <f>'Mesurment Sheet'!O1565</f>
        <v>5057.28</v>
      </c>
      <c r="D109" s="303" t="s">
        <v>6</v>
      </c>
      <c r="E109" s="143">
        <v>1512.5</v>
      </c>
      <c r="F109" s="130" t="s">
        <v>288</v>
      </c>
      <c r="G109" s="147"/>
      <c r="H109" s="133">
        <f>C109*E109/1000</f>
        <v>7649.1360000000004</v>
      </c>
    </row>
    <row r="110" spans="1:13" ht="13.5" customHeight="1">
      <c r="A110" s="22"/>
      <c r="B110" s="101"/>
      <c r="C110" s="143"/>
      <c r="D110" s="303"/>
      <c r="E110" s="143"/>
      <c r="F110" s="130"/>
      <c r="G110" s="147"/>
      <c r="H110" s="133"/>
    </row>
    <row r="111" spans="1:13" ht="60">
      <c r="A111" s="22">
        <v>6</v>
      </c>
      <c r="B111" s="100" t="s">
        <v>611</v>
      </c>
      <c r="C111" s="102">
        <f>'Mesurment Sheet'!O1569</f>
        <v>1685.76</v>
      </c>
      <c r="D111" s="299" t="s">
        <v>6</v>
      </c>
      <c r="E111" s="102">
        <v>19164</v>
      </c>
      <c r="F111" s="130" t="s">
        <v>288</v>
      </c>
      <c r="G111" s="121" t="s">
        <v>0</v>
      </c>
      <c r="H111" s="133">
        <f>C111*E111/1000</f>
        <v>32305.904640000001</v>
      </c>
    </row>
    <row r="112" spans="1:13">
      <c r="A112" s="22"/>
      <c r="B112" s="100"/>
      <c r="F112" s="130"/>
      <c r="H112" s="133"/>
    </row>
    <row r="113" spans="1:8" ht="89.25" customHeight="1">
      <c r="A113" s="22">
        <v>7</v>
      </c>
      <c r="B113" s="100" t="s">
        <v>759</v>
      </c>
      <c r="C113" s="102">
        <f>'Mesurment Sheet'!O1627</f>
        <v>99.01780357142853</v>
      </c>
      <c r="D113" s="299" t="s">
        <v>4</v>
      </c>
      <c r="E113" s="102">
        <v>5001.7</v>
      </c>
      <c r="F113" s="23" t="s">
        <v>435</v>
      </c>
      <c r="H113" s="133">
        <f>C113*E113</f>
        <v>495257.34812321403</v>
      </c>
    </row>
    <row r="114" spans="1:8" ht="13.5" customHeight="1">
      <c r="A114" s="22"/>
      <c r="B114" s="100"/>
      <c r="H114" s="133"/>
    </row>
    <row r="115" spans="1:8" ht="151.5" customHeight="1">
      <c r="A115" s="22">
        <v>8</v>
      </c>
      <c r="B115" s="100" t="s">
        <v>770</v>
      </c>
      <c r="H115" s="133"/>
    </row>
    <row r="116" spans="1:8">
      <c r="A116" s="22" t="s">
        <v>1382</v>
      </c>
      <c r="B116" s="184" t="s">
        <v>613</v>
      </c>
      <c r="C116" s="102">
        <v>1300.45</v>
      </c>
      <c r="D116" s="299" t="s">
        <v>3</v>
      </c>
      <c r="E116" s="102">
        <v>337</v>
      </c>
      <c r="F116" s="23" t="s">
        <v>39</v>
      </c>
      <c r="H116" s="133">
        <f>C116*E116</f>
        <v>438251.65</v>
      </c>
    </row>
    <row r="117" spans="1:8">
      <c r="A117" s="22" t="s">
        <v>1383</v>
      </c>
      <c r="B117" s="185" t="s">
        <v>612</v>
      </c>
      <c r="C117" s="102">
        <v>161.85</v>
      </c>
      <c r="D117" s="299" t="s">
        <v>3</v>
      </c>
      <c r="E117" s="102">
        <v>349</v>
      </c>
      <c r="F117" s="23" t="s">
        <v>39</v>
      </c>
      <c r="H117" s="133">
        <f>C117*E117</f>
        <v>56485.65</v>
      </c>
    </row>
    <row r="118" spans="1:8" ht="10.5" customHeight="1">
      <c r="A118" s="22"/>
      <c r="B118" s="100"/>
      <c r="F118" s="130"/>
      <c r="H118" s="133"/>
    </row>
    <row r="119" spans="1:8" ht="63" customHeight="1">
      <c r="A119" s="22">
        <v>9</v>
      </c>
      <c r="B119" s="100" t="s">
        <v>769</v>
      </c>
      <c r="C119" s="102">
        <f>'Mesurment Sheet'!O1665</f>
        <v>262</v>
      </c>
      <c r="D119" s="299" t="s">
        <v>3</v>
      </c>
      <c r="E119" s="102">
        <v>15771.01</v>
      </c>
      <c r="F119" s="23" t="s">
        <v>8</v>
      </c>
      <c r="H119" s="133">
        <f>C119*E119/100</f>
        <v>41320.046200000004</v>
      </c>
    </row>
    <row r="120" spans="1:8">
      <c r="A120" s="22"/>
      <c r="B120" s="100"/>
      <c r="H120" s="133"/>
    </row>
    <row r="121" spans="1:8" ht="29.25" customHeight="1">
      <c r="A121" s="22">
        <v>10</v>
      </c>
      <c r="B121" s="101" t="s">
        <v>768</v>
      </c>
      <c r="C121" s="144">
        <f>'Mesurment Sheet'!O1681</f>
        <v>2353</v>
      </c>
      <c r="D121" s="304" t="s">
        <v>6</v>
      </c>
      <c r="E121" s="144">
        <v>3015.76</v>
      </c>
      <c r="F121" s="131" t="s">
        <v>9</v>
      </c>
      <c r="H121" s="133">
        <f>C121*E121/100</f>
        <v>70960.832800000004</v>
      </c>
    </row>
    <row r="122" spans="1:8" ht="14.25" customHeight="1">
      <c r="A122" s="22"/>
      <c r="B122" s="101"/>
      <c r="C122" s="144"/>
      <c r="D122" s="304"/>
      <c r="E122" s="144"/>
      <c r="F122" s="131"/>
      <c r="H122" s="133"/>
    </row>
    <row r="123" spans="1:8" ht="45">
      <c r="A123" s="22">
        <v>11</v>
      </c>
      <c r="B123" s="128" t="s">
        <v>607</v>
      </c>
      <c r="C123" s="102">
        <f>'Mesurment Sheet'!O1687</f>
        <v>1002</v>
      </c>
      <c r="D123" s="299" t="s">
        <v>6</v>
      </c>
      <c r="E123" s="102">
        <v>3275.5</v>
      </c>
      <c r="F123" s="23" t="s">
        <v>9</v>
      </c>
      <c r="H123" s="133">
        <f>C123*E123/100</f>
        <v>32820.51</v>
      </c>
    </row>
    <row r="124" spans="1:8">
      <c r="A124" s="22"/>
      <c r="B124" s="128"/>
      <c r="H124" s="133"/>
    </row>
    <row r="125" spans="1:8" ht="45">
      <c r="A125" s="22">
        <v>12</v>
      </c>
      <c r="B125" s="128" t="s">
        <v>187</v>
      </c>
      <c r="C125" s="102">
        <f>C123</f>
        <v>1002</v>
      </c>
      <c r="D125" s="299" t="s">
        <v>6</v>
      </c>
      <c r="E125" s="102">
        <v>1887.4</v>
      </c>
      <c r="F125" s="23" t="s">
        <v>9</v>
      </c>
      <c r="H125" s="133">
        <f t="shared" ref="H125:H127" si="3">C125*E125/100</f>
        <v>18911.748</v>
      </c>
    </row>
    <row r="126" spans="1:8">
      <c r="A126" s="22"/>
      <c r="B126" s="128"/>
      <c r="H126" s="133"/>
    </row>
    <row r="127" spans="1:8" ht="45">
      <c r="A127" s="22">
        <v>13</v>
      </c>
      <c r="B127" s="128" t="s">
        <v>767</v>
      </c>
      <c r="C127" s="102">
        <f>C125</f>
        <v>1002</v>
      </c>
      <c r="D127" s="299" t="s">
        <v>6</v>
      </c>
      <c r="E127" s="102">
        <v>226.88</v>
      </c>
      <c r="F127" s="23" t="s">
        <v>9</v>
      </c>
      <c r="H127" s="133">
        <f t="shared" si="3"/>
        <v>2273.3376000000003</v>
      </c>
    </row>
    <row r="128" spans="1:8" ht="13.5" customHeight="1">
      <c r="A128" s="22"/>
      <c r="B128" s="98"/>
      <c r="H128" s="133"/>
    </row>
    <row r="129" spans="1:13" ht="20.25" customHeight="1">
      <c r="A129" s="22">
        <v>14</v>
      </c>
      <c r="B129" s="533" t="s">
        <v>1412</v>
      </c>
      <c r="C129" s="102">
        <f>'Mesurment Sheet'!O1724</f>
        <v>2287</v>
      </c>
      <c r="D129" s="299" t="s">
        <v>6</v>
      </c>
      <c r="E129" s="102">
        <v>829.95</v>
      </c>
      <c r="F129" s="23" t="s">
        <v>9</v>
      </c>
      <c r="H129" s="133">
        <f>C129*E129/100</f>
        <v>18980.9565</v>
      </c>
    </row>
    <row r="130" spans="1:13" ht="21" customHeight="1">
      <c r="A130" s="22"/>
      <c r="B130" s="860" t="s">
        <v>1</v>
      </c>
      <c r="C130" s="860"/>
      <c r="D130" s="860"/>
      <c r="E130" s="860"/>
      <c r="F130" s="860"/>
      <c r="H130" s="141">
        <f>SUM(H101:H129)</f>
        <v>1378511.177317214</v>
      </c>
      <c r="M130" s="281" t="s">
        <v>198</v>
      </c>
    </row>
    <row r="131" spans="1:13" ht="18.75" customHeight="1">
      <c r="B131" s="270"/>
      <c r="C131" s="860" t="s">
        <v>765</v>
      </c>
      <c r="D131" s="860"/>
      <c r="E131" s="860"/>
      <c r="F131" s="860"/>
      <c r="G131" s="271" t="s">
        <v>22</v>
      </c>
      <c r="H131" s="282">
        <v>49525.73</v>
      </c>
      <c r="M131" s="284"/>
    </row>
    <row r="132" spans="1:13" ht="18" customHeight="1">
      <c r="A132" s="22"/>
      <c r="B132" s="270"/>
      <c r="C132" s="860" t="s">
        <v>1401</v>
      </c>
      <c r="D132" s="860"/>
      <c r="E132" s="860"/>
      <c r="F132" s="860"/>
      <c r="G132" s="271" t="s">
        <v>22</v>
      </c>
      <c r="H132" s="282">
        <v>92926.57</v>
      </c>
      <c r="M132" s="281"/>
    </row>
    <row r="133" spans="1:13" ht="18" customHeight="1">
      <c r="A133" s="22"/>
      <c r="B133" s="270"/>
      <c r="C133" s="270"/>
      <c r="D133" s="301"/>
      <c r="E133" s="270"/>
      <c r="F133" s="270"/>
      <c r="G133" s="271"/>
      <c r="H133" s="287">
        <f>H130+H131+H132</f>
        <v>1520963.477317214</v>
      </c>
      <c r="M133" s="281">
        <f>H133</f>
        <v>1520963.477317214</v>
      </c>
    </row>
    <row r="134" spans="1:13" ht="13.5" customHeight="1">
      <c r="A134" s="22"/>
      <c r="B134" s="270"/>
      <c r="C134" s="270"/>
      <c r="D134" s="301"/>
      <c r="E134" s="270"/>
      <c r="F134" s="270"/>
      <c r="H134" s="132"/>
      <c r="M134" s="281"/>
    </row>
    <row r="135" spans="1:13" ht="20.25" customHeight="1">
      <c r="A135" s="22"/>
      <c r="B135" s="168" t="s">
        <v>547</v>
      </c>
      <c r="C135" s="152"/>
      <c r="D135" s="273"/>
      <c r="E135" s="103"/>
      <c r="F135" s="103"/>
      <c r="H135" s="132"/>
    </row>
    <row r="136" spans="1:13" ht="22.5" customHeight="1">
      <c r="A136" s="22"/>
      <c r="B136" s="96" t="s">
        <v>534</v>
      </c>
      <c r="C136" s="152"/>
      <c r="H136" s="133"/>
    </row>
    <row r="137" spans="1:13" ht="78" customHeight="1">
      <c r="A137" s="114">
        <v>1</v>
      </c>
      <c r="B137" s="109" t="s">
        <v>52</v>
      </c>
      <c r="C137" s="102">
        <f>'Mesurment Sheet'!O1730</f>
        <v>12727.89</v>
      </c>
      <c r="D137" s="299" t="s">
        <v>3</v>
      </c>
      <c r="E137" s="102">
        <v>3176.25</v>
      </c>
      <c r="F137" s="23" t="s">
        <v>288</v>
      </c>
      <c r="H137" s="133">
        <f>C137*E137/1000</f>
        <v>40426.960612499999</v>
      </c>
    </row>
    <row r="138" spans="1:13" ht="14.25" customHeight="1">
      <c r="A138" s="114"/>
      <c r="B138" s="109"/>
      <c r="H138" s="133"/>
    </row>
    <row r="139" spans="1:13" s="47" customFormat="1" ht="33" customHeight="1">
      <c r="A139" s="170">
        <v>2</v>
      </c>
      <c r="B139" s="99" t="s">
        <v>603</v>
      </c>
      <c r="C139" s="72">
        <f>'Mesurment Sheet'!O1740</f>
        <v>2512.2287500000002</v>
      </c>
      <c r="D139" s="300" t="s">
        <v>7</v>
      </c>
      <c r="E139" s="72">
        <v>9416.2800000000007</v>
      </c>
      <c r="F139" s="23" t="s">
        <v>8</v>
      </c>
      <c r="G139" s="142"/>
      <c r="H139" s="133">
        <f>C139*E139/100</f>
        <v>236558.49334050005</v>
      </c>
      <c r="M139" s="275"/>
    </row>
    <row r="140" spans="1:13" s="47" customFormat="1" ht="13.5" customHeight="1">
      <c r="A140" s="170"/>
      <c r="B140" s="99"/>
      <c r="C140" s="72"/>
      <c r="D140" s="300"/>
      <c r="E140" s="72"/>
      <c r="F140" s="23"/>
      <c r="G140" s="142"/>
      <c r="H140" s="133"/>
      <c r="M140" s="275"/>
    </row>
    <row r="141" spans="1:13" ht="46.5" customHeight="1">
      <c r="A141" s="114">
        <v>4</v>
      </c>
      <c r="B141" s="101" t="s">
        <v>53</v>
      </c>
      <c r="C141" s="143">
        <f>'Mesurment Sheet'!O1744</f>
        <v>11926.89</v>
      </c>
      <c r="D141" s="303" t="s">
        <v>6</v>
      </c>
      <c r="E141" s="143">
        <v>1512.5</v>
      </c>
      <c r="F141" s="130" t="s">
        <v>288</v>
      </c>
      <c r="G141" s="147"/>
      <c r="H141" s="133">
        <f>C141*E141/1000</f>
        <v>18039.421125000001</v>
      </c>
    </row>
    <row r="142" spans="1:13">
      <c r="A142" s="114"/>
      <c r="B142" s="101"/>
      <c r="C142" s="143"/>
      <c r="D142" s="303"/>
      <c r="E142" s="143"/>
      <c r="F142" s="130"/>
      <c r="G142" s="147"/>
      <c r="H142" s="133"/>
    </row>
    <row r="143" spans="1:13" ht="60">
      <c r="A143" s="114">
        <v>5</v>
      </c>
      <c r="B143" s="100" t="s">
        <v>611</v>
      </c>
      <c r="C143" s="102">
        <f>'Mesurment Sheet'!O1748</f>
        <v>3975.63</v>
      </c>
      <c r="D143" s="299" t="s">
        <v>6</v>
      </c>
      <c r="E143" s="102">
        <v>19164</v>
      </c>
      <c r="F143" s="130" t="s">
        <v>288</v>
      </c>
      <c r="G143" s="121" t="s">
        <v>0</v>
      </c>
      <c r="H143" s="133">
        <f>C143*E143/1000</f>
        <v>76188.973320000005</v>
      </c>
    </row>
    <row r="144" spans="1:13">
      <c r="A144" s="114"/>
      <c r="B144" s="100"/>
      <c r="F144" s="130"/>
      <c r="H144" s="133"/>
    </row>
    <row r="145" spans="1:8" ht="60">
      <c r="A145" s="114">
        <v>6</v>
      </c>
      <c r="B145" s="100" t="s">
        <v>40</v>
      </c>
      <c r="C145" s="102">
        <f>'Mesurment Sheet'!O1752</f>
        <v>2040.06</v>
      </c>
      <c r="D145" s="299" t="s">
        <v>6</v>
      </c>
      <c r="E145" s="102">
        <v>3127.41</v>
      </c>
      <c r="F145" s="23" t="s">
        <v>9</v>
      </c>
      <c r="H145" s="133">
        <f>C145*E145/100</f>
        <v>63801.040445999999</v>
      </c>
    </row>
    <row r="146" spans="1:8">
      <c r="A146" s="114"/>
      <c r="B146" s="100"/>
      <c r="H146" s="133"/>
    </row>
    <row r="147" spans="1:8" ht="75" customHeight="1">
      <c r="A147" s="114">
        <v>7</v>
      </c>
      <c r="B147" s="100" t="s">
        <v>434</v>
      </c>
      <c r="C147" s="102">
        <f>'Mesurment Sheet'!O1757</f>
        <v>683.42010000000005</v>
      </c>
      <c r="D147" s="299" t="s">
        <v>3</v>
      </c>
      <c r="E147" s="102">
        <v>12595</v>
      </c>
      <c r="F147" s="23" t="s">
        <v>8</v>
      </c>
      <c r="H147" s="133">
        <f>C147*E147/100</f>
        <v>86076.761595000004</v>
      </c>
    </row>
    <row r="148" spans="1:8" ht="12.75" customHeight="1">
      <c r="A148" s="114"/>
      <c r="B148" s="100"/>
      <c r="H148" s="133"/>
    </row>
    <row r="149" spans="1:8" ht="89.25" customHeight="1">
      <c r="A149" s="114">
        <v>8</v>
      </c>
      <c r="B149" s="100" t="s">
        <v>759</v>
      </c>
      <c r="C149" s="102">
        <f>'Mesurment Sheet'!O1824</f>
        <v>228.1936260714285</v>
      </c>
      <c r="D149" s="299" t="s">
        <v>4</v>
      </c>
      <c r="E149" s="102">
        <v>5001.7</v>
      </c>
      <c r="F149" s="23" t="s">
        <v>435</v>
      </c>
      <c r="H149" s="133">
        <f>C149*E149</f>
        <v>1141356.0595214639</v>
      </c>
    </row>
    <row r="150" spans="1:8" ht="12.75" customHeight="1">
      <c r="A150" s="114"/>
      <c r="B150" s="100"/>
      <c r="H150" s="133"/>
    </row>
    <row r="151" spans="1:8" ht="165">
      <c r="A151" s="114">
        <v>9</v>
      </c>
      <c r="B151" s="100" t="s">
        <v>770</v>
      </c>
      <c r="H151" s="133"/>
    </row>
    <row r="152" spans="1:8">
      <c r="A152" s="22" t="s">
        <v>763</v>
      </c>
      <c r="B152" s="184" t="s">
        <v>613</v>
      </c>
      <c r="C152" s="102">
        <v>2319.39</v>
      </c>
      <c r="D152" s="299" t="s">
        <v>3</v>
      </c>
      <c r="E152" s="102">
        <v>337</v>
      </c>
      <c r="F152" s="23" t="s">
        <v>39</v>
      </c>
      <c r="H152" s="133">
        <f>C152*E152</f>
        <v>781634.42999999993</v>
      </c>
    </row>
    <row r="153" spans="1:8">
      <c r="A153" s="22" t="s">
        <v>764</v>
      </c>
      <c r="B153" s="185" t="s">
        <v>612</v>
      </c>
      <c r="C153" s="102">
        <v>171.86</v>
      </c>
      <c r="D153" s="299" t="s">
        <v>3</v>
      </c>
      <c r="E153" s="102">
        <v>349</v>
      </c>
      <c r="F153" s="23" t="s">
        <v>39</v>
      </c>
      <c r="H153" s="133">
        <f>C153*E153</f>
        <v>59979.140000000007</v>
      </c>
    </row>
    <row r="154" spans="1:8">
      <c r="A154" s="114"/>
      <c r="B154" s="100"/>
      <c r="F154" s="130"/>
      <c r="H154" s="133"/>
    </row>
    <row r="155" spans="1:8" ht="66.75" customHeight="1">
      <c r="A155" s="114">
        <v>10</v>
      </c>
      <c r="B155" s="100" t="s">
        <v>769</v>
      </c>
      <c r="C155" s="102">
        <f>'Mesurment Sheet'!O1863</f>
        <v>620.80999999999995</v>
      </c>
      <c r="D155" s="299" t="s">
        <v>3</v>
      </c>
      <c r="E155" s="102">
        <v>15771.01</v>
      </c>
      <c r="F155" s="23" t="s">
        <v>8</v>
      </c>
      <c r="H155" s="133">
        <f>C155*E155/100</f>
        <v>97908.007181000008</v>
      </c>
    </row>
    <row r="156" spans="1:8">
      <c r="A156" s="114"/>
      <c r="B156" s="100"/>
      <c r="H156" s="133"/>
    </row>
    <row r="157" spans="1:8" ht="105">
      <c r="A157" s="114">
        <v>11</v>
      </c>
      <c r="B157" s="100" t="s">
        <v>45</v>
      </c>
      <c r="C157" s="102">
        <f>'Mesurment Sheet'!O1868</f>
        <v>59</v>
      </c>
      <c r="D157" s="299" t="s">
        <v>7</v>
      </c>
      <c r="E157" s="102">
        <v>228.9</v>
      </c>
      <c r="F157" s="23" t="s">
        <v>433</v>
      </c>
      <c r="H157" s="133">
        <f>C157*E157</f>
        <v>13505.1</v>
      </c>
    </row>
    <row r="158" spans="1:8">
      <c r="A158" s="114"/>
      <c r="B158" s="100"/>
      <c r="H158" s="133"/>
    </row>
    <row r="159" spans="1:8" ht="29.25" customHeight="1">
      <c r="A159" s="114">
        <v>12</v>
      </c>
      <c r="B159" s="101" t="s">
        <v>768</v>
      </c>
      <c r="C159" s="144">
        <f>'Mesurment Sheet'!O1884</f>
        <v>5915.3572000000004</v>
      </c>
      <c r="D159" s="304" t="s">
        <v>6</v>
      </c>
      <c r="E159" s="144">
        <v>3015.76</v>
      </c>
      <c r="F159" s="131" t="s">
        <v>9</v>
      </c>
      <c r="H159" s="133">
        <f>C159*E159/100</f>
        <v>178392.97629472002</v>
      </c>
    </row>
    <row r="160" spans="1:8" ht="14.25" customHeight="1">
      <c r="A160" s="114"/>
      <c r="B160" s="101"/>
      <c r="C160" s="144"/>
      <c r="D160" s="304"/>
      <c r="E160" s="144"/>
      <c r="F160" s="131"/>
      <c r="H160" s="133"/>
    </row>
    <row r="161" spans="1:13" s="47" customFormat="1" ht="63.75" customHeight="1">
      <c r="A161" s="170">
        <v>13</v>
      </c>
      <c r="B161" s="99" t="s">
        <v>772</v>
      </c>
      <c r="C161" s="149">
        <f>'Mesurment Sheet'!O1891</f>
        <v>1291.4572000000001</v>
      </c>
      <c r="D161" s="306" t="s">
        <v>6</v>
      </c>
      <c r="E161" s="102">
        <v>567.48</v>
      </c>
      <c r="F161" s="23" t="s">
        <v>15</v>
      </c>
      <c r="G161" s="121"/>
      <c r="H161" s="137">
        <f>C161*E161</f>
        <v>732876.13185600005</v>
      </c>
      <c r="M161" s="275"/>
    </row>
    <row r="162" spans="1:13" s="47" customFormat="1" ht="13.5" customHeight="1">
      <c r="A162" s="170"/>
      <c r="B162" s="99"/>
      <c r="C162" s="149"/>
      <c r="D162" s="306"/>
      <c r="E162" s="102"/>
      <c r="F162" s="23"/>
      <c r="G162" s="121"/>
      <c r="H162" s="137"/>
      <c r="M162" s="275"/>
    </row>
    <row r="163" spans="1:13" ht="136.5" customHeight="1">
      <c r="A163" s="114">
        <v>14</v>
      </c>
      <c r="B163" s="100" t="s">
        <v>773</v>
      </c>
      <c r="C163" s="102">
        <f>'Mesurment Sheet'!O1899</f>
        <v>752.22</v>
      </c>
      <c r="D163" s="299" t="s">
        <v>6</v>
      </c>
      <c r="E163" s="102">
        <v>186.04</v>
      </c>
      <c r="F163" s="23" t="s">
        <v>15</v>
      </c>
      <c r="H163" s="133">
        <f>C163*E163</f>
        <v>139943.00880000001</v>
      </c>
    </row>
    <row r="164" spans="1:13" ht="14.25" customHeight="1">
      <c r="A164" s="114"/>
      <c r="B164" s="100"/>
      <c r="H164" s="133"/>
    </row>
    <row r="165" spans="1:13" ht="62.25" customHeight="1">
      <c r="A165" s="114">
        <v>15</v>
      </c>
      <c r="B165" s="100" t="s">
        <v>774</v>
      </c>
      <c r="C165" s="139">
        <f>'Mesurment Sheet'!O1910</f>
        <v>450.20000000000005</v>
      </c>
      <c r="D165" s="273" t="s">
        <v>6</v>
      </c>
      <c r="E165" s="102">
        <v>28253.61</v>
      </c>
      <c r="F165" s="23" t="s">
        <v>9</v>
      </c>
      <c r="H165" s="133">
        <f t="shared" ref="H165" si="4">C165*E165/100</f>
        <v>127197.75222000001</v>
      </c>
    </row>
    <row r="166" spans="1:13" ht="14.25" customHeight="1">
      <c r="A166" s="114"/>
      <c r="B166" s="100"/>
      <c r="C166" s="139"/>
      <c r="D166" s="273"/>
      <c r="H166" s="133"/>
    </row>
    <row r="167" spans="1:13" ht="122.25" customHeight="1">
      <c r="A167" s="114">
        <v>16</v>
      </c>
      <c r="B167" s="101" t="s">
        <v>439</v>
      </c>
      <c r="C167" s="102">
        <f>'Mesurment Sheet'!O1917</f>
        <v>69.029999999999987</v>
      </c>
      <c r="D167" s="299" t="s">
        <v>6</v>
      </c>
      <c r="E167" s="102">
        <v>1227.3599999999999</v>
      </c>
      <c r="F167" s="23" t="s">
        <v>15</v>
      </c>
      <c r="G167" s="23" t="s">
        <v>0</v>
      </c>
      <c r="H167" s="133">
        <f>C167*E167</f>
        <v>84724.660799999983</v>
      </c>
    </row>
    <row r="168" spans="1:13" ht="12.75" customHeight="1">
      <c r="A168" s="114"/>
      <c r="B168" s="101"/>
      <c r="G168" s="23"/>
      <c r="H168" s="133"/>
    </row>
    <row r="169" spans="1:13" ht="48" customHeight="1">
      <c r="A169" s="114">
        <v>19</v>
      </c>
      <c r="B169" s="320" t="s">
        <v>776</v>
      </c>
      <c r="C169" s="144">
        <f>'Mesurment Sheet'!O1924</f>
        <v>138.05999999999997</v>
      </c>
      <c r="D169" s="299" t="s">
        <v>6</v>
      </c>
      <c r="E169" s="102">
        <v>2116.41</v>
      </c>
      <c r="F169" s="23" t="s">
        <v>9</v>
      </c>
      <c r="G169" s="121" t="s">
        <v>0</v>
      </c>
      <c r="H169" s="137">
        <f>C169*E169/100</f>
        <v>2921.9156459999995</v>
      </c>
    </row>
    <row r="170" spans="1:13" ht="14.25" customHeight="1">
      <c r="A170" s="114"/>
      <c r="B170" s="320"/>
      <c r="C170" s="144"/>
      <c r="D170" s="304"/>
      <c r="H170" s="133"/>
    </row>
    <row r="171" spans="1:13" ht="18" customHeight="1">
      <c r="A171" s="114">
        <v>20</v>
      </c>
      <c r="B171" s="533" t="s">
        <v>1412</v>
      </c>
      <c r="C171" s="102">
        <f>'Mesurment Sheet'!O1950</f>
        <v>1524.08</v>
      </c>
      <c r="D171" s="299" t="s">
        <v>6</v>
      </c>
      <c r="E171" s="102">
        <v>829.95</v>
      </c>
      <c r="F171" s="23" t="s">
        <v>9</v>
      </c>
      <c r="H171" s="133">
        <f>C171*E171/100</f>
        <v>12649.10196</v>
      </c>
    </row>
    <row r="172" spans="1:13" ht="13.5" customHeight="1">
      <c r="A172" s="114"/>
      <c r="B172" s="100"/>
      <c r="H172" s="133"/>
    </row>
    <row r="173" spans="1:13" ht="45">
      <c r="A173" s="114">
        <v>21</v>
      </c>
      <c r="B173" s="128" t="s">
        <v>607</v>
      </c>
      <c r="C173" s="102">
        <f>'Mesurment Sheet'!O1957</f>
        <v>1556.25</v>
      </c>
      <c r="D173" s="299" t="s">
        <v>6</v>
      </c>
      <c r="E173" s="102">
        <v>3275.5</v>
      </c>
      <c r="F173" s="23" t="s">
        <v>9</v>
      </c>
      <c r="H173" s="133">
        <f>C173*E173/100</f>
        <v>50974.96875</v>
      </c>
    </row>
    <row r="174" spans="1:13">
      <c r="A174" s="114"/>
      <c r="B174" s="128"/>
      <c r="H174" s="133"/>
    </row>
    <row r="175" spans="1:13" ht="45">
      <c r="A175" s="114">
        <v>22</v>
      </c>
      <c r="B175" s="128" t="s">
        <v>187</v>
      </c>
      <c r="C175" s="102">
        <f>C173</f>
        <v>1556.25</v>
      </c>
      <c r="D175" s="299" t="s">
        <v>6</v>
      </c>
      <c r="E175" s="102">
        <v>1887.4</v>
      </c>
      <c r="F175" s="23" t="s">
        <v>9</v>
      </c>
      <c r="H175" s="133">
        <f t="shared" ref="H175:H177" si="5">C175*E175/100</f>
        <v>29372.662499999999</v>
      </c>
    </row>
    <row r="176" spans="1:13">
      <c r="A176" s="114"/>
      <c r="B176" s="128"/>
      <c r="H176" s="133"/>
    </row>
    <row r="177" spans="1:13" ht="45">
      <c r="A177" s="114">
        <v>23</v>
      </c>
      <c r="B177" s="128" t="s">
        <v>767</v>
      </c>
      <c r="C177" s="102">
        <f>C175</f>
        <v>1556.25</v>
      </c>
      <c r="D177" s="299" t="s">
        <v>6</v>
      </c>
      <c r="E177" s="102">
        <v>226.88</v>
      </c>
      <c r="F177" s="23" t="s">
        <v>9</v>
      </c>
      <c r="H177" s="133">
        <f t="shared" si="5"/>
        <v>3530.82</v>
      </c>
    </row>
    <row r="178" spans="1:13" ht="21" customHeight="1">
      <c r="A178" s="22"/>
      <c r="B178" s="860" t="s">
        <v>1</v>
      </c>
      <c r="C178" s="860"/>
      <c r="D178" s="860"/>
      <c r="E178" s="860"/>
      <c r="F178" s="860"/>
      <c r="H178" s="141">
        <f>SUM(H137:H177)</f>
        <v>3978058.3859681846</v>
      </c>
      <c r="M178" s="281" t="s">
        <v>198</v>
      </c>
    </row>
    <row r="179" spans="1:13" ht="21.75" customHeight="1">
      <c r="A179" s="22"/>
      <c r="B179" s="270"/>
      <c r="C179" s="863" t="s">
        <v>746</v>
      </c>
      <c r="D179" s="863"/>
      <c r="E179" s="863"/>
      <c r="F179" s="863"/>
      <c r="G179" s="271" t="s">
        <v>21</v>
      </c>
      <c r="H179" s="283">
        <v>200003.20000000001</v>
      </c>
      <c r="M179" s="281"/>
    </row>
    <row r="180" spans="1:13" ht="18" customHeight="1">
      <c r="A180" s="22"/>
      <c r="B180" s="270"/>
      <c r="C180" s="270"/>
      <c r="D180" s="301"/>
      <c r="E180" s="270"/>
      <c r="F180" s="270"/>
      <c r="G180" s="271"/>
      <c r="H180" s="282">
        <f>H178-H179</f>
        <v>3778055.1859681844</v>
      </c>
      <c r="M180" s="281"/>
    </row>
    <row r="181" spans="1:13" ht="18" customHeight="1">
      <c r="A181" s="22"/>
      <c r="B181" s="270"/>
      <c r="C181" s="860" t="s">
        <v>765</v>
      </c>
      <c r="D181" s="860"/>
      <c r="E181" s="860"/>
      <c r="F181" s="860"/>
      <c r="G181" s="271" t="s">
        <v>22</v>
      </c>
      <c r="H181" s="282">
        <v>114135.6</v>
      </c>
      <c r="M181" s="281"/>
    </row>
    <row r="182" spans="1:13" ht="18" customHeight="1">
      <c r="A182" s="22"/>
      <c r="B182" s="270"/>
      <c r="C182" s="860" t="s">
        <v>1402</v>
      </c>
      <c r="D182" s="860"/>
      <c r="E182" s="860"/>
      <c r="F182" s="860"/>
      <c r="G182" s="271" t="s">
        <v>22</v>
      </c>
      <c r="H182" s="282">
        <v>213384.28</v>
      </c>
      <c r="M182" s="281"/>
    </row>
    <row r="183" spans="1:13" ht="18" customHeight="1">
      <c r="A183" s="22"/>
      <c r="B183" s="270"/>
      <c r="C183" s="270"/>
      <c r="D183" s="301"/>
      <c r="E183" s="270"/>
      <c r="F183" s="270"/>
      <c r="G183" s="271"/>
      <c r="H183" s="287">
        <f>H180+H181+H182</f>
        <v>4105575.0659681843</v>
      </c>
      <c r="M183" s="281">
        <f>H183</f>
        <v>4105575.0659681843</v>
      </c>
    </row>
    <row r="184" spans="1:13" ht="21.75" customHeight="1">
      <c r="B184" s="181" t="s">
        <v>548</v>
      </c>
      <c r="M184" s="274" t="s">
        <v>198</v>
      </c>
    </row>
    <row r="185" spans="1:13" ht="21.75" customHeight="1">
      <c r="B185" s="182" t="s">
        <v>549</v>
      </c>
    </row>
    <row r="186" spans="1:13" ht="21.75" customHeight="1">
      <c r="B186" s="182" t="s">
        <v>552</v>
      </c>
    </row>
    <row r="187" spans="1:13" ht="21.75" customHeight="1">
      <c r="B187" s="182" t="s">
        <v>19</v>
      </c>
    </row>
    <row r="188" spans="1:13" ht="74.25" customHeight="1">
      <c r="A188" s="21">
        <v>1</v>
      </c>
      <c r="B188" s="128" t="s">
        <v>52</v>
      </c>
      <c r="C188" s="102">
        <f>'Cat 5 '!T11</f>
        <v>16515.2</v>
      </c>
      <c r="D188" s="299" t="s">
        <v>3</v>
      </c>
      <c r="E188" s="102">
        <v>3176.25</v>
      </c>
      <c r="F188" s="23" t="s">
        <v>288</v>
      </c>
      <c r="G188" s="121" t="s">
        <v>0</v>
      </c>
      <c r="H188" s="133">
        <f>C188*E188/1000</f>
        <v>52456.404000000002</v>
      </c>
    </row>
    <row r="189" spans="1:13" ht="13.5" customHeight="1">
      <c r="B189" s="128"/>
    </row>
    <row r="190" spans="1:13" ht="30">
      <c r="A190" s="21">
        <v>2</v>
      </c>
      <c r="B190" s="128" t="s">
        <v>37</v>
      </c>
      <c r="C190" s="102">
        <v>2263.9724999999999</v>
      </c>
      <c r="D190" s="299" t="s">
        <v>3</v>
      </c>
      <c r="E190" s="72">
        <v>9416.2800000000007</v>
      </c>
      <c r="F190" s="23" t="s">
        <v>8</v>
      </c>
      <c r="G190" s="121" t="s">
        <v>0</v>
      </c>
      <c r="H190" s="133">
        <f>C190*E190/100</f>
        <v>213181.98972300001</v>
      </c>
    </row>
    <row r="191" spans="1:13">
      <c r="B191" s="128"/>
      <c r="E191" s="72"/>
      <c r="H191" s="133"/>
    </row>
    <row r="192" spans="1:13" ht="60">
      <c r="A192" s="21">
        <v>3</v>
      </c>
      <c r="B192" s="128" t="s">
        <v>40</v>
      </c>
      <c r="C192" s="102">
        <v>2605.4</v>
      </c>
      <c r="D192" s="299" t="s">
        <v>6</v>
      </c>
      <c r="E192" s="102">
        <v>3127.41</v>
      </c>
      <c r="F192" s="23" t="s">
        <v>9</v>
      </c>
      <c r="G192" s="121" t="s">
        <v>0</v>
      </c>
      <c r="H192" s="137">
        <f>C192*E192/100</f>
        <v>81481.540139999997</v>
      </c>
    </row>
    <row r="193" spans="1:8">
      <c r="B193" s="128"/>
    </row>
    <row r="194" spans="1:8" ht="75">
      <c r="A194" s="21">
        <v>4</v>
      </c>
      <c r="B194" s="128" t="s">
        <v>434</v>
      </c>
      <c r="C194" s="102">
        <v>1745.6179999999999</v>
      </c>
      <c r="D194" s="299" t="s">
        <v>3</v>
      </c>
      <c r="E194" s="102">
        <v>12595</v>
      </c>
      <c r="F194" s="23" t="s">
        <v>8</v>
      </c>
      <c r="G194" s="121" t="s">
        <v>0</v>
      </c>
      <c r="H194" s="137">
        <f>C194*E194/100</f>
        <v>219860.5871</v>
      </c>
    </row>
    <row r="195" spans="1:8">
      <c r="B195" s="128"/>
    </row>
    <row r="196" spans="1:8" ht="45" customHeight="1">
      <c r="A196" s="21">
        <v>5</v>
      </c>
      <c r="B196" s="128" t="s">
        <v>53</v>
      </c>
      <c r="C196" s="102">
        <v>15674.400000000001</v>
      </c>
      <c r="D196" s="299" t="s">
        <v>3</v>
      </c>
      <c r="E196" s="102">
        <v>1512.5</v>
      </c>
      <c r="F196" s="23" t="s">
        <v>288</v>
      </c>
      <c r="G196" s="121" t="s">
        <v>0</v>
      </c>
      <c r="H196" s="137">
        <f>C196*E196/1000</f>
        <v>23707.530000000002</v>
      </c>
    </row>
    <row r="197" spans="1:8" ht="14.25" customHeight="1">
      <c r="B197" s="128"/>
    </row>
    <row r="198" spans="1:8" ht="60">
      <c r="A198" s="21">
        <v>6</v>
      </c>
      <c r="B198" s="100" t="s">
        <v>611</v>
      </c>
      <c r="C198" s="102">
        <v>1635</v>
      </c>
      <c r="D198" s="299" t="s">
        <v>3</v>
      </c>
      <c r="E198" s="102">
        <v>19164</v>
      </c>
      <c r="F198" s="130" t="s">
        <v>288</v>
      </c>
      <c r="G198" s="121" t="s">
        <v>0</v>
      </c>
      <c r="H198" s="133">
        <f>C198*E198/1000</f>
        <v>31333.14</v>
      </c>
    </row>
    <row r="199" spans="1:8">
      <c r="B199" s="128"/>
      <c r="F199" s="130"/>
      <c r="H199" s="133"/>
    </row>
    <row r="200" spans="1:8" ht="90">
      <c r="A200" s="21">
        <v>7</v>
      </c>
      <c r="B200" s="100" t="s">
        <v>759</v>
      </c>
      <c r="C200" s="102">
        <v>374.38632428571435</v>
      </c>
      <c r="D200" s="299" t="s">
        <v>4</v>
      </c>
      <c r="E200" s="102">
        <v>5001.7</v>
      </c>
      <c r="F200" s="23" t="s">
        <v>435</v>
      </c>
      <c r="G200" s="121" t="s">
        <v>0</v>
      </c>
      <c r="H200" s="137">
        <f>C200*E200</f>
        <v>1872568.0781798575</v>
      </c>
    </row>
    <row r="201" spans="1:8">
      <c r="B201" s="128"/>
    </row>
    <row r="202" spans="1:8" ht="150" customHeight="1">
      <c r="A202" s="21">
        <v>8</v>
      </c>
      <c r="B202" s="128" t="s">
        <v>771</v>
      </c>
      <c r="G202" s="121" t="s">
        <v>198</v>
      </c>
    </row>
    <row r="203" spans="1:8">
      <c r="A203" s="22" t="s">
        <v>1382</v>
      </c>
      <c r="B203" s="184" t="s">
        <v>613</v>
      </c>
      <c r="C203" s="102">
        <v>3644</v>
      </c>
      <c r="D203" s="299" t="s">
        <v>3</v>
      </c>
      <c r="E203" s="102">
        <v>337</v>
      </c>
      <c r="F203" s="23" t="s">
        <v>39</v>
      </c>
      <c r="G203" s="121" t="s">
        <v>0</v>
      </c>
      <c r="H203" s="133">
        <f>C203*E203</f>
        <v>1228028</v>
      </c>
    </row>
    <row r="204" spans="1:8">
      <c r="A204" s="22" t="s">
        <v>1383</v>
      </c>
      <c r="B204" s="185" t="s">
        <v>612</v>
      </c>
      <c r="C204" s="102">
        <v>361</v>
      </c>
      <c r="D204" s="299" t="s">
        <v>3</v>
      </c>
      <c r="E204" s="102">
        <v>349</v>
      </c>
      <c r="F204" s="23" t="s">
        <v>39</v>
      </c>
      <c r="G204" s="121" t="s">
        <v>0</v>
      </c>
      <c r="H204" s="133">
        <f>C204*E204</f>
        <v>125989</v>
      </c>
    </row>
    <row r="205" spans="1:8">
      <c r="A205" s="22"/>
      <c r="B205" s="185"/>
      <c r="H205" s="133"/>
    </row>
    <row r="206" spans="1:8" ht="62.25" customHeight="1">
      <c r="A206" s="21">
        <v>9</v>
      </c>
      <c r="B206" s="100" t="s">
        <v>769</v>
      </c>
      <c r="C206" s="102">
        <v>1902.44</v>
      </c>
      <c r="D206" s="299" t="s">
        <v>3</v>
      </c>
      <c r="E206" s="102">
        <v>15771.01</v>
      </c>
      <c r="F206" s="23" t="s">
        <v>8</v>
      </c>
      <c r="H206" s="133">
        <f>C206*E206/100</f>
        <v>300034.00264399999</v>
      </c>
    </row>
    <row r="207" spans="1:8" ht="14.25" customHeight="1">
      <c r="B207" s="128"/>
    </row>
    <row r="208" spans="1:8" ht="105">
      <c r="A208" s="21">
        <v>10</v>
      </c>
      <c r="B208" s="128" t="s">
        <v>45</v>
      </c>
      <c r="C208" s="102">
        <v>342.5</v>
      </c>
      <c r="D208" s="299" t="s">
        <v>7</v>
      </c>
      <c r="E208" s="102">
        <v>228.9</v>
      </c>
      <c r="F208" s="23" t="s">
        <v>433</v>
      </c>
      <c r="G208" s="121" t="s">
        <v>0</v>
      </c>
      <c r="H208" s="137">
        <f>C208*E208</f>
        <v>78398.25</v>
      </c>
    </row>
    <row r="209" spans="1:8">
      <c r="B209" s="128"/>
    </row>
    <row r="210" spans="1:8" ht="30">
      <c r="A210" s="21">
        <v>11</v>
      </c>
      <c r="B210" s="101" t="s">
        <v>768</v>
      </c>
      <c r="C210" s="102">
        <v>4059.5</v>
      </c>
      <c r="D210" s="299" t="s">
        <v>6</v>
      </c>
      <c r="E210" s="102">
        <v>3015.76</v>
      </c>
      <c r="F210" s="23" t="s">
        <v>9</v>
      </c>
      <c r="G210" s="121" t="s">
        <v>0</v>
      </c>
      <c r="H210" s="137">
        <f>C210*E210/100</f>
        <v>122424.77720000001</v>
      </c>
    </row>
    <row r="211" spans="1:8">
      <c r="B211" s="128"/>
    </row>
    <row r="212" spans="1:8" ht="60">
      <c r="A212" s="21">
        <v>12</v>
      </c>
      <c r="B212" s="128" t="s">
        <v>775</v>
      </c>
      <c r="C212" s="102">
        <v>1098</v>
      </c>
      <c r="D212" s="299" t="s">
        <v>6</v>
      </c>
      <c r="E212" s="102">
        <v>567.48</v>
      </c>
      <c r="F212" s="23" t="s">
        <v>15</v>
      </c>
      <c r="G212" s="121" t="s">
        <v>0</v>
      </c>
      <c r="H212" s="137">
        <f>C212*E212</f>
        <v>623093.04</v>
      </c>
    </row>
    <row r="213" spans="1:8">
      <c r="B213" s="128"/>
    </row>
    <row r="214" spans="1:8" ht="135.75" customHeight="1">
      <c r="A214" s="21">
        <v>13</v>
      </c>
      <c r="B214" s="128" t="s">
        <v>773</v>
      </c>
      <c r="C214" s="102">
        <v>104.5</v>
      </c>
      <c r="D214" s="299" t="s">
        <v>6</v>
      </c>
      <c r="E214" s="102">
        <v>186.04</v>
      </c>
      <c r="F214" s="23" t="s">
        <v>15</v>
      </c>
      <c r="G214" s="121" t="s">
        <v>0</v>
      </c>
      <c r="H214" s="137">
        <f>C214*E214</f>
        <v>19441.18</v>
      </c>
    </row>
    <row r="215" spans="1:8" ht="13.5" customHeight="1">
      <c r="B215" s="128"/>
    </row>
    <row r="216" spans="1:8" ht="60">
      <c r="A216" s="21">
        <v>14</v>
      </c>
      <c r="B216" s="128" t="s">
        <v>610</v>
      </c>
      <c r="C216" s="102">
        <v>85.5</v>
      </c>
      <c r="D216" s="299" t="s">
        <v>6</v>
      </c>
      <c r="E216" s="102">
        <v>27747.06</v>
      </c>
      <c r="F216" s="23" t="s">
        <v>9</v>
      </c>
      <c r="G216" s="121" t="s">
        <v>0</v>
      </c>
      <c r="H216" s="137">
        <f>C216*E216/100</f>
        <v>23723.7363</v>
      </c>
    </row>
    <row r="217" spans="1:8">
      <c r="B217" s="128"/>
    </row>
    <row r="218" spans="1:8" ht="51" customHeight="1">
      <c r="A218" s="21">
        <v>15</v>
      </c>
      <c r="B218" s="100" t="s">
        <v>774</v>
      </c>
      <c r="C218" s="102">
        <f>'Cat 5 '!T518</f>
        <v>436</v>
      </c>
      <c r="D218" s="299" t="s">
        <v>6</v>
      </c>
      <c r="E218" s="102">
        <v>28299.3</v>
      </c>
      <c r="F218" s="23" t="s">
        <v>9</v>
      </c>
      <c r="G218" s="121" t="s">
        <v>0</v>
      </c>
      <c r="H218" s="137">
        <f>C218*E218/100</f>
        <v>123384.94799999999</v>
      </c>
    </row>
    <row r="219" spans="1:8">
      <c r="B219" s="128"/>
    </row>
    <row r="220" spans="1:8" ht="121.5" customHeight="1">
      <c r="A220" s="21">
        <v>16</v>
      </c>
      <c r="B220" s="128" t="s">
        <v>439</v>
      </c>
      <c r="C220" s="102">
        <f>'[2]Cat 5 Ground Floor'!$T$539</f>
        <v>302.96500000000003</v>
      </c>
      <c r="D220" s="299" t="s">
        <v>6</v>
      </c>
      <c r="E220" s="102">
        <v>1227.3599999999999</v>
      </c>
      <c r="F220" s="23" t="s">
        <v>15</v>
      </c>
      <c r="G220" s="121" t="s">
        <v>0</v>
      </c>
      <c r="H220" s="133">
        <f>C220*E220</f>
        <v>371847.12239999999</v>
      </c>
    </row>
    <row r="221" spans="1:8" ht="14.25" customHeight="1">
      <c r="B221" s="128"/>
      <c r="H221" s="133"/>
    </row>
    <row r="222" spans="1:8" ht="90" customHeight="1">
      <c r="A222" s="21">
        <v>17</v>
      </c>
      <c r="B222" s="128" t="s">
        <v>440</v>
      </c>
      <c r="C222" s="102">
        <v>148</v>
      </c>
      <c r="D222" s="299" t="s">
        <v>6</v>
      </c>
      <c r="E222" s="102">
        <v>1647.69</v>
      </c>
      <c r="F222" s="23" t="s">
        <v>15</v>
      </c>
      <c r="G222" s="121" t="s">
        <v>0</v>
      </c>
      <c r="H222" s="137">
        <f>C222*E222</f>
        <v>243858.12</v>
      </c>
    </row>
    <row r="223" spans="1:8">
      <c r="B223" s="128"/>
    </row>
    <row r="224" spans="1:8" ht="30">
      <c r="A224" s="21">
        <v>18</v>
      </c>
      <c r="B224" s="98" t="s">
        <v>719</v>
      </c>
      <c r="C224" s="102">
        <v>4059.5</v>
      </c>
      <c r="D224" s="299" t="s">
        <v>6</v>
      </c>
      <c r="E224" s="102">
        <v>442.75</v>
      </c>
      <c r="F224" s="23" t="s">
        <v>9</v>
      </c>
      <c r="G224" s="121" t="s">
        <v>0</v>
      </c>
      <c r="H224" s="137">
        <f>C224*E224/100</f>
        <v>17973.436249999999</v>
      </c>
    </row>
    <row r="225" spans="1:13">
      <c r="B225" s="128"/>
    </row>
    <row r="226" spans="1:13">
      <c r="A226" s="21">
        <v>19</v>
      </c>
      <c r="B226" s="128" t="s">
        <v>441</v>
      </c>
      <c r="C226" s="102">
        <v>4059.5</v>
      </c>
      <c r="D226" s="299" t="s">
        <v>6</v>
      </c>
      <c r="E226" s="102">
        <v>1079.6500000000001</v>
      </c>
      <c r="F226" s="23" t="s">
        <v>9</v>
      </c>
      <c r="G226" s="121" t="s">
        <v>0</v>
      </c>
      <c r="H226" s="137">
        <f>C226*E226/100</f>
        <v>43828.39175000001</v>
      </c>
    </row>
    <row r="227" spans="1:13">
      <c r="B227" s="128"/>
    </row>
    <row r="228" spans="1:13" ht="45">
      <c r="A228" s="21">
        <v>20</v>
      </c>
      <c r="B228" s="128" t="s">
        <v>720</v>
      </c>
      <c r="C228" s="102">
        <f>'[2]Cat 5 Ground Floor'!$T$628</f>
        <v>605.93000000000006</v>
      </c>
      <c r="D228" s="299" t="s">
        <v>6</v>
      </c>
      <c r="E228" s="102">
        <v>2116.41</v>
      </c>
      <c r="F228" s="23" t="s">
        <v>9</v>
      </c>
      <c r="G228" s="121" t="s">
        <v>0</v>
      </c>
      <c r="H228" s="137">
        <f>C228*E228/100</f>
        <v>12823.963113</v>
      </c>
    </row>
    <row r="229" spans="1:13" ht="21.75" customHeight="1">
      <c r="B229" s="182" t="s">
        <v>552</v>
      </c>
    </row>
    <row r="230" spans="1:13" ht="21.75" customHeight="1">
      <c r="B230" s="182" t="s">
        <v>23</v>
      </c>
    </row>
    <row r="231" spans="1:13" s="128" customFormat="1" ht="90">
      <c r="A231" s="227">
        <v>1</v>
      </c>
      <c r="B231" s="100" t="s">
        <v>759</v>
      </c>
      <c r="C231" s="139">
        <v>199.15071678571422</v>
      </c>
      <c r="D231" s="273" t="s">
        <v>4</v>
      </c>
      <c r="E231" s="139">
        <v>5001.7</v>
      </c>
      <c r="F231" s="103" t="s">
        <v>435</v>
      </c>
      <c r="G231" s="150" t="s">
        <v>0</v>
      </c>
      <c r="H231" s="145">
        <f>C231*E231</f>
        <v>996092.14014710684</v>
      </c>
      <c r="M231" s="277"/>
    </row>
    <row r="232" spans="1:13" s="128" customFormat="1">
      <c r="A232" s="227"/>
      <c r="C232" s="139"/>
      <c r="D232" s="273"/>
      <c r="E232" s="139"/>
      <c r="F232" s="103"/>
      <c r="G232" s="150"/>
      <c r="H232" s="145"/>
      <c r="M232" s="277"/>
    </row>
    <row r="233" spans="1:13" s="128" customFormat="1" ht="30">
      <c r="A233" s="227">
        <v>2</v>
      </c>
      <c r="B233" s="128" t="s">
        <v>477</v>
      </c>
      <c r="C233" s="139">
        <v>199.15071678571422</v>
      </c>
      <c r="D233" s="273" t="s">
        <v>4</v>
      </c>
      <c r="E233" s="139">
        <v>151.25</v>
      </c>
      <c r="F233" s="103" t="s">
        <v>435</v>
      </c>
      <c r="G233" s="150" t="s">
        <v>0</v>
      </c>
      <c r="H233" s="145">
        <f>C233*E233</f>
        <v>30121.545913839276</v>
      </c>
      <c r="M233" s="277"/>
    </row>
    <row r="234" spans="1:13" s="128" customFormat="1">
      <c r="A234" s="227"/>
      <c r="C234" s="139"/>
      <c r="D234" s="273"/>
      <c r="E234" s="139"/>
      <c r="F234" s="103"/>
      <c r="G234" s="150"/>
      <c r="H234" s="145"/>
      <c r="M234" s="277"/>
    </row>
    <row r="235" spans="1:13" s="128" customFormat="1" ht="153" customHeight="1">
      <c r="A235" s="227">
        <v>3</v>
      </c>
      <c r="B235" s="128" t="s">
        <v>771</v>
      </c>
      <c r="C235" s="139"/>
      <c r="D235" s="273"/>
      <c r="E235" s="139"/>
      <c r="F235" s="103"/>
      <c r="G235" s="150" t="s">
        <v>198</v>
      </c>
      <c r="H235" s="145"/>
      <c r="M235" s="277"/>
    </row>
    <row r="236" spans="1:13">
      <c r="A236" s="22" t="s">
        <v>726</v>
      </c>
      <c r="B236" s="184" t="s">
        <v>613</v>
      </c>
      <c r="C236" s="102">
        <v>1254.6300000000001</v>
      </c>
      <c r="D236" s="299" t="s">
        <v>3</v>
      </c>
      <c r="E236" s="102">
        <v>337</v>
      </c>
      <c r="F236" s="23" t="s">
        <v>39</v>
      </c>
      <c r="G236" s="150" t="s">
        <v>0</v>
      </c>
      <c r="H236" s="133">
        <f>C236*E236</f>
        <v>422810.31000000006</v>
      </c>
    </row>
    <row r="237" spans="1:13">
      <c r="A237" s="22" t="s">
        <v>727</v>
      </c>
      <c r="B237" s="185" t="s">
        <v>612</v>
      </c>
      <c r="C237" s="102">
        <v>211.05</v>
      </c>
      <c r="D237" s="299" t="s">
        <v>3</v>
      </c>
      <c r="E237" s="102">
        <v>349</v>
      </c>
      <c r="F237" s="23" t="s">
        <v>39</v>
      </c>
      <c r="G237" s="150" t="s">
        <v>0</v>
      </c>
      <c r="H237" s="133">
        <f>C237*E237</f>
        <v>73656.45</v>
      </c>
    </row>
    <row r="238" spans="1:13">
      <c r="A238" s="22"/>
      <c r="B238" s="185"/>
      <c r="G238" s="150"/>
      <c r="H238" s="133"/>
    </row>
    <row r="239" spans="1:13" s="128" customFormat="1" ht="61.5" customHeight="1">
      <c r="A239" s="227">
        <v>4</v>
      </c>
      <c r="B239" s="100" t="s">
        <v>769</v>
      </c>
      <c r="C239" s="139">
        <f>'Cat 5 '!T839</f>
        <v>1313.875</v>
      </c>
      <c r="D239" s="273" t="s">
        <v>3</v>
      </c>
      <c r="E239" s="102">
        <v>15771.01</v>
      </c>
      <c r="F239" s="23" t="s">
        <v>8</v>
      </c>
      <c r="G239" s="121"/>
      <c r="H239" s="133">
        <f>C239*E239/100</f>
        <v>207211.35763750001</v>
      </c>
      <c r="M239" s="277"/>
    </row>
    <row r="240" spans="1:13" s="128" customFormat="1">
      <c r="A240" s="227"/>
      <c r="C240" s="139"/>
      <c r="D240" s="273"/>
      <c r="E240" s="139"/>
      <c r="F240" s="103"/>
      <c r="G240" s="150"/>
      <c r="H240" s="145"/>
      <c r="M240" s="277"/>
    </row>
    <row r="241" spans="1:13" s="128" customFormat="1" ht="28.5" customHeight="1">
      <c r="A241" s="227">
        <v>5</v>
      </c>
      <c r="B241" s="128" t="s">
        <v>50</v>
      </c>
      <c r="C241" s="139">
        <f>'Cat 5 '!T842</f>
        <v>1313.875</v>
      </c>
      <c r="D241" s="273" t="s">
        <v>3</v>
      </c>
      <c r="E241" s="139">
        <v>760.03</v>
      </c>
      <c r="F241" s="103" t="s">
        <v>41</v>
      </c>
      <c r="G241" s="150" t="s">
        <v>0</v>
      </c>
      <c r="H241" s="145">
        <f>C241*E241/100</f>
        <v>9985.8441624999996</v>
      </c>
      <c r="M241" s="277"/>
    </row>
    <row r="242" spans="1:13" s="128" customFormat="1">
      <c r="A242" s="227"/>
      <c r="C242" s="139"/>
      <c r="D242" s="273"/>
      <c r="E242" s="139"/>
      <c r="F242" s="103"/>
      <c r="G242" s="150"/>
      <c r="H242" s="145"/>
      <c r="M242" s="277"/>
    </row>
    <row r="243" spans="1:13" s="128" customFormat="1" ht="105">
      <c r="A243" s="227">
        <v>6</v>
      </c>
      <c r="B243" s="128" t="s">
        <v>45</v>
      </c>
      <c r="C243" s="139">
        <f>'Cat 5 '!T850</f>
        <v>342.5</v>
      </c>
      <c r="D243" s="273" t="s">
        <v>7</v>
      </c>
      <c r="E243" s="139">
        <v>228.9</v>
      </c>
      <c r="F243" s="103" t="s">
        <v>433</v>
      </c>
      <c r="G243" s="150" t="s">
        <v>0</v>
      </c>
      <c r="H243" s="145">
        <f>C243*E243</f>
        <v>78398.25</v>
      </c>
      <c r="M243" s="277"/>
    </row>
    <row r="244" spans="1:13" s="128" customFormat="1">
      <c r="A244" s="227"/>
      <c r="C244" s="139"/>
      <c r="D244" s="273"/>
      <c r="E244" s="139"/>
      <c r="F244" s="103"/>
      <c r="G244" s="150"/>
      <c r="H244" s="145"/>
      <c r="M244" s="277"/>
    </row>
    <row r="245" spans="1:13" s="128" customFormat="1" ht="30">
      <c r="A245" s="227">
        <v>7</v>
      </c>
      <c r="B245" s="101" t="s">
        <v>768</v>
      </c>
      <c r="C245" s="139">
        <f>'Cat 5 '!T884</f>
        <v>4059.5</v>
      </c>
      <c r="D245" s="273" t="s">
        <v>6</v>
      </c>
      <c r="E245" s="139">
        <v>3015.76</v>
      </c>
      <c r="F245" s="103" t="s">
        <v>9</v>
      </c>
      <c r="G245" s="150" t="s">
        <v>0</v>
      </c>
      <c r="H245" s="145">
        <f>C245*E245/100</f>
        <v>122424.77720000001</v>
      </c>
      <c r="M245" s="277"/>
    </row>
    <row r="246" spans="1:13" s="128" customFormat="1">
      <c r="A246" s="227"/>
      <c r="C246" s="139"/>
      <c r="D246" s="273"/>
      <c r="E246" s="139"/>
      <c r="F246" s="103"/>
      <c r="G246" s="150"/>
      <c r="H246" s="145"/>
      <c r="M246" s="277"/>
    </row>
    <row r="247" spans="1:13" s="128" customFormat="1" ht="60">
      <c r="A247" s="227">
        <v>8</v>
      </c>
      <c r="B247" s="128" t="s">
        <v>775</v>
      </c>
      <c r="C247" s="139">
        <f>'Cat 5 '!T902</f>
        <v>1098</v>
      </c>
      <c r="D247" s="273" t="s">
        <v>6</v>
      </c>
      <c r="E247" s="102">
        <v>567.48</v>
      </c>
      <c r="F247" s="23" t="s">
        <v>15</v>
      </c>
      <c r="G247" s="150" t="s">
        <v>0</v>
      </c>
      <c r="H247" s="137">
        <f>C247*E247</f>
        <v>623093.04</v>
      </c>
      <c r="M247" s="277"/>
    </row>
    <row r="248" spans="1:13" s="128" customFormat="1">
      <c r="A248" s="227"/>
      <c r="C248" s="139"/>
      <c r="D248" s="273"/>
      <c r="E248" s="102"/>
      <c r="F248" s="23"/>
      <c r="G248" s="150"/>
      <c r="H248" s="137"/>
      <c r="M248" s="277"/>
    </row>
    <row r="249" spans="1:13" s="128" customFormat="1" ht="136.5" customHeight="1">
      <c r="A249" s="227">
        <v>9</v>
      </c>
      <c r="B249" s="128" t="s">
        <v>773</v>
      </c>
      <c r="C249" s="139">
        <f>'Cat 5 '!T918</f>
        <v>104.5</v>
      </c>
      <c r="D249" s="273" t="s">
        <v>6</v>
      </c>
      <c r="E249" s="139">
        <v>186.04</v>
      </c>
      <c r="F249" s="103" t="s">
        <v>15</v>
      </c>
      <c r="G249" s="150" t="s">
        <v>0</v>
      </c>
      <c r="H249" s="145">
        <f>C249*E249</f>
        <v>19441.18</v>
      </c>
      <c r="M249" s="277"/>
    </row>
    <row r="250" spans="1:13" s="128" customFormat="1" ht="14.25" customHeight="1">
      <c r="A250" s="227"/>
      <c r="C250" s="139"/>
      <c r="D250" s="273"/>
      <c r="E250" s="139"/>
      <c r="F250" s="103"/>
      <c r="G250" s="150"/>
      <c r="H250" s="145"/>
      <c r="M250" s="277"/>
    </row>
    <row r="251" spans="1:13" s="128" customFormat="1" ht="60">
      <c r="A251" s="227">
        <v>10</v>
      </c>
      <c r="B251" s="128" t="s">
        <v>610</v>
      </c>
      <c r="C251" s="139">
        <f>'Cat 5 '!T925</f>
        <v>85.5</v>
      </c>
      <c r="D251" s="273" t="s">
        <v>6</v>
      </c>
      <c r="E251" s="139">
        <v>27747.06</v>
      </c>
      <c r="F251" s="103" t="s">
        <v>9</v>
      </c>
      <c r="G251" s="150" t="s">
        <v>0</v>
      </c>
      <c r="H251" s="145">
        <f>C251*E251/100</f>
        <v>23723.7363</v>
      </c>
      <c r="M251" s="277"/>
    </row>
    <row r="252" spans="1:13" s="128" customFormat="1">
      <c r="A252" s="227"/>
      <c r="C252" s="139"/>
      <c r="D252" s="273"/>
      <c r="E252" s="139"/>
      <c r="F252" s="103"/>
      <c r="G252" s="150"/>
      <c r="H252" s="145"/>
      <c r="M252" s="277"/>
    </row>
    <row r="253" spans="1:13" s="128" customFormat="1" ht="56.25" customHeight="1">
      <c r="A253" s="227">
        <v>11</v>
      </c>
      <c r="B253" s="100" t="s">
        <v>774</v>
      </c>
      <c r="C253" s="139">
        <f>'Cat 5 '!T940</f>
        <v>436</v>
      </c>
      <c r="D253" s="273" t="s">
        <v>6</v>
      </c>
      <c r="E253" s="139">
        <v>28253.61</v>
      </c>
      <c r="F253" s="103" t="s">
        <v>9</v>
      </c>
      <c r="G253" s="150" t="s">
        <v>0</v>
      </c>
      <c r="H253" s="145">
        <f>C253*E253/100</f>
        <v>123185.73960000002</v>
      </c>
      <c r="M253" s="277"/>
    </row>
    <row r="254" spans="1:13" s="128" customFormat="1">
      <c r="A254" s="227"/>
      <c r="C254" s="139"/>
      <c r="D254" s="273"/>
      <c r="E254" s="139"/>
      <c r="F254" s="103"/>
      <c r="G254" s="150"/>
      <c r="H254" s="145"/>
      <c r="M254" s="277"/>
    </row>
    <row r="255" spans="1:13" s="128" customFormat="1" ht="122.25" customHeight="1">
      <c r="A255" s="227">
        <v>12</v>
      </c>
      <c r="B255" s="128" t="s">
        <v>439</v>
      </c>
      <c r="C255" s="139">
        <f>'[2]Cat 5 1st Floor'!$T$329</f>
        <v>302.96500000000003</v>
      </c>
      <c r="D255" s="273" t="s">
        <v>6</v>
      </c>
      <c r="E255" s="102">
        <v>1227.3599999999999</v>
      </c>
      <c r="F255" s="23" t="s">
        <v>15</v>
      </c>
      <c r="G255" s="150" t="s">
        <v>0</v>
      </c>
      <c r="H255" s="133">
        <f>C255*E255</f>
        <v>371847.12239999999</v>
      </c>
      <c r="M255" s="277"/>
    </row>
    <row r="256" spans="1:13" s="128" customFormat="1" ht="15" customHeight="1">
      <c r="A256" s="227"/>
      <c r="C256" s="139"/>
      <c r="D256" s="273"/>
      <c r="E256" s="102"/>
      <c r="F256" s="23"/>
      <c r="G256" s="150"/>
      <c r="H256" s="133"/>
      <c r="M256" s="277"/>
    </row>
    <row r="257" spans="1:13" s="128" customFormat="1" ht="93" customHeight="1">
      <c r="A257" s="227">
        <v>13</v>
      </c>
      <c r="B257" s="128" t="s">
        <v>440</v>
      </c>
      <c r="C257" s="139">
        <f>'Cat 5 '!T961</f>
        <v>148</v>
      </c>
      <c r="D257" s="273" t="s">
        <v>6</v>
      </c>
      <c r="E257" s="139">
        <v>1647.69</v>
      </c>
      <c r="F257" s="103" t="s">
        <v>15</v>
      </c>
      <c r="G257" s="150" t="s">
        <v>0</v>
      </c>
      <c r="H257" s="145">
        <f>C257*E257</f>
        <v>243858.12</v>
      </c>
      <c r="M257" s="277"/>
    </row>
    <row r="258" spans="1:13" s="128" customFormat="1">
      <c r="A258" s="227"/>
      <c r="C258" s="139"/>
      <c r="D258" s="273"/>
      <c r="E258" s="139"/>
      <c r="F258" s="103"/>
      <c r="G258" s="150"/>
      <c r="H258" s="145"/>
      <c r="M258" s="277"/>
    </row>
    <row r="259" spans="1:13" s="128" customFormat="1">
      <c r="A259" s="227"/>
      <c r="C259" s="139"/>
      <c r="D259" s="273"/>
      <c r="E259" s="72"/>
      <c r="F259" s="129"/>
      <c r="G259" s="150"/>
      <c r="H259" s="132"/>
      <c r="M259" s="277"/>
    </row>
    <row r="260" spans="1:13" s="128" customFormat="1" ht="30">
      <c r="A260" s="227">
        <v>14</v>
      </c>
      <c r="B260" s="98" t="s">
        <v>719</v>
      </c>
      <c r="C260" s="139">
        <f>'Cat 5 '!T995</f>
        <v>4059.5</v>
      </c>
      <c r="D260" s="273" t="s">
        <v>6</v>
      </c>
      <c r="E260" s="139">
        <v>442.75</v>
      </c>
      <c r="F260" s="103" t="s">
        <v>9</v>
      </c>
      <c r="G260" s="150" t="s">
        <v>0</v>
      </c>
      <c r="H260" s="145">
        <f>C260*E260/100</f>
        <v>17973.436249999999</v>
      </c>
      <c r="M260" s="277"/>
    </row>
    <row r="261" spans="1:13" s="128" customFormat="1">
      <c r="A261" s="227"/>
      <c r="C261" s="139"/>
      <c r="D261" s="273"/>
      <c r="E261" s="139"/>
      <c r="F261" s="103"/>
      <c r="G261" s="150"/>
      <c r="H261" s="145"/>
      <c r="M261" s="277"/>
    </row>
    <row r="262" spans="1:13" s="128" customFormat="1">
      <c r="A262" s="227">
        <v>15</v>
      </c>
      <c r="B262" s="128" t="s">
        <v>441</v>
      </c>
      <c r="C262" s="139">
        <f>'Cat 5 '!T1029</f>
        <v>4059.5</v>
      </c>
      <c r="D262" s="273" t="s">
        <v>6</v>
      </c>
      <c r="E262" s="139">
        <v>1079.6500000000001</v>
      </c>
      <c r="F262" s="103" t="s">
        <v>9</v>
      </c>
      <c r="G262" s="150" t="s">
        <v>0</v>
      </c>
      <c r="H262" s="145">
        <f>C262*E262/100</f>
        <v>43828.39175000001</v>
      </c>
      <c r="M262" s="277"/>
    </row>
    <row r="263" spans="1:13" s="128" customFormat="1">
      <c r="A263" s="227"/>
      <c r="C263" s="139"/>
      <c r="D263" s="273"/>
      <c r="E263" s="139"/>
      <c r="F263" s="103"/>
      <c r="G263" s="150"/>
      <c r="H263" s="145"/>
      <c r="M263" s="277"/>
    </row>
    <row r="264" spans="1:13" s="128" customFormat="1" ht="45">
      <c r="A264" s="227">
        <v>16</v>
      </c>
      <c r="B264" s="128" t="s">
        <v>442</v>
      </c>
      <c r="C264" s="139">
        <f>'Cat 5 '!T1041</f>
        <v>605.93000000000006</v>
      </c>
      <c r="D264" s="273" t="s">
        <v>6</v>
      </c>
      <c r="E264" s="139">
        <v>2116.41</v>
      </c>
      <c r="F264" s="103" t="s">
        <v>9</v>
      </c>
      <c r="G264" s="150" t="s">
        <v>0</v>
      </c>
      <c r="H264" s="145">
        <f>C264*E264/100</f>
        <v>12823.963113</v>
      </c>
      <c r="M264" s="277"/>
    </row>
    <row r="265" spans="1:13" s="128" customFormat="1">
      <c r="A265" s="227"/>
      <c r="C265" s="139"/>
      <c r="D265" s="273"/>
      <c r="E265" s="139"/>
      <c r="F265" s="103"/>
      <c r="G265" s="150"/>
      <c r="H265" s="145"/>
      <c r="M265" s="277"/>
    </row>
    <row r="266" spans="1:13" ht="21.75" customHeight="1">
      <c r="B266" s="182" t="s">
        <v>552</v>
      </c>
    </row>
    <row r="267" spans="1:13" s="128" customFormat="1" ht="21" customHeight="1">
      <c r="A267" s="227"/>
      <c r="B267" s="126" t="s">
        <v>24</v>
      </c>
      <c r="C267" s="139"/>
      <c r="D267" s="273"/>
      <c r="E267" s="139"/>
      <c r="F267" s="103"/>
      <c r="G267" s="150"/>
      <c r="H267" s="145"/>
      <c r="M267" s="277"/>
    </row>
    <row r="268" spans="1:13" s="128" customFormat="1" ht="90">
      <c r="A268" s="227">
        <v>1</v>
      </c>
      <c r="B268" s="100" t="s">
        <v>759</v>
      </c>
      <c r="C268" s="139">
        <v>227.66038339285714</v>
      </c>
      <c r="D268" s="273" t="s">
        <v>4</v>
      </c>
      <c r="E268" s="139">
        <v>5001.7</v>
      </c>
      <c r="F268" s="103" t="s">
        <v>435</v>
      </c>
      <c r="G268" s="150" t="s">
        <v>0</v>
      </c>
      <c r="H268" s="145">
        <f>C268*E268</f>
        <v>1138688.9396160536</v>
      </c>
      <c r="M268" s="277"/>
    </row>
    <row r="269" spans="1:13" s="128" customFormat="1">
      <c r="A269" s="227"/>
      <c r="C269" s="139"/>
      <c r="D269" s="273"/>
      <c r="E269" s="139"/>
      <c r="F269" s="103"/>
      <c r="G269" s="150"/>
      <c r="H269" s="145"/>
      <c r="M269" s="277"/>
    </row>
    <row r="270" spans="1:13" s="128" customFormat="1" ht="30">
      <c r="A270" s="227">
        <v>2</v>
      </c>
      <c r="B270" s="128" t="s">
        <v>477</v>
      </c>
      <c r="C270" s="139">
        <v>227.66038339285714</v>
      </c>
      <c r="D270" s="273" t="s">
        <v>4</v>
      </c>
      <c r="E270" s="139">
        <v>151.25</v>
      </c>
      <c r="F270" s="103" t="s">
        <v>435</v>
      </c>
      <c r="G270" s="150" t="s">
        <v>0</v>
      </c>
      <c r="H270" s="145">
        <f>C270*E270</f>
        <v>34433.632988169644</v>
      </c>
      <c r="M270" s="277"/>
    </row>
    <row r="271" spans="1:13" s="128" customFormat="1">
      <c r="A271" s="227"/>
      <c r="C271" s="139"/>
      <c r="D271" s="273"/>
      <c r="E271" s="139"/>
      <c r="F271" s="103"/>
      <c r="G271" s="150"/>
      <c r="H271" s="145"/>
      <c r="M271" s="277"/>
    </row>
    <row r="272" spans="1:13" s="128" customFormat="1" ht="149.25" customHeight="1">
      <c r="A272" s="227">
        <v>3</v>
      </c>
      <c r="B272" s="128" t="s">
        <v>771</v>
      </c>
      <c r="C272" s="139"/>
      <c r="D272" s="273"/>
      <c r="E272" s="139"/>
      <c r="F272" s="103"/>
      <c r="G272" s="150" t="s">
        <v>0</v>
      </c>
      <c r="H272" s="145"/>
      <c r="M272" s="277"/>
    </row>
    <row r="273" spans="1:13">
      <c r="A273" s="22" t="s">
        <v>726</v>
      </c>
      <c r="B273" s="184" t="s">
        <v>613</v>
      </c>
      <c r="C273" s="102">
        <v>1807.26</v>
      </c>
      <c r="D273" s="299" t="s">
        <v>3</v>
      </c>
      <c r="E273" s="102">
        <v>337</v>
      </c>
      <c r="F273" s="23" t="s">
        <v>39</v>
      </c>
      <c r="G273" s="150" t="s">
        <v>0</v>
      </c>
      <c r="H273" s="133">
        <f>C273*E273</f>
        <v>609046.62</v>
      </c>
    </row>
    <row r="274" spans="1:13">
      <c r="A274" s="22" t="s">
        <v>727</v>
      </c>
      <c r="B274" s="185" t="s">
        <v>612</v>
      </c>
      <c r="C274" s="102">
        <v>211.05</v>
      </c>
      <c r="D274" s="299" t="s">
        <v>3</v>
      </c>
      <c r="E274" s="102">
        <v>349</v>
      </c>
      <c r="F274" s="23" t="s">
        <v>39</v>
      </c>
      <c r="G274" s="150" t="s">
        <v>0</v>
      </c>
      <c r="H274" s="133">
        <f>C274*E274</f>
        <v>73656.45</v>
      </c>
    </row>
    <row r="275" spans="1:13">
      <c r="A275" s="22"/>
      <c r="B275" s="185"/>
      <c r="G275" s="150"/>
      <c r="H275" s="133"/>
    </row>
    <row r="276" spans="1:13" s="128" customFormat="1" ht="30">
      <c r="A276" s="227">
        <v>4</v>
      </c>
      <c r="B276" s="128" t="s">
        <v>49</v>
      </c>
      <c r="C276" s="139">
        <v>2018.3099500000001</v>
      </c>
      <c r="D276" s="273" t="s">
        <v>3</v>
      </c>
      <c r="E276" s="139">
        <v>12.1</v>
      </c>
      <c r="F276" s="103" t="s">
        <v>39</v>
      </c>
      <c r="G276" s="150" t="s">
        <v>0</v>
      </c>
      <c r="H276" s="145">
        <f>C276*E276</f>
        <v>24421.550394999998</v>
      </c>
      <c r="M276" s="277"/>
    </row>
    <row r="277" spans="1:13" s="128" customFormat="1">
      <c r="A277" s="227"/>
      <c r="C277" s="139"/>
      <c r="D277" s="273"/>
      <c r="E277" s="139"/>
      <c r="F277" s="103"/>
      <c r="G277" s="150"/>
      <c r="H277" s="145"/>
      <c r="M277" s="277"/>
    </row>
    <row r="278" spans="1:13" s="128" customFormat="1" ht="62.25" customHeight="1">
      <c r="A278" s="227">
        <v>5</v>
      </c>
      <c r="B278" s="100" t="s">
        <v>769</v>
      </c>
      <c r="C278" s="139">
        <v>3223.61</v>
      </c>
      <c r="D278" s="273" t="s">
        <v>3</v>
      </c>
      <c r="E278" s="102">
        <v>15771.01</v>
      </c>
      <c r="F278" s="23" t="s">
        <v>8</v>
      </c>
      <c r="G278" s="121"/>
      <c r="H278" s="133">
        <f>C278*E278/100</f>
        <v>508395.85546100006</v>
      </c>
      <c r="M278" s="277"/>
    </row>
    <row r="279" spans="1:13" s="128" customFormat="1" ht="15" customHeight="1">
      <c r="A279" s="227"/>
      <c r="C279" s="139"/>
      <c r="D279" s="273"/>
      <c r="E279" s="139"/>
      <c r="F279" s="103"/>
      <c r="G279" s="150"/>
      <c r="H279" s="145"/>
      <c r="M279" s="277"/>
    </row>
    <row r="280" spans="1:13" s="128" customFormat="1" ht="30">
      <c r="A280" s="227">
        <v>6</v>
      </c>
      <c r="B280" s="128" t="s">
        <v>50</v>
      </c>
      <c r="C280" s="139">
        <v>3223.61</v>
      </c>
      <c r="D280" s="273" t="s">
        <v>3</v>
      </c>
      <c r="E280" s="139">
        <v>760.03</v>
      </c>
      <c r="F280" s="103" t="s">
        <v>41</v>
      </c>
      <c r="G280" s="150" t="s">
        <v>0</v>
      </c>
      <c r="H280" s="145">
        <f>C280*E280/100</f>
        <v>24500.403083000001</v>
      </c>
      <c r="M280" s="277"/>
    </row>
    <row r="281" spans="1:13" s="128" customFormat="1">
      <c r="A281" s="227"/>
      <c r="C281" s="139"/>
      <c r="D281" s="273"/>
      <c r="E281" s="139"/>
      <c r="F281" s="103"/>
      <c r="G281" s="150"/>
      <c r="H281" s="145"/>
      <c r="M281" s="277"/>
    </row>
    <row r="282" spans="1:13" s="128" customFormat="1" ht="105">
      <c r="A282" s="227">
        <v>7</v>
      </c>
      <c r="B282" s="128" t="s">
        <v>45</v>
      </c>
      <c r="C282" s="139">
        <f>'Cat 5 '!T1354</f>
        <v>482</v>
      </c>
      <c r="D282" s="273" t="s">
        <v>7</v>
      </c>
      <c r="E282" s="139">
        <v>228.9</v>
      </c>
      <c r="F282" s="103" t="s">
        <v>433</v>
      </c>
      <c r="G282" s="150" t="s">
        <v>0</v>
      </c>
      <c r="H282" s="145">
        <f>C282*E282</f>
        <v>110329.8</v>
      </c>
      <c r="M282" s="277"/>
    </row>
    <row r="283" spans="1:13" s="128" customFormat="1">
      <c r="A283" s="227"/>
      <c r="C283" s="139"/>
      <c r="D283" s="273"/>
      <c r="E283" s="139"/>
      <c r="F283" s="103"/>
      <c r="G283" s="150"/>
      <c r="H283" s="145"/>
      <c r="M283" s="277"/>
    </row>
    <row r="284" spans="1:13" s="128" customFormat="1" ht="30">
      <c r="A284" s="227">
        <v>8</v>
      </c>
      <c r="B284" s="101" t="s">
        <v>768</v>
      </c>
      <c r="C284" s="139">
        <f>'Cat 5 '!T1450</f>
        <v>12348.405000000002</v>
      </c>
      <c r="D284" s="273" t="s">
        <v>6</v>
      </c>
      <c r="E284" s="139">
        <v>3015.76</v>
      </c>
      <c r="F284" s="103" t="s">
        <v>9</v>
      </c>
      <c r="G284" s="150" t="s">
        <v>0</v>
      </c>
      <c r="H284" s="145">
        <f>C284*E284/100</f>
        <v>372398.2586280001</v>
      </c>
      <c r="M284" s="277"/>
    </row>
    <row r="285" spans="1:13" s="128" customFormat="1">
      <c r="A285" s="227"/>
      <c r="C285" s="139"/>
      <c r="D285" s="273"/>
      <c r="E285" s="139"/>
      <c r="F285" s="103"/>
      <c r="G285" s="150"/>
      <c r="H285" s="145"/>
      <c r="M285" s="277"/>
    </row>
    <row r="286" spans="1:13" s="128" customFormat="1" ht="60">
      <c r="A286" s="227">
        <v>9</v>
      </c>
      <c r="B286" s="128" t="s">
        <v>775</v>
      </c>
      <c r="C286" s="139">
        <f>'Cat 5 '!T1468</f>
        <v>1098</v>
      </c>
      <c r="D286" s="273" t="s">
        <v>6</v>
      </c>
      <c r="E286" s="102">
        <v>567.48</v>
      </c>
      <c r="F286" s="23" t="s">
        <v>15</v>
      </c>
      <c r="G286" s="150" t="s">
        <v>0</v>
      </c>
      <c r="H286" s="137">
        <f>C286*E286</f>
        <v>623093.04</v>
      </c>
      <c r="M286" s="277"/>
    </row>
    <row r="287" spans="1:13" s="128" customFormat="1">
      <c r="A287" s="227"/>
      <c r="C287" s="139"/>
      <c r="D287" s="273"/>
      <c r="E287" s="102"/>
      <c r="F287" s="23"/>
      <c r="G287" s="150"/>
      <c r="H287" s="137"/>
      <c r="M287" s="277"/>
    </row>
    <row r="288" spans="1:13" s="128" customFormat="1" ht="133.5" customHeight="1">
      <c r="A288" s="227">
        <v>10</v>
      </c>
      <c r="B288" s="128" t="s">
        <v>773</v>
      </c>
      <c r="C288" s="139">
        <f>'Cat 5 '!T1484</f>
        <v>104.5</v>
      </c>
      <c r="D288" s="273" t="s">
        <v>6</v>
      </c>
      <c r="E288" s="139">
        <v>186.04</v>
      </c>
      <c r="F288" s="103" t="s">
        <v>15</v>
      </c>
      <c r="G288" s="150" t="s">
        <v>0</v>
      </c>
      <c r="H288" s="145">
        <f>C288*E288</f>
        <v>19441.18</v>
      </c>
      <c r="M288" s="277"/>
    </row>
    <row r="289" spans="1:13" s="128" customFormat="1" ht="15" customHeight="1">
      <c r="A289" s="227"/>
      <c r="C289" s="139"/>
      <c r="D289" s="273"/>
      <c r="E289" s="139"/>
      <c r="F289" s="103"/>
      <c r="G289" s="150"/>
      <c r="H289" s="145"/>
      <c r="M289" s="277"/>
    </row>
    <row r="290" spans="1:13" s="128" customFormat="1" ht="60">
      <c r="A290" s="227">
        <v>11</v>
      </c>
      <c r="B290" s="128" t="s">
        <v>610</v>
      </c>
      <c r="C290" s="139">
        <v>85.5</v>
      </c>
      <c r="D290" s="273" t="s">
        <v>6</v>
      </c>
      <c r="E290" s="139">
        <v>27747.06</v>
      </c>
      <c r="F290" s="103" t="s">
        <v>9</v>
      </c>
      <c r="G290" s="150" t="s">
        <v>0</v>
      </c>
      <c r="H290" s="145">
        <f>C290*E290/100</f>
        <v>23723.7363</v>
      </c>
      <c r="M290" s="277"/>
    </row>
    <row r="291" spans="1:13" s="128" customFormat="1">
      <c r="A291" s="227"/>
      <c r="C291" s="139"/>
      <c r="D291" s="273"/>
      <c r="E291" s="139"/>
      <c r="F291" s="103"/>
      <c r="G291" s="150"/>
      <c r="H291" s="145"/>
      <c r="M291" s="277"/>
    </row>
    <row r="292" spans="1:13" s="128" customFormat="1" ht="49.5" customHeight="1">
      <c r="A292" s="227">
        <v>12</v>
      </c>
      <c r="B292" s="100" t="s">
        <v>774</v>
      </c>
      <c r="C292" s="139">
        <f>'Cat 5 '!T1506</f>
        <v>428</v>
      </c>
      <c r="D292" s="273" t="s">
        <v>6</v>
      </c>
      <c r="E292" s="139">
        <v>28253.61</v>
      </c>
      <c r="F292" s="103" t="s">
        <v>9</v>
      </c>
      <c r="G292" s="150" t="s">
        <v>0</v>
      </c>
      <c r="H292" s="145">
        <f>C292*E292/100</f>
        <v>120925.45080000001</v>
      </c>
      <c r="M292" s="277"/>
    </row>
    <row r="293" spans="1:13" s="128" customFormat="1" ht="7.5" customHeight="1">
      <c r="A293" s="227"/>
      <c r="C293" s="139"/>
      <c r="D293" s="273"/>
      <c r="E293" s="139"/>
      <c r="F293" s="103"/>
      <c r="G293" s="150"/>
      <c r="H293" s="145"/>
      <c r="M293" s="277"/>
    </row>
    <row r="294" spans="1:13" s="128" customFormat="1" ht="118.5" customHeight="1">
      <c r="A294" s="227">
        <v>13</v>
      </c>
      <c r="B294" s="128" t="s">
        <v>439</v>
      </c>
      <c r="C294" s="139">
        <f>'[2]Cat 5 2nd Floor'!$T$478</f>
        <v>302.96500000000003</v>
      </c>
      <c r="D294" s="299" t="s">
        <v>6</v>
      </c>
      <c r="E294" s="102">
        <v>1227.3599999999999</v>
      </c>
      <c r="F294" s="23" t="s">
        <v>15</v>
      </c>
      <c r="G294" s="23" t="s">
        <v>0</v>
      </c>
      <c r="H294" s="133">
        <f>C294*E294</f>
        <v>371847.12239999999</v>
      </c>
      <c r="M294" s="277"/>
    </row>
    <row r="295" spans="1:13" s="128" customFormat="1" ht="6.75" customHeight="1">
      <c r="A295" s="227"/>
      <c r="C295" s="139"/>
      <c r="D295" s="273"/>
      <c r="E295" s="139"/>
      <c r="F295" s="103"/>
      <c r="G295" s="150"/>
      <c r="H295" s="145"/>
      <c r="M295" s="277"/>
    </row>
    <row r="296" spans="1:13" s="128" customFormat="1" ht="87.75" customHeight="1">
      <c r="A296" s="227">
        <v>14</v>
      </c>
      <c r="B296" s="128" t="s">
        <v>440</v>
      </c>
      <c r="C296" s="139">
        <f>'Cat 5 '!T1527</f>
        <v>148</v>
      </c>
      <c r="D296" s="273" t="s">
        <v>6</v>
      </c>
      <c r="E296" s="139">
        <v>1647.69</v>
      </c>
      <c r="F296" s="103" t="s">
        <v>15</v>
      </c>
      <c r="G296" s="150" t="s">
        <v>0</v>
      </c>
      <c r="H296" s="145">
        <f>C296*E296</f>
        <v>243858.12</v>
      </c>
      <c r="M296" s="277"/>
    </row>
    <row r="297" spans="1:13" s="128" customFormat="1">
      <c r="A297" s="227"/>
      <c r="C297" s="139"/>
      <c r="D297" s="273"/>
      <c r="E297" s="139"/>
      <c r="F297" s="103"/>
      <c r="G297" s="150"/>
      <c r="H297" s="145"/>
      <c r="M297" s="277"/>
    </row>
    <row r="298" spans="1:13" s="128" customFormat="1" ht="28.5" customHeight="1">
      <c r="A298" s="227">
        <v>15</v>
      </c>
      <c r="B298" s="98" t="s">
        <v>719</v>
      </c>
      <c r="C298" s="139">
        <v>6065.4</v>
      </c>
      <c r="D298" s="273" t="s">
        <v>6</v>
      </c>
      <c r="E298" s="139">
        <v>442.75</v>
      </c>
      <c r="F298" s="103" t="s">
        <v>9</v>
      </c>
      <c r="G298" s="150" t="s">
        <v>0</v>
      </c>
      <c r="H298" s="145">
        <f>C298*E298/100</f>
        <v>26854.558499999996</v>
      </c>
      <c r="M298" s="277"/>
    </row>
    <row r="299" spans="1:13" s="128" customFormat="1">
      <c r="A299" s="227"/>
      <c r="C299" s="139"/>
      <c r="D299" s="273"/>
      <c r="E299" s="139"/>
      <c r="F299" s="103"/>
      <c r="G299" s="150"/>
      <c r="H299" s="145" t="s">
        <v>198</v>
      </c>
      <c r="M299" s="277"/>
    </row>
    <row r="300" spans="1:13" s="128" customFormat="1">
      <c r="A300" s="227">
        <v>16</v>
      </c>
      <c r="B300" s="128" t="s">
        <v>441</v>
      </c>
      <c r="C300" s="139">
        <f>'Cat 5 '!T1693</f>
        <v>12569.720000000001</v>
      </c>
      <c r="D300" s="273" t="s">
        <v>6</v>
      </c>
      <c r="E300" s="139">
        <v>1079.6500000000001</v>
      </c>
      <c r="F300" s="103" t="s">
        <v>9</v>
      </c>
      <c r="G300" s="150" t="s">
        <v>0</v>
      </c>
      <c r="H300" s="145">
        <f t="shared" ref="H300:H302" si="6">C300*E300/100</f>
        <v>135708.98198000004</v>
      </c>
      <c r="M300" s="277"/>
    </row>
    <row r="301" spans="1:13" s="128" customFormat="1">
      <c r="A301" s="227"/>
      <c r="C301" s="139"/>
      <c r="D301" s="273"/>
      <c r="E301" s="139"/>
      <c r="F301" s="103"/>
      <c r="G301" s="150"/>
      <c r="H301" s="145" t="s">
        <v>198</v>
      </c>
      <c r="M301" s="277"/>
    </row>
    <row r="302" spans="1:13" s="128" customFormat="1" ht="45">
      <c r="A302" s="227">
        <v>17</v>
      </c>
      <c r="B302" s="128" t="s">
        <v>442</v>
      </c>
      <c r="C302" s="139">
        <f>'[2]Cat 5 Ground Floor'!$T$628</f>
        <v>605.93000000000006</v>
      </c>
      <c r="D302" s="273" t="s">
        <v>6</v>
      </c>
      <c r="E302" s="139">
        <v>2116.41</v>
      </c>
      <c r="F302" s="103" t="s">
        <v>9</v>
      </c>
      <c r="G302" s="150" t="s">
        <v>0</v>
      </c>
      <c r="H302" s="145">
        <f t="shared" si="6"/>
        <v>12823.963113</v>
      </c>
      <c r="M302" s="277"/>
    </row>
    <row r="303" spans="1:13" s="128" customFormat="1">
      <c r="A303" s="227"/>
      <c r="C303" s="139"/>
      <c r="D303" s="273"/>
      <c r="E303" s="139"/>
      <c r="F303" s="103"/>
      <c r="G303" s="150"/>
      <c r="H303" s="145"/>
      <c r="M303" s="277"/>
    </row>
    <row r="304" spans="1:13" s="128" customFormat="1" ht="90">
      <c r="A304" s="227">
        <v>18</v>
      </c>
      <c r="B304" s="128" t="s">
        <v>1406</v>
      </c>
      <c r="C304" s="139">
        <v>176.99</v>
      </c>
      <c r="D304" s="273" t="s">
        <v>7</v>
      </c>
      <c r="E304" s="139">
        <v>1450</v>
      </c>
      <c r="F304" s="103" t="s">
        <v>46</v>
      </c>
      <c r="G304" s="150" t="s">
        <v>0</v>
      </c>
      <c r="H304" s="145">
        <f>C304*E304</f>
        <v>256635.5</v>
      </c>
      <c r="M304" s="277"/>
    </row>
    <row r="305" spans="1:13" s="128" customFormat="1">
      <c r="A305" s="227"/>
      <c r="C305" s="139"/>
      <c r="D305" s="273"/>
      <c r="E305" s="139"/>
      <c r="F305" s="103"/>
      <c r="G305" s="150"/>
      <c r="H305" s="145"/>
      <c r="M305" s="277"/>
    </row>
    <row r="306" spans="1:13" s="128" customFormat="1" ht="45">
      <c r="A306" s="227">
        <v>19</v>
      </c>
      <c r="B306" s="128" t="s">
        <v>607</v>
      </c>
      <c r="C306" s="139">
        <v>2624.03</v>
      </c>
      <c r="D306" s="273" t="s">
        <v>6</v>
      </c>
      <c r="E306" s="102">
        <v>3275.5</v>
      </c>
      <c r="F306" s="103" t="s">
        <v>9</v>
      </c>
      <c r="G306" s="150" t="s">
        <v>0</v>
      </c>
      <c r="H306" s="145">
        <f>C306*E306/100</f>
        <v>85950.102650000001</v>
      </c>
      <c r="M306" s="277"/>
    </row>
    <row r="307" spans="1:13" s="128" customFormat="1">
      <c r="A307" s="227"/>
      <c r="C307" s="139"/>
      <c r="D307" s="273"/>
      <c r="E307" s="102"/>
      <c r="F307" s="103"/>
      <c r="G307" s="150"/>
      <c r="H307" s="145"/>
      <c r="M307" s="277"/>
    </row>
    <row r="308" spans="1:13" s="128" customFormat="1" ht="45">
      <c r="A308" s="227">
        <v>20</v>
      </c>
      <c r="B308" s="128" t="s">
        <v>187</v>
      </c>
      <c r="C308" s="139">
        <v>2624.0250000000001</v>
      </c>
      <c r="D308" s="273" t="s">
        <v>6</v>
      </c>
      <c r="E308" s="102">
        <v>1887.4</v>
      </c>
      <c r="F308" s="103" t="s">
        <v>9</v>
      </c>
      <c r="G308" s="150" t="s">
        <v>0</v>
      </c>
      <c r="H308" s="145">
        <f>C308*E308/100</f>
        <v>49525.847849999998</v>
      </c>
      <c r="M308" s="277"/>
    </row>
    <row r="309" spans="1:13" s="128" customFormat="1">
      <c r="A309" s="227"/>
      <c r="C309" s="139"/>
      <c r="D309" s="273"/>
      <c r="E309" s="102"/>
      <c r="F309" s="103"/>
      <c r="G309" s="150"/>
      <c r="H309" s="145"/>
      <c r="M309" s="277"/>
    </row>
    <row r="310" spans="1:13" s="128" customFormat="1" ht="45">
      <c r="A310" s="227">
        <v>21</v>
      </c>
      <c r="B310" s="128" t="s">
        <v>767</v>
      </c>
      <c r="C310" s="139">
        <v>2624.0250000000001</v>
      </c>
      <c r="D310" s="273" t="s">
        <v>6</v>
      </c>
      <c r="E310" s="102">
        <v>226.88</v>
      </c>
      <c r="F310" s="103" t="s">
        <v>9</v>
      </c>
      <c r="G310" s="150" t="s">
        <v>0</v>
      </c>
      <c r="H310" s="145">
        <f>C310*E310/100</f>
        <v>5953.3879200000001</v>
      </c>
      <c r="M310" s="277"/>
    </row>
    <row r="311" spans="1:13" ht="21" customHeight="1">
      <c r="A311" s="22" t="s">
        <v>198</v>
      </c>
      <c r="B311" s="860" t="s">
        <v>1</v>
      </c>
      <c r="C311" s="860"/>
      <c r="D311" s="860"/>
      <c r="E311" s="860"/>
      <c r="F311" s="860"/>
      <c r="H311" s="141">
        <f>SUM(H188:H310)</f>
        <v>14122125.14295803</v>
      </c>
      <c r="M311" s="281" t="s">
        <v>198</v>
      </c>
    </row>
    <row r="312" spans="1:13" ht="18" customHeight="1">
      <c r="A312" s="22"/>
      <c r="B312" s="864" t="s">
        <v>1420</v>
      </c>
      <c r="C312" s="864"/>
      <c r="D312" s="864"/>
      <c r="E312" s="864"/>
      <c r="F312" s="864"/>
      <c r="G312" s="271" t="s">
        <v>21</v>
      </c>
      <c r="H312" s="283">
        <v>658975.24</v>
      </c>
      <c r="M312" s="281"/>
    </row>
    <row r="313" spans="1:13" ht="18" customHeight="1">
      <c r="A313" s="22"/>
      <c r="B313" s="270"/>
      <c r="C313" s="270"/>
      <c r="D313" s="301"/>
      <c r="E313" s="270"/>
      <c r="F313" s="270"/>
      <c r="G313" s="271"/>
      <c r="H313" s="282">
        <f>H311-H312</f>
        <v>13463149.90295803</v>
      </c>
      <c r="M313" s="281"/>
    </row>
    <row r="314" spans="1:13" ht="18" customHeight="1">
      <c r="A314" s="22"/>
      <c r="B314" s="860" t="s">
        <v>1423</v>
      </c>
      <c r="C314" s="860"/>
      <c r="D314" s="860"/>
      <c r="E314" s="860"/>
      <c r="F314" s="860"/>
      <c r="G314" s="271" t="s">
        <v>22</v>
      </c>
      <c r="H314" s="282">
        <v>427447.54</v>
      </c>
      <c r="M314" s="281"/>
    </row>
    <row r="315" spans="1:13" ht="18" customHeight="1">
      <c r="A315" s="22"/>
      <c r="B315" s="270"/>
      <c r="C315" s="860" t="s">
        <v>749</v>
      </c>
      <c r="D315" s="860"/>
      <c r="E315" s="860"/>
      <c r="F315" s="860"/>
      <c r="G315" s="271" t="s">
        <v>22</v>
      </c>
      <c r="H315" s="282">
        <v>606999.04000000004</v>
      </c>
      <c r="M315" s="281"/>
    </row>
    <row r="316" spans="1:13" ht="18" customHeight="1">
      <c r="A316" s="22"/>
      <c r="B316" s="270"/>
      <c r="C316" s="270"/>
      <c r="D316" s="301"/>
      <c r="E316" s="270"/>
      <c r="F316" s="270"/>
      <c r="G316" s="271"/>
      <c r="H316" s="287">
        <f>H311-H312+H314+H315</f>
        <v>14497596.48295803</v>
      </c>
      <c r="M316" s="281">
        <f>H316</f>
        <v>14497596.48295803</v>
      </c>
    </row>
    <row r="317" spans="1:13" ht="10.5" customHeight="1">
      <c r="A317" s="22"/>
      <c r="B317" s="270"/>
      <c r="C317" s="270"/>
      <c r="D317" s="301"/>
      <c r="E317" s="270"/>
      <c r="F317" s="270"/>
      <c r="H317" s="132"/>
      <c r="M317" s="281"/>
    </row>
    <row r="318" spans="1:13" ht="18" customHeight="1">
      <c r="B318" s="181" t="s">
        <v>554</v>
      </c>
      <c r="M318" s="274" t="s">
        <v>198</v>
      </c>
    </row>
    <row r="319" spans="1:13" ht="21" customHeight="1">
      <c r="B319" s="182" t="s">
        <v>549</v>
      </c>
    </row>
    <row r="320" spans="1:13" ht="20.25" customHeight="1">
      <c r="B320" s="182" t="s">
        <v>553</v>
      </c>
    </row>
    <row r="321" spans="1:8" ht="18.75" customHeight="1">
      <c r="B321" s="182" t="s">
        <v>19</v>
      </c>
    </row>
    <row r="322" spans="1:8" ht="77.25" customHeight="1">
      <c r="A322" s="21">
        <v>1</v>
      </c>
      <c r="B322" s="128" t="s">
        <v>52</v>
      </c>
      <c r="C322" s="102">
        <f>'Cat 4'!T18</f>
        <v>21516.5</v>
      </c>
      <c r="D322" s="299" t="s">
        <v>3</v>
      </c>
      <c r="E322" s="102">
        <v>3176.25</v>
      </c>
      <c r="F322" s="23" t="s">
        <v>288</v>
      </c>
      <c r="H322" s="133">
        <f>C322*E322/1000</f>
        <v>68341.783125000002</v>
      </c>
    </row>
    <row r="323" spans="1:8" ht="12" customHeight="1">
      <c r="B323" s="128"/>
    </row>
    <row r="324" spans="1:8" ht="30">
      <c r="A324" s="21">
        <v>2</v>
      </c>
      <c r="B324" s="128" t="s">
        <v>37</v>
      </c>
      <c r="C324" s="102">
        <f>'Cat 4'!T53</f>
        <v>4177.5</v>
      </c>
      <c r="D324" s="299" t="s">
        <v>3</v>
      </c>
      <c r="E324" s="102">
        <v>9416.2800000000007</v>
      </c>
      <c r="F324" s="23" t="s">
        <v>8</v>
      </c>
      <c r="G324" s="121" t="s">
        <v>0</v>
      </c>
      <c r="H324" s="137">
        <f>C324*E324/100</f>
        <v>393365.09700000001</v>
      </c>
    </row>
    <row r="325" spans="1:8" ht="12" customHeight="1">
      <c r="B325" s="128"/>
    </row>
    <row r="326" spans="1:8" ht="58.5" customHeight="1">
      <c r="A326" s="21">
        <v>3</v>
      </c>
      <c r="B326" s="128" t="s">
        <v>40</v>
      </c>
      <c r="C326" s="102">
        <f>'Cat 4'!T73</f>
        <v>2616.6349999999998</v>
      </c>
      <c r="D326" s="299" t="s">
        <v>6</v>
      </c>
      <c r="E326" s="102">
        <v>3127.41</v>
      </c>
      <c r="F326" s="23" t="s">
        <v>9</v>
      </c>
      <c r="G326" s="121" t="s">
        <v>0</v>
      </c>
      <c r="H326" s="137">
        <f>C326*E326/100</f>
        <v>81832.904653499994</v>
      </c>
    </row>
    <row r="327" spans="1:8">
      <c r="B327" s="128"/>
    </row>
    <row r="328" spans="1:8" ht="75">
      <c r="A328" s="21">
        <v>4</v>
      </c>
      <c r="B328" s="128" t="s">
        <v>434</v>
      </c>
      <c r="C328" s="102">
        <f>'Cat 4'!T93</f>
        <v>1256.92</v>
      </c>
      <c r="D328" s="299" t="s">
        <v>3</v>
      </c>
      <c r="E328" s="102">
        <v>12595</v>
      </c>
      <c r="F328" s="23" t="s">
        <v>8</v>
      </c>
      <c r="G328" s="121" t="s">
        <v>0</v>
      </c>
      <c r="H328" s="137">
        <f>C328*E328/100</f>
        <v>158309.07399999999</v>
      </c>
    </row>
    <row r="329" spans="1:8">
      <c r="B329" s="128"/>
    </row>
    <row r="330" spans="1:8" ht="45" customHeight="1">
      <c r="A330" s="21">
        <v>5</v>
      </c>
      <c r="B330" s="128" t="s">
        <v>53</v>
      </c>
      <c r="C330" s="102">
        <f>'Cat 4'!T108</f>
        <v>22111.5</v>
      </c>
      <c r="D330" s="299" t="s">
        <v>3</v>
      </c>
      <c r="E330" s="102">
        <v>1512.5</v>
      </c>
      <c r="F330" s="23" t="s">
        <v>288</v>
      </c>
      <c r="G330" s="121" t="s">
        <v>0</v>
      </c>
      <c r="H330" s="137">
        <f>C330*E330/1000</f>
        <v>33443.643750000003</v>
      </c>
    </row>
    <row r="331" spans="1:8" ht="10.5" customHeight="1">
      <c r="B331" s="128"/>
      <c r="H331" s="137" t="s">
        <v>198</v>
      </c>
    </row>
    <row r="332" spans="1:8" ht="60">
      <c r="A332" s="21">
        <v>6</v>
      </c>
      <c r="B332" s="100" t="s">
        <v>611</v>
      </c>
      <c r="C332" s="102">
        <f>'Cat 4'!T120</f>
        <v>3760</v>
      </c>
      <c r="D332" s="299" t="s">
        <v>3</v>
      </c>
      <c r="E332" s="102">
        <v>19164</v>
      </c>
      <c r="F332" s="130" t="s">
        <v>288</v>
      </c>
      <c r="G332" s="121" t="s">
        <v>0</v>
      </c>
      <c r="H332" s="137">
        <f t="shared" ref="H332" si="7">C332*E332/1000</f>
        <v>72056.639999999999</v>
      </c>
    </row>
    <row r="333" spans="1:8" ht="10.5" customHeight="1">
      <c r="B333" s="128"/>
      <c r="F333" s="130"/>
      <c r="H333" s="133"/>
    </row>
    <row r="334" spans="1:8" ht="90">
      <c r="A334" s="21">
        <v>7</v>
      </c>
      <c r="B334" s="100" t="s">
        <v>759</v>
      </c>
      <c r="C334" s="102">
        <f>'Cat 4'!T359</f>
        <v>711.94424267857107</v>
      </c>
      <c r="D334" s="299" t="s">
        <v>4</v>
      </c>
      <c r="E334" s="102">
        <v>5001.7</v>
      </c>
      <c r="F334" s="23" t="s">
        <v>435</v>
      </c>
      <c r="G334" s="121" t="s">
        <v>0</v>
      </c>
      <c r="H334" s="137">
        <f>C334*E334</f>
        <v>3560931.5186054087</v>
      </c>
    </row>
    <row r="335" spans="1:8" ht="13.5" customHeight="1">
      <c r="B335" s="128"/>
    </row>
    <row r="336" spans="1:8" ht="146.25" customHeight="1">
      <c r="A336" s="21">
        <v>8</v>
      </c>
      <c r="B336" s="128" t="s">
        <v>771</v>
      </c>
    </row>
    <row r="337" spans="1:8">
      <c r="A337" s="22" t="s">
        <v>1382</v>
      </c>
      <c r="B337" s="184" t="s">
        <v>613</v>
      </c>
      <c r="C337" s="102">
        <v>6566.26</v>
      </c>
      <c r="D337" s="299" t="s">
        <v>3</v>
      </c>
      <c r="E337" s="102">
        <v>337</v>
      </c>
      <c r="F337" s="23" t="s">
        <v>39</v>
      </c>
      <c r="G337" s="121" t="s">
        <v>0</v>
      </c>
      <c r="H337" s="133">
        <f>C337*E337</f>
        <v>2212829.62</v>
      </c>
    </row>
    <row r="338" spans="1:8">
      <c r="A338" s="22" t="s">
        <v>1383</v>
      </c>
      <c r="B338" s="185" t="s">
        <v>612</v>
      </c>
      <c r="C338" s="102">
        <v>668.17</v>
      </c>
      <c r="D338" s="299" t="s">
        <v>3</v>
      </c>
      <c r="E338" s="102">
        <v>349</v>
      </c>
      <c r="F338" s="23" t="s">
        <v>39</v>
      </c>
      <c r="G338" s="121" t="s">
        <v>0</v>
      </c>
      <c r="H338" s="133">
        <f>C338*E338</f>
        <v>233191.33</v>
      </c>
    </row>
    <row r="339" spans="1:8" ht="12" customHeight="1">
      <c r="A339" s="22"/>
      <c r="B339" s="185"/>
      <c r="H339" s="133"/>
    </row>
    <row r="340" spans="1:8" ht="60.75" customHeight="1">
      <c r="A340" s="21">
        <v>9</v>
      </c>
      <c r="B340" s="100" t="s">
        <v>769</v>
      </c>
      <c r="C340" s="102">
        <f>'Cat 4'!T478</f>
        <v>2233.0625</v>
      </c>
      <c r="D340" s="299" t="s">
        <v>3</v>
      </c>
      <c r="E340" s="102">
        <v>15771.01</v>
      </c>
      <c r="F340" s="23" t="s">
        <v>8</v>
      </c>
      <c r="H340" s="133">
        <f>C340*E340/100</f>
        <v>352176.51018124999</v>
      </c>
    </row>
    <row r="341" spans="1:8" ht="14.25" customHeight="1">
      <c r="B341" s="128"/>
    </row>
    <row r="342" spans="1:8" ht="105">
      <c r="A342" s="21">
        <v>10</v>
      </c>
      <c r="B342" s="128" t="s">
        <v>45</v>
      </c>
      <c r="C342" s="102">
        <f>'Cat 4'!T487</f>
        <v>482</v>
      </c>
      <c r="D342" s="299" t="s">
        <v>7</v>
      </c>
      <c r="E342" s="102">
        <v>228.9</v>
      </c>
      <c r="F342" s="23" t="s">
        <v>433</v>
      </c>
      <c r="G342" s="121" t="s">
        <v>0</v>
      </c>
      <c r="H342" s="137">
        <f>C342*E342</f>
        <v>110329.8</v>
      </c>
    </row>
    <row r="343" spans="1:8">
      <c r="B343" s="128"/>
    </row>
    <row r="344" spans="1:8" ht="30">
      <c r="A344" s="21">
        <v>11</v>
      </c>
      <c r="B344" s="101" t="s">
        <v>768</v>
      </c>
      <c r="C344" s="102">
        <f>'Cat 4'!T525</f>
        <v>6815</v>
      </c>
      <c r="D344" s="299" t="s">
        <v>6</v>
      </c>
      <c r="E344" s="102">
        <v>3015.76</v>
      </c>
      <c r="F344" s="23" t="s">
        <v>9</v>
      </c>
      <c r="G344" s="121" t="s">
        <v>0</v>
      </c>
      <c r="H344" s="137">
        <f>C344*E344/100</f>
        <v>205524.04400000002</v>
      </c>
    </row>
    <row r="345" spans="1:8">
      <c r="B345" s="128"/>
    </row>
    <row r="346" spans="1:8" ht="60" customHeight="1">
      <c r="A346" s="21">
        <v>12</v>
      </c>
      <c r="B346" s="128" t="s">
        <v>775</v>
      </c>
      <c r="C346" s="102">
        <f>'Cat 4'!T545</f>
        <v>1697</v>
      </c>
      <c r="D346" s="299" t="s">
        <v>6</v>
      </c>
      <c r="E346" s="102">
        <v>567.48</v>
      </c>
      <c r="F346" s="23" t="s">
        <v>15</v>
      </c>
      <c r="G346" s="121" t="s">
        <v>0</v>
      </c>
      <c r="H346" s="137">
        <f>C346*E346</f>
        <v>963013.56</v>
      </c>
    </row>
    <row r="347" spans="1:8" ht="15" customHeight="1">
      <c r="B347" s="128"/>
    </row>
    <row r="348" spans="1:8" ht="135.75" customHeight="1">
      <c r="A348" s="21">
        <v>13</v>
      </c>
      <c r="B348" s="128" t="s">
        <v>773</v>
      </c>
      <c r="C348" s="102">
        <f>'Cat 4'!T571</f>
        <v>361</v>
      </c>
      <c r="D348" s="299" t="s">
        <v>6</v>
      </c>
      <c r="E348" s="102">
        <v>186.04</v>
      </c>
      <c r="F348" s="23" t="s">
        <v>15</v>
      </c>
      <c r="G348" s="121" t="s">
        <v>0</v>
      </c>
      <c r="H348" s="137">
        <f>C348*E348</f>
        <v>67160.44</v>
      </c>
    </row>
    <row r="349" spans="1:8" ht="15" customHeight="1">
      <c r="B349" s="128"/>
    </row>
    <row r="350" spans="1:8" ht="60">
      <c r="A350" s="21">
        <v>14</v>
      </c>
      <c r="B350" s="128" t="s">
        <v>610</v>
      </c>
      <c r="C350" s="102">
        <f>'Cat 4'!T578</f>
        <v>174</v>
      </c>
      <c r="D350" s="299" t="s">
        <v>6</v>
      </c>
      <c r="E350" s="102">
        <v>27747.06</v>
      </c>
      <c r="F350" s="23" t="s">
        <v>9</v>
      </c>
      <c r="G350" s="121" t="s">
        <v>0</v>
      </c>
      <c r="H350" s="137">
        <f>C350*E350/100</f>
        <v>48279.884400000003</v>
      </c>
    </row>
    <row r="351" spans="1:8">
      <c r="B351" s="128"/>
    </row>
    <row r="352" spans="1:8" ht="51" customHeight="1">
      <c r="A352" s="21">
        <v>15</v>
      </c>
      <c r="B352" s="100" t="s">
        <v>774</v>
      </c>
      <c r="C352" s="102">
        <f>'Cat 4'!T593</f>
        <v>576</v>
      </c>
      <c r="D352" s="299" t="s">
        <v>6</v>
      </c>
      <c r="E352" s="102">
        <v>28253.61</v>
      </c>
      <c r="F352" s="23" t="s">
        <v>9</v>
      </c>
      <c r="G352" s="121" t="s">
        <v>0</v>
      </c>
      <c r="H352" s="137">
        <f>C352*E352/100</f>
        <v>162740.7936</v>
      </c>
    </row>
    <row r="353" spans="1:13">
      <c r="B353" s="128"/>
    </row>
    <row r="354" spans="1:13" ht="120" customHeight="1">
      <c r="A354" s="21">
        <v>16</v>
      </c>
      <c r="B354" s="128" t="s">
        <v>439</v>
      </c>
      <c r="C354" s="102">
        <f>'Cat 4'!T604</f>
        <v>414.18</v>
      </c>
      <c r="D354" s="299" t="s">
        <v>6</v>
      </c>
      <c r="E354" s="102">
        <v>1227.3599999999999</v>
      </c>
      <c r="F354" s="23" t="s">
        <v>15</v>
      </c>
      <c r="G354" s="121" t="s">
        <v>0</v>
      </c>
      <c r="H354" s="133">
        <f>C354*E354</f>
        <v>508347.96479999996</v>
      </c>
    </row>
    <row r="355" spans="1:13" ht="15" customHeight="1">
      <c r="B355" s="128"/>
      <c r="H355" s="133"/>
    </row>
    <row r="356" spans="1:13" ht="92.25" customHeight="1">
      <c r="A356" s="21">
        <v>17</v>
      </c>
      <c r="B356" s="128" t="s">
        <v>440</v>
      </c>
      <c r="C356" s="102">
        <f>'Cat 4'!T614</f>
        <v>284</v>
      </c>
      <c r="D356" s="299" t="s">
        <v>6</v>
      </c>
      <c r="E356" s="102">
        <v>1647.69</v>
      </c>
      <c r="F356" s="23" t="s">
        <v>15</v>
      </c>
      <c r="G356" s="121" t="s">
        <v>0</v>
      </c>
      <c r="H356" s="137">
        <f>C356*E356</f>
        <v>467943.96</v>
      </c>
    </row>
    <row r="357" spans="1:13">
      <c r="B357" s="128"/>
    </row>
    <row r="358" spans="1:13" ht="30">
      <c r="A358" s="21">
        <v>18</v>
      </c>
      <c r="B358" s="98" t="s">
        <v>719</v>
      </c>
      <c r="C358" s="102">
        <f>'Cat 4'!T652</f>
        <v>6815</v>
      </c>
      <c r="D358" s="299" t="s">
        <v>6</v>
      </c>
      <c r="E358" s="102">
        <v>442.75</v>
      </c>
      <c r="F358" s="23" t="s">
        <v>9</v>
      </c>
      <c r="G358" s="121" t="s">
        <v>0</v>
      </c>
      <c r="H358" s="137">
        <f>C358*E358/100</f>
        <v>30173.412499999999</v>
      </c>
    </row>
    <row r="359" spans="1:13">
      <c r="B359" s="128"/>
      <c r="H359" s="137" t="s">
        <v>198</v>
      </c>
    </row>
    <row r="360" spans="1:13">
      <c r="A360" s="21">
        <v>19</v>
      </c>
      <c r="B360" s="128" t="s">
        <v>441</v>
      </c>
      <c r="C360" s="102">
        <f>'Cat 4'!T690</f>
        <v>6815</v>
      </c>
      <c r="D360" s="299" t="s">
        <v>6</v>
      </c>
      <c r="E360" s="102">
        <v>1079.6500000000001</v>
      </c>
      <c r="F360" s="23" t="s">
        <v>9</v>
      </c>
      <c r="G360" s="121" t="s">
        <v>0</v>
      </c>
      <c r="H360" s="137">
        <f t="shared" ref="H360:H362" si="8">C360*E360/100</f>
        <v>73578.147500000006</v>
      </c>
    </row>
    <row r="361" spans="1:13">
      <c r="B361" s="128"/>
      <c r="H361" s="137" t="s">
        <v>198</v>
      </c>
    </row>
    <row r="362" spans="1:13" ht="45">
      <c r="A362" s="21">
        <v>20</v>
      </c>
      <c r="B362" s="128" t="s">
        <v>442</v>
      </c>
      <c r="C362" s="102">
        <f>'Cat 4'!T701</f>
        <v>828.36</v>
      </c>
      <c r="D362" s="299" t="s">
        <v>6</v>
      </c>
      <c r="E362" s="102">
        <v>2116.41</v>
      </c>
      <c r="F362" s="23" t="s">
        <v>9</v>
      </c>
      <c r="G362" s="121" t="s">
        <v>0</v>
      </c>
      <c r="H362" s="137">
        <f t="shared" si="8"/>
        <v>17531.493876</v>
      </c>
    </row>
    <row r="363" spans="1:13" ht="12.75" customHeight="1">
      <c r="A363" s="22"/>
      <c r="B363" s="270"/>
      <c r="C363" s="270"/>
      <c r="D363" s="301"/>
      <c r="E363" s="270"/>
      <c r="F363" s="270"/>
      <c r="H363" s="132"/>
      <c r="M363" s="281"/>
    </row>
    <row r="364" spans="1:13" ht="21.75" customHeight="1">
      <c r="B364" s="182" t="s">
        <v>553</v>
      </c>
    </row>
    <row r="365" spans="1:13" ht="18.75">
      <c r="B365" s="151" t="s">
        <v>23</v>
      </c>
    </row>
    <row r="366" spans="1:13" ht="90">
      <c r="A366" s="21">
        <v>1</v>
      </c>
      <c r="B366" s="100" t="s">
        <v>759</v>
      </c>
      <c r="C366" s="102">
        <f>'Cat 4'!T864</f>
        <v>295.64665464285724</v>
      </c>
      <c r="D366" s="299" t="s">
        <v>4</v>
      </c>
      <c r="E366" s="102">
        <v>5001.7</v>
      </c>
      <c r="F366" s="23" t="s">
        <v>435</v>
      </c>
      <c r="G366" s="121" t="s">
        <v>0</v>
      </c>
      <c r="H366" s="137">
        <f>C366*E366</f>
        <v>1478735.8725271791</v>
      </c>
    </row>
    <row r="367" spans="1:13">
      <c r="B367" s="128"/>
    </row>
    <row r="368" spans="1:13" ht="30">
      <c r="A368" s="21">
        <v>2</v>
      </c>
      <c r="B368" s="128" t="s">
        <v>477</v>
      </c>
      <c r="C368" s="102">
        <v>295.64665464285724</v>
      </c>
      <c r="D368" s="299" t="s">
        <v>4</v>
      </c>
      <c r="E368" s="102">
        <v>151.25</v>
      </c>
      <c r="F368" s="23" t="s">
        <v>435</v>
      </c>
      <c r="G368" s="121" t="s">
        <v>0</v>
      </c>
      <c r="H368" s="137">
        <f>C368*E368</f>
        <v>44716.556514732161</v>
      </c>
    </row>
    <row r="369" spans="1:13">
      <c r="B369" s="128"/>
    </row>
    <row r="370" spans="1:13" ht="150" customHeight="1">
      <c r="A370" s="21">
        <v>3</v>
      </c>
      <c r="B370" s="128" t="s">
        <v>771</v>
      </c>
    </row>
    <row r="371" spans="1:13">
      <c r="A371" s="22" t="s">
        <v>726</v>
      </c>
      <c r="B371" s="184" t="s">
        <v>613</v>
      </c>
      <c r="C371" s="102">
        <v>2269.11</v>
      </c>
      <c r="D371" s="299" t="s">
        <v>3</v>
      </c>
      <c r="E371" s="102">
        <v>337</v>
      </c>
      <c r="F371" s="23" t="s">
        <v>39</v>
      </c>
      <c r="G371" s="121" t="s">
        <v>0</v>
      </c>
      <c r="H371" s="133">
        <f>C371*E371</f>
        <v>764690.07000000007</v>
      </c>
    </row>
    <row r="372" spans="1:13">
      <c r="A372" s="22" t="s">
        <v>727</v>
      </c>
      <c r="B372" s="185" t="s">
        <v>612</v>
      </c>
      <c r="C372" s="102">
        <v>410.04</v>
      </c>
      <c r="D372" s="299" t="s">
        <v>3</v>
      </c>
      <c r="E372" s="102">
        <v>349</v>
      </c>
      <c r="F372" s="23" t="s">
        <v>39</v>
      </c>
      <c r="G372" s="121" t="s">
        <v>0</v>
      </c>
      <c r="H372" s="133">
        <f>C372*E372</f>
        <v>143103.96000000002</v>
      </c>
    </row>
    <row r="373" spans="1:13">
      <c r="A373" s="22" t="s">
        <v>198</v>
      </c>
      <c r="B373" s="185"/>
      <c r="H373" s="133"/>
    </row>
    <row r="374" spans="1:13" s="47" customFormat="1" ht="64.5" customHeight="1">
      <c r="A374" s="49">
        <v>4</v>
      </c>
      <c r="B374" s="100" t="s">
        <v>769</v>
      </c>
      <c r="C374" s="72">
        <f>'Cat 4'!T945</f>
        <v>1400.0625</v>
      </c>
      <c r="D374" s="300" t="s">
        <v>3</v>
      </c>
      <c r="E374" s="102">
        <v>15771.01</v>
      </c>
      <c r="F374" s="23" t="s">
        <v>8</v>
      </c>
      <c r="G374" s="121"/>
      <c r="H374" s="133">
        <f>C374*E374/100</f>
        <v>220803.99688125</v>
      </c>
      <c r="M374" s="275"/>
    </row>
    <row r="375" spans="1:13" s="47" customFormat="1" ht="17.25" customHeight="1">
      <c r="A375" s="49"/>
      <c r="B375" s="186"/>
      <c r="C375" s="72"/>
      <c r="D375" s="300"/>
      <c r="E375" s="72"/>
      <c r="F375" s="129"/>
      <c r="G375" s="121"/>
      <c r="H375" s="187"/>
      <c r="M375" s="275"/>
    </row>
    <row r="376" spans="1:13" ht="30">
      <c r="A376" s="21">
        <v>5</v>
      </c>
      <c r="B376" s="128" t="s">
        <v>50</v>
      </c>
      <c r="C376" s="102">
        <f>C374</f>
        <v>1400.0625</v>
      </c>
      <c r="D376" s="299" t="s">
        <v>3</v>
      </c>
      <c r="E376" s="102">
        <v>760.03</v>
      </c>
      <c r="F376" s="23" t="s">
        <v>41</v>
      </c>
      <c r="G376" s="121" t="s">
        <v>0</v>
      </c>
      <c r="H376" s="137">
        <f>C376*E376/100</f>
        <v>10640.895018750001</v>
      </c>
    </row>
    <row r="377" spans="1:13">
      <c r="B377" s="128"/>
    </row>
    <row r="378" spans="1:13" ht="105">
      <c r="A378" s="21">
        <v>6</v>
      </c>
      <c r="B378" s="128" t="s">
        <v>45</v>
      </c>
      <c r="C378" s="102">
        <v>482</v>
      </c>
      <c r="D378" s="299" t="s">
        <v>7</v>
      </c>
      <c r="E378" s="102">
        <v>228.9</v>
      </c>
      <c r="F378" s="23" t="s">
        <v>433</v>
      </c>
      <c r="G378" s="121" t="s">
        <v>0</v>
      </c>
      <c r="H378" s="137">
        <f>C378*E378</f>
        <v>110329.8</v>
      </c>
    </row>
    <row r="379" spans="1:13">
      <c r="B379" s="128"/>
    </row>
    <row r="380" spans="1:13" ht="30">
      <c r="A380" s="21">
        <v>7</v>
      </c>
      <c r="B380" s="101" t="s">
        <v>768</v>
      </c>
      <c r="C380" s="102">
        <f>'Cat 4'!T994</f>
        <v>6815</v>
      </c>
      <c r="D380" s="299" t="s">
        <v>6</v>
      </c>
      <c r="E380" s="102">
        <v>3015.76</v>
      </c>
      <c r="F380" s="23" t="s">
        <v>9</v>
      </c>
      <c r="G380" s="121" t="s">
        <v>0</v>
      </c>
      <c r="H380" s="137">
        <f>C380*E380/100</f>
        <v>205524.04400000002</v>
      </c>
    </row>
    <row r="381" spans="1:13">
      <c r="B381" s="128"/>
    </row>
    <row r="382" spans="1:13" ht="60">
      <c r="A382" s="21">
        <v>8</v>
      </c>
      <c r="B382" s="128" t="s">
        <v>775</v>
      </c>
      <c r="C382" s="102">
        <f>'Cat 4'!T1014</f>
        <v>1697</v>
      </c>
      <c r="D382" s="299" t="s">
        <v>6</v>
      </c>
      <c r="E382" s="102">
        <v>567.48</v>
      </c>
      <c r="F382" s="23" t="s">
        <v>15</v>
      </c>
      <c r="G382" s="121" t="s">
        <v>0</v>
      </c>
      <c r="H382" s="137">
        <f>C382*E382</f>
        <v>963013.56</v>
      </c>
    </row>
    <row r="383" spans="1:13">
      <c r="B383" s="128"/>
    </row>
    <row r="384" spans="1:13" ht="137.25" customHeight="1">
      <c r="A384" s="21">
        <v>9</v>
      </c>
      <c r="B384" s="128" t="s">
        <v>773</v>
      </c>
      <c r="C384" s="102">
        <f>'Cat 4'!T1040</f>
        <v>361</v>
      </c>
      <c r="D384" s="299" t="s">
        <v>6</v>
      </c>
      <c r="E384" s="102">
        <v>186.04</v>
      </c>
      <c r="F384" s="23" t="s">
        <v>15</v>
      </c>
      <c r="G384" s="121" t="s">
        <v>0</v>
      </c>
      <c r="H384" s="137">
        <f>C384*E384</f>
        <v>67160.44</v>
      </c>
    </row>
    <row r="385" spans="1:13">
      <c r="B385" s="128"/>
    </row>
    <row r="386" spans="1:13" ht="60">
      <c r="A386" s="21">
        <v>10</v>
      </c>
      <c r="B386" s="128" t="s">
        <v>610</v>
      </c>
      <c r="C386" s="102">
        <f>'Cat 4'!T1047</f>
        <v>174</v>
      </c>
      <c r="D386" s="299" t="s">
        <v>6</v>
      </c>
      <c r="E386" s="102">
        <v>27747.06</v>
      </c>
      <c r="F386" s="23" t="s">
        <v>9</v>
      </c>
      <c r="G386" s="121" t="s">
        <v>0</v>
      </c>
      <c r="H386" s="137">
        <f>C386*E386/100</f>
        <v>48279.884400000003</v>
      </c>
    </row>
    <row r="387" spans="1:13">
      <c r="B387" s="128"/>
    </row>
    <row r="388" spans="1:13" ht="50.25" customHeight="1">
      <c r="A388" s="21">
        <v>11</v>
      </c>
      <c r="B388" s="100" t="s">
        <v>774</v>
      </c>
      <c r="C388" s="102">
        <f>'Cat 4'!T1062</f>
        <v>576</v>
      </c>
      <c r="D388" s="299" t="s">
        <v>6</v>
      </c>
      <c r="E388" s="102">
        <v>28253.61</v>
      </c>
      <c r="F388" s="23" t="s">
        <v>9</v>
      </c>
      <c r="G388" s="121" t="s">
        <v>0</v>
      </c>
      <c r="H388" s="137">
        <f>C388*E388/100</f>
        <v>162740.7936</v>
      </c>
    </row>
    <row r="389" spans="1:13">
      <c r="B389" s="128"/>
    </row>
    <row r="390" spans="1:13" ht="120.75" customHeight="1">
      <c r="A390" s="21">
        <v>12</v>
      </c>
      <c r="B390" s="128" t="s">
        <v>439</v>
      </c>
      <c r="C390" s="102">
        <f>'Cat 4'!T1073</f>
        <v>414.18</v>
      </c>
      <c r="D390" s="299" t="s">
        <v>6</v>
      </c>
      <c r="E390" s="102">
        <v>1227.3599999999999</v>
      </c>
      <c r="F390" s="23" t="s">
        <v>15</v>
      </c>
      <c r="G390" s="121" t="s">
        <v>0</v>
      </c>
      <c r="H390" s="133">
        <f>C390*E390</f>
        <v>508347.96479999996</v>
      </c>
    </row>
    <row r="391" spans="1:13" ht="15" customHeight="1">
      <c r="B391" s="128"/>
      <c r="H391" s="133"/>
    </row>
    <row r="392" spans="1:13" ht="91.5" customHeight="1">
      <c r="A392" s="21">
        <v>13</v>
      </c>
      <c r="B392" s="128" t="s">
        <v>440</v>
      </c>
      <c r="C392" s="102">
        <f>'Cat 4'!T1083</f>
        <v>284</v>
      </c>
      <c r="D392" s="299" t="s">
        <v>6</v>
      </c>
      <c r="E392" s="102">
        <v>1647.69</v>
      </c>
      <c r="F392" s="23" t="s">
        <v>15</v>
      </c>
      <c r="G392" s="121" t="s">
        <v>0</v>
      </c>
      <c r="H392" s="137">
        <f>C392*E392</f>
        <v>467943.96</v>
      </c>
    </row>
    <row r="393" spans="1:13">
      <c r="B393" s="128"/>
    </row>
    <row r="394" spans="1:13" ht="30">
      <c r="A394" s="21">
        <v>14</v>
      </c>
      <c r="B394" s="128" t="s">
        <v>47</v>
      </c>
      <c r="C394" s="102">
        <f>'Cat 4'!T1121</f>
        <v>6815</v>
      </c>
      <c r="D394" s="299" t="s">
        <v>6</v>
      </c>
      <c r="E394" s="102">
        <v>442.75</v>
      </c>
      <c r="F394" s="23" t="s">
        <v>9</v>
      </c>
      <c r="G394" s="121" t="s">
        <v>0</v>
      </c>
      <c r="H394" s="137">
        <f>C394*E394/100</f>
        <v>30173.412499999999</v>
      </c>
    </row>
    <row r="395" spans="1:13">
      <c r="B395" s="128"/>
    </row>
    <row r="396" spans="1:13">
      <c r="A396" s="21">
        <v>15</v>
      </c>
      <c r="B396" s="128" t="s">
        <v>441</v>
      </c>
      <c r="C396" s="102">
        <f>'Cat 4'!T1159</f>
        <v>6815</v>
      </c>
      <c r="D396" s="299" t="s">
        <v>6</v>
      </c>
      <c r="E396" s="102">
        <v>1079.6500000000001</v>
      </c>
      <c r="F396" s="23" t="s">
        <v>9</v>
      </c>
      <c r="G396" s="121" t="s">
        <v>0</v>
      </c>
      <c r="H396" s="137">
        <f>C396*E396/100</f>
        <v>73578.147500000006</v>
      </c>
    </row>
    <row r="397" spans="1:13">
      <c r="B397" s="128"/>
    </row>
    <row r="398" spans="1:13" ht="45">
      <c r="A398" s="21">
        <v>16</v>
      </c>
      <c r="B398" s="128" t="s">
        <v>442</v>
      </c>
      <c r="C398" s="102">
        <f>'Cat 4'!T1170</f>
        <v>828.36</v>
      </c>
      <c r="D398" s="299" t="s">
        <v>6</v>
      </c>
      <c r="E398" s="102">
        <v>2116.41</v>
      </c>
      <c r="F398" s="23" t="s">
        <v>9</v>
      </c>
      <c r="G398" s="121" t="s">
        <v>0</v>
      </c>
      <c r="H398" s="137">
        <f>C398*E398/100</f>
        <v>17531.493876</v>
      </c>
    </row>
    <row r="399" spans="1:13" ht="9.75" customHeight="1">
      <c r="A399" s="22"/>
      <c r="B399" s="270"/>
      <c r="C399" s="270"/>
      <c r="D399" s="301"/>
      <c r="E399" s="270"/>
      <c r="F399" s="270"/>
      <c r="H399" s="132"/>
      <c r="M399" s="281"/>
    </row>
    <row r="400" spans="1:13" ht="21.75" customHeight="1">
      <c r="B400" s="182" t="s">
        <v>553</v>
      </c>
    </row>
    <row r="401" spans="1:8" ht="18.75">
      <c r="B401" s="151" t="s">
        <v>24</v>
      </c>
    </row>
    <row r="402" spans="1:8" ht="90">
      <c r="A402" s="21">
        <v>1</v>
      </c>
      <c r="B402" s="100" t="s">
        <v>759</v>
      </c>
      <c r="C402" s="102">
        <v>343.02479705357126</v>
      </c>
      <c r="D402" s="299" t="s">
        <v>4</v>
      </c>
      <c r="E402" s="102">
        <v>5001.7</v>
      </c>
      <c r="F402" s="23" t="s">
        <v>435</v>
      </c>
      <c r="G402" s="121" t="s">
        <v>0</v>
      </c>
      <c r="H402" s="137">
        <f>C402*E402</f>
        <v>1715707.1274228473</v>
      </c>
    </row>
    <row r="403" spans="1:8">
      <c r="B403" s="128"/>
      <c r="H403" s="137" t="s">
        <v>198</v>
      </c>
    </row>
    <row r="404" spans="1:8" ht="30">
      <c r="A404" s="21">
        <v>2</v>
      </c>
      <c r="B404" s="128" t="s">
        <v>477</v>
      </c>
      <c r="C404" s="102">
        <v>343.02479705357126</v>
      </c>
      <c r="D404" s="299" t="s">
        <v>4</v>
      </c>
      <c r="E404" s="102">
        <v>151.25</v>
      </c>
      <c r="F404" s="23" t="s">
        <v>435</v>
      </c>
      <c r="G404" s="121" t="s">
        <v>0</v>
      </c>
      <c r="H404" s="137">
        <f t="shared" ref="H404" si="9">C404*E404</f>
        <v>51882.500554352657</v>
      </c>
    </row>
    <row r="405" spans="1:8">
      <c r="B405" s="128"/>
    </row>
    <row r="406" spans="1:8" ht="150.75" customHeight="1">
      <c r="A406" s="21">
        <v>3</v>
      </c>
      <c r="B406" s="128" t="s">
        <v>771</v>
      </c>
      <c r="G406" s="121" t="s">
        <v>0</v>
      </c>
    </row>
    <row r="407" spans="1:8">
      <c r="A407" s="22" t="s">
        <v>726</v>
      </c>
      <c r="B407" s="184" t="s">
        <v>613</v>
      </c>
      <c r="C407" s="102">
        <v>4781.22</v>
      </c>
      <c r="D407" s="299" t="s">
        <v>3</v>
      </c>
      <c r="E407" s="102">
        <v>337</v>
      </c>
      <c r="F407" s="23" t="s">
        <v>39</v>
      </c>
      <c r="G407" s="121" t="s">
        <v>0</v>
      </c>
      <c r="H407" s="133">
        <f>C407*E407</f>
        <v>1611271.1400000001</v>
      </c>
    </row>
    <row r="408" spans="1:8">
      <c r="A408" s="22" t="s">
        <v>727</v>
      </c>
      <c r="B408" s="185" t="s">
        <v>612</v>
      </c>
      <c r="C408" s="102">
        <v>410.04</v>
      </c>
      <c r="D408" s="299" t="s">
        <v>3</v>
      </c>
      <c r="E408" s="102">
        <v>349</v>
      </c>
      <c r="F408" s="23" t="s">
        <v>39</v>
      </c>
      <c r="G408" s="121" t="s">
        <v>0</v>
      </c>
      <c r="H408" s="133">
        <f>C408*E408</f>
        <v>143103.96000000002</v>
      </c>
    </row>
    <row r="409" spans="1:8">
      <c r="A409" s="22"/>
      <c r="B409" s="185"/>
      <c r="H409" s="133" t="s">
        <v>198</v>
      </c>
    </row>
    <row r="410" spans="1:8" ht="30">
      <c r="A410" s="21">
        <v>4</v>
      </c>
      <c r="B410" s="128" t="s">
        <v>49</v>
      </c>
      <c r="C410" s="102">
        <v>5191.2647000000006</v>
      </c>
      <c r="D410" s="299" t="s">
        <v>3</v>
      </c>
      <c r="E410" s="102">
        <v>121</v>
      </c>
      <c r="F410" s="23" t="s">
        <v>39</v>
      </c>
      <c r="G410" s="121" t="s">
        <v>0</v>
      </c>
      <c r="H410" s="133">
        <f t="shared" ref="H410" si="10">C410*E410</f>
        <v>628143.02870000002</v>
      </c>
    </row>
    <row r="411" spans="1:8">
      <c r="B411" s="128"/>
      <c r="H411" s="133" t="s">
        <v>198</v>
      </c>
    </row>
    <row r="412" spans="1:8" ht="71.25" customHeight="1">
      <c r="A412" s="21">
        <v>5</v>
      </c>
      <c r="B412" s="100" t="s">
        <v>769</v>
      </c>
      <c r="C412" s="102">
        <f>'Cat 4'!T1499</f>
        <v>1977.6025</v>
      </c>
      <c r="D412" s="299" t="s">
        <v>3</v>
      </c>
      <c r="E412" s="102">
        <v>15771.01</v>
      </c>
      <c r="F412" s="23" t="s">
        <v>8</v>
      </c>
      <c r="H412" s="133">
        <f>C412*E412/100</f>
        <v>311887.88803525001</v>
      </c>
    </row>
    <row r="413" spans="1:8">
      <c r="B413" s="128"/>
      <c r="H413" s="133" t="s">
        <v>198</v>
      </c>
    </row>
    <row r="414" spans="1:8" ht="30">
      <c r="A414" s="21">
        <v>6</v>
      </c>
      <c r="B414" s="128" t="s">
        <v>50</v>
      </c>
      <c r="C414" s="102">
        <f>C412</f>
        <v>1977.6025</v>
      </c>
      <c r="D414" s="299" t="s">
        <v>3</v>
      </c>
      <c r="E414" s="102">
        <v>760.03</v>
      </c>
      <c r="F414" s="23" t="s">
        <v>41</v>
      </c>
      <c r="G414" s="121" t="s">
        <v>0</v>
      </c>
      <c r="H414" s="133">
        <f t="shared" ref="H414" si="11">C414*E414/100</f>
        <v>15030.37228075</v>
      </c>
    </row>
    <row r="415" spans="1:8" ht="11.25" customHeight="1">
      <c r="B415" s="128"/>
    </row>
    <row r="416" spans="1:8" ht="105">
      <c r="A416" s="21">
        <v>7</v>
      </c>
      <c r="B416" s="128" t="s">
        <v>45</v>
      </c>
      <c r="C416" s="102">
        <v>482</v>
      </c>
      <c r="D416" s="299" t="s">
        <v>7</v>
      </c>
      <c r="E416" s="102">
        <v>228.9</v>
      </c>
      <c r="F416" s="23" t="s">
        <v>433</v>
      </c>
      <c r="G416" s="121" t="s">
        <v>0</v>
      </c>
      <c r="H416" s="137">
        <f>C416*E416</f>
        <v>110329.8</v>
      </c>
    </row>
    <row r="417" spans="1:8">
      <c r="B417" s="128"/>
    </row>
    <row r="418" spans="1:8" ht="30">
      <c r="A418" s="21">
        <v>8</v>
      </c>
      <c r="B418" s="101" t="s">
        <v>768</v>
      </c>
      <c r="C418" s="102">
        <f>'Cat 4'!T1600</f>
        <v>19806.809999999998</v>
      </c>
      <c r="D418" s="299" t="s">
        <v>6</v>
      </c>
      <c r="E418" s="102">
        <v>3015.76</v>
      </c>
      <c r="F418" s="23" t="s">
        <v>9</v>
      </c>
      <c r="G418" s="121" t="s">
        <v>0</v>
      </c>
      <c r="H418" s="137">
        <f>C418*E418/100</f>
        <v>597325.85325599997</v>
      </c>
    </row>
    <row r="419" spans="1:8" ht="10.5" customHeight="1">
      <c r="B419" s="128"/>
    </row>
    <row r="420" spans="1:8" ht="60">
      <c r="A420" s="21">
        <v>9</v>
      </c>
      <c r="B420" s="128" t="s">
        <v>775</v>
      </c>
      <c r="C420" s="102">
        <f>'Cat 4'!T1620</f>
        <v>1697</v>
      </c>
      <c r="D420" s="299" t="s">
        <v>6</v>
      </c>
      <c r="E420" s="102">
        <v>567.48</v>
      </c>
      <c r="F420" s="23" t="s">
        <v>15</v>
      </c>
      <c r="G420" s="121" t="s">
        <v>0</v>
      </c>
      <c r="H420" s="137">
        <f>C420*E420</f>
        <v>963013.56</v>
      </c>
    </row>
    <row r="421" spans="1:8" ht="9" customHeight="1">
      <c r="B421" s="128"/>
    </row>
    <row r="422" spans="1:8" ht="133.5" customHeight="1">
      <c r="A422" s="21">
        <v>10</v>
      </c>
      <c r="B422" s="128" t="s">
        <v>773</v>
      </c>
      <c r="C422" s="102">
        <f>'Cat 4'!T1647</f>
        <v>361</v>
      </c>
      <c r="D422" s="299" t="s">
        <v>6</v>
      </c>
      <c r="E422" s="102">
        <v>186.04</v>
      </c>
      <c r="F422" s="23" t="s">
        <v>15</v>
      </c>
      <c r="G422" s="121" t="s">
        <v>0</v>
      </c>
      <c r="H422" s="137">
        <f>C422*E422</f>
        <v>67160.44</v>
      </c>
    </row>
    <row r="423" spans="1:8">
      <c r="B423" s="128"/>
    </row>
    <row r="424" spans="1:8" ht="60">
      <c r="A424" s="21">
        <v>11</v>
      </c>
      <c r="B424" s="128" t="s">
        <v>610</v>
      </c>
      <c r="C424" s="102">
        <v>174</v>
      </c>
      <c r="D424" s="299" t="s">
        <v>6</v>
      </c>
      <c r="E424" s="102">
        <v>27747.06</v>
      </c>
      <c r="F424" s="23" t="s">
        <v>9</v>
      </c>
      <c r="G424" s="121" t="s">
        <v>0</v>
      </c>
      <c r="H424" s="137">
        <f>C424*E424/100</f>
        <v>48279.884400000003</v>
      </c>
    </row>
    <row r="425" spans="1:8">
      <c r="B425" s="128"/>
    </row>
    <row r="426" spans="1:8" ht="60">
      <c r="A426" s="21">
        <v>12</v>
      </c>
      <c r="B426" s="100" t="s">
        <v>774</v>
      </c>
      <c r="C426" s="102">
        <v>564</v>
      </c>
      <c r="D426" s="299" t="s">
        <v>6</v>
      </c>
      <c r="E426" s="102">
        <v>28253.61</v>
      </c>
      <c r="F426" s="23" t="s">
        <v>9</v>
      </c>
      <c r="G426" s="121" t="s">
        <v>0</v>
      </c>
      <c r="H426" s="137">
        <f>C426*E426/100</f>
        <v>159350.36040000001</v>
      </c>
    </row>
    <row r="427" spans="1:8">
      <c r="B427" s="128"/>
    </row>
    <row r="428" spans="1:8" ht="123.75" customHeight="1">
      <c r="A428" s="21">
        <v>13</v>
      </c>
      <c r="B428" s="128" t="s">
        <v>439</v>
      </c>
      <c r="C428" s="102">
        <f>'[3]Cat 4 2nd Floor'!$T$504</f>
        <v>414.18</v>
      </c>
      <c r="D428" s="299" t="s">
        <v>6</v>
      </c>
      <c r="E428" s="102">
        <v>1227.3599999999999</v>
      </c>
      <c r="F428" s="23" t="s">
        <v>15</v>
      </c>
      <c r="G428" s="121" t="s">
        <v>0</v>
      </c>
      <c r="H428" s="133">
        <f>C428*E428</f>
        <v>508347.96479999996</v>
      </c>
    </row>
    <row r="429" spans="1:8" ht="14.25" customHeight="1">
      <c r="B429" s="128"/>
      <c r="H429" s="133" t="s">
        <v>198</v>
      </c>
    </row>
    <row r="430" spans="1:8" ht="90" customHeight="1">
      <c r="A430" s="21">
        <v>14</v>
      </c>
      <c r="B430" s="128" t="s">
        <v>440</v>
      </c>
      <c r="C430" s="102">
        <f>'Cat 4'!T1691</f>
        <v>284</v>
      </c>
      <c r="D430" s="299" t="s">
        <v>6</v>
      </c>
      <c r="E430" s="102">
        <v>1647.69</v>
      </c>
      <c r="F430" s="23" t="s">
        <v>15</v>
      </c>
      <c r="G430" s="121" t="s">
        <v>0</v>
      </c>
      <c r="H430" s="133">
        <f t="shared" ref="H430" si="12">C430*E430</f>
        <v>467943.96</v>
      </c>
    </row>
    <row r="431" spans="1:8" ht="13.5" customHeight="1">
      <c r="B431" s="128"/>
    </row>
    <row r="432" spans="1:8" ht="30">
      <c r="A432" s="21">
        <v>15</v>
      </c>
      <c r="B432" s="98" t="s">
        <v>719</v>
      </c>
      <c r="C432" s="102">
        <f>'[3]Cat 4 2nd Floor'!$T$552</f>
        <v>6815</v>
      </c>
      <c r="D432" s="299" t="s">
        <v>6</v>
      </c>
      <c r="E432" s="102">
        <v>442.75</v>
      </c>
      <c r="F432" s="23" t="s">
        <v>9</v>
      </c>
      <c r="G432" s="121" t="s">
        <v>0</v>
      </c>
      <c r="H432" s="137">
        <f>C432*E432/100</f>
        <v>30173.412499999999</v>
      </c>
    </row>
    <row r="433" spans="1:13" ht="11.25" customHeight="1">
      <c r="B433" s="128"/>
      <c r="H433" s="137" t="s">
        <v>198</v>
      </c>
    </row>
    <row r="434" spans="1:13">
      <c r="A434" s="21">
        <v>16</v>
      </c>
      <c r="B434" s="128" t="s">
        <v>441</v>
      </c>
      <c r="C434" s="102">
        <f>'Cat 4'!T1832</f>
        <v>17691.732499999998</v>
      </c>
      <c r="D434" s="299" t="s">
        <v>6</v>
      </c>
      <c r="E434" s="102">
        <v>1079.6500000000001</v>
      </c>
      <c r="F434" s="23" t="s">
        <v>9</v>
      </c>
      <c r="G434" s="121" t="s">
        <v>0</v>
      </c>
      <c r="H434" s="137">
        <f t="shared" ref="H434:H436" si="13">C434*E434/100</f>
        <v>191008.78993624999</v>
      </c>
    </row>
    <row r="435" spans="1:13" ht="12" customHeight="1">
      <c r="B435" s="128"/>
      <c r="H435" s="137" t="s">
        <v>198</v>
      </c>
    </row>
    <row r="436" spans="1:13" ht="45">
      <c r="A436" s="21">
        <v>17</v>
      </c>
      <c r="B436" s="128" t="s">
        <v>442</v>
      </c>
      <c r="C436" s="102">
        <f>'[3]Cat 4 2nd Floor'!$T$629</f>
        <v>828.36</v>
      </c>
      <c r="D436" s="299" t="s">
        <v>6</v>
      </c>
      <c r="E436" s="102">
        <v>2116.41</v>
      </c>
      <c r="F436" s="23" t="s">
        <v>9</v>
      </c>
      <c r="G436" s="121" t="s">
        <v>0</v>
      </c>
      <c r="H436" s="137">
        <f t="shared" si="13"/>
        <v>17531.493876</v>
      </c>
    </row>
    <row r="437" spans="1:13">
      <c r="B437" s="128"/>
      <c r="H437" s="137" t="s">
        <v>198</v>
      </c>
    </row>
    <row r="438" spans="1:13" ht="90">
      <c r="A438" s="21">
        <v>18</v>
      </c>
      <c r="B438" s="128" t="s">
        <v>1406</v>
      </c>
      <c r="C438" s="102">
        <f>'Cat 4'!T1854</f>
        <v>176.99</v>
      </c>
      <c r="D438" s="299" t="s">
        <v>7</v>
      </c>
      <c r="E438" s="102">
        <v>1450</v>
      </c>
      <c r="F438" s="23" t="s">
        <v>46</v>
      </c>
      <c r="G438" s="121" t="s">
        <v>0</v>
      </c>
      <c r="H438" s="137">
        <f>C438*E438</f>
        <v>256635.5</v>
      </c>
    </row>
    <row r="439" spans="1:13">
      <c r="B439" s="128"/>
    </row>
    <row r="440" spans="1:13" ht="45">
      <c r="A440" s="21">
        <v>19</v>
      </c>
      <c r="B440" s="128" t="s">
        <v>607</v>
      </c>
      <c r="C440" s="102">
        <f>C442</f>
        <v>2624.0250000000001</v>
      </c>
      <c r="D440" s="299" t="s">
        <v>6</v>
      </c>
      <c r="E440" s="102">
        <v>3275.5</v>
      </c>
      <c r="F440" s="23" t="s">
        <v>9</v>
      </c>
      <c r="G440" s="121" t="s">
        <v>0</v>
      </c>
      <c r="H440" s="137">
        <f>C440*E440/100</f>
        <v>85949.938875000007</v>
      </c>
    </row>
    <row r="441" spans="1:13">
      <c r="B441" s="128"/>
      <c r="H441" s="137" t="s">
        <v>198</v>
      </c>
    </row>
    <row r="442" spans="1:13" ht="45">
      <c r="A442" s="21">
        <v>20</v>
      </c>
      <c r="B442" s="128" t="s">
        <v>187</v>
      </c>
      <c r="C442" s="102">
        <v>2624.0250000000001</v>
      </c>
      <c r="D442" s="299" t="s">
        <v>6</v>
      </c>
      <c r="E442" s="102">
        <v>1887.4</v>
      </c>
      <c r="F442" s="23" t="s">
        <v>9</v>
      </c>
      <c r="G442" s="121" t="s">
        <v>0</v>
      </c>
      <c r="H442" s="137">
        <f t="shared" ref="H442:H444" si="14">C442*E442/100</f>
        <v>49525.847849999998</v>
      </c>
    </row>
    <row r="443" spans="1:13">
      <c r="B443" s="128"/>
      <c r="H443" s="137" t="s">
        <v>198</v>
      </c>
    </row>
    <row r="444" spans="1:13" ht="45">
      <c r="A444" s="21">
        <v>21</v>
      </c>
      <c r="B444" s="128" t="s">
        <v>767</v>
      </c>
      <c r="C444" s="102">
        <v>2624.0250000000001</v>
      </c>
      <c r="D444" s="299" t="s">
        <v>6</v>
      </c>
      <c r="E444" s="102">
        <v>226.88</v>
      </c>
      <c r="F444" s="23" t="s">
        <v>9</v>
      </c>
      <c r="G444" s="121" t="s">
        <v>0</v>
      </c>
      <c r="H444" s="137">
        <f t="shared" si="14"/>
        <v>5953.3879200000001</v>
      </c>
    </row>
    <row r="445" spans="1:13" ht="21" customHeight="1">
      <c r="A445" s="22" t="s">
        <v>198</v>
      </c>
      <c r="B445" s="860" t="s">
        <v>1</v>
      </c>
      <c r="C445" s="860"/>
      <c r="D445" s="860"/>
      <c r="E445" s="860"/>
      <c r="F445" s="860"/>
      <c r="H445" s="141">
        <f>SUM(H322:H444)</f>
        <v>23173972.684415527</v>
      </c>
      <c r="M445" s="281" t="s">
        <v>198</v>
      </c>
    </row>
    <row r="446" spans="1:13" ht="18" customHeight="1">
      <c r="A446" s="22"/>
      <c r="B446" s="864" t="s">
        <v>1424</v>
      </c>
      <c r="C446" s="864"/>
      <c r="D446" s="864"/>
      <c r="E446" s="864"/>
      <c r="F446" s="864"/>
      <c r="G446" s="271" t="s">
        <v>21</v>
      </c>
      <c r="H446" s="283">
        <v>1082272.94</v>
      </c>
      <c r="M446" s="281"/>
    </row>
    <row r="447" spans="1:13" ht="18" customHeight="1">
      <c r="A447" s="22"/>
      <c r="B447" s="270"/>
      <c r="C447" s="270"/>
      <c r="D447" s="301"/>
      <c r="E447" s="270"/>
      <c r="F447" s="270"/>
      <c r="G447" s="271"/>
      <c r="H447" s="282">
        <f>H445-H446</f>
        <v>22091699.744415525</v>
      </c>
      <c r="M447" s="281"/>
    </row>
    <row r="448" spans="1:13" ht="18" customHeight="1">
      <c r="A448" s="22"/>
      <c r="B448" s="860" t="s">
        <v>750</v>
      </c>
      <c r="C448" s="860"/>
      <c r="D448" s="860"/>
      <c r="E448" s="860"/>
      <c r="F448" s="860"/>
      <c r="G448" s="271" t="s">
        <v>22</v>
      </c>
      <c r="H448" s="282">
        <v>708636.39</v>
      </c>
      <c r="M448" s="281"/>
    </row>
    <row r="449" spans="1:13" ht="18" customHeight="1">
      <c r="A449" s="22"/>
      <c r="B449" s="270"/>
      <c r="C449" s="860" t="s">
        <v>1403</v>
      </c>
      <c r="D449" s="860"/>
      <c r="E449" s="860"/>
      <c r="F449" s="860"/>
      <c r="G449" s="271" t="s">
        <v>22</v>
      </c>
      <c r="H449" s="282">
        <v>877242.38</v>
      </c>
      <c r="M449" s="281"/>
    </row>
    <row r="450" spans="1:13" ht="18" customHeight="1">
      <c r="A450" s="22"/>
      <c r="B450" s="270"/>
      <c r="C450" s="270"/>
      <c r="D450" s="301"/>
      <c r="E450" s="270"/>
      <c r="F450" s="270"/>
      <c r="G450" s="271"/>
      <c r="H450" s="287">
        <f>H447+H448+H449</f>
        <v>23677578.514415525</v>
      </c>
      <c r="M450" s="281">
        <f>H450</f>
        <v>23677578.514415525</v>
      </c>
    </row>
    <row r="451" spans="1:13" ht="20.25" customHeight="1">
      <c r="B451" s="19" t="s">
        <v>556</v>
      </c>
    </row>
    <row r="452" spans="1:13" ht="18.75" customHeight="1">
      <c r="B452" s="18" t="s">
        <v>549</v>
      </c>
    </row>
    <row r="453" spans="1:13" ht="17.25" customHeight="1">
      <c r="B453" s="18" t="s">
        <v>555</v>
      </c>
    </row>
    <row r="454" spans="1:13" ht="15.75" customHeight="1">
      <c r="B454" s="51" t="s">
        <v>19</v>
      </c>
    </row>
    <row r="455" spans="1:13" ht="74.25" customHeight="1">
      <c r="A455" s="21">
        <v>1</v>
      </c>
      <c r="B455" s="128" t="s">
        <v>52</v>
      </c>
      <c r="C455" s="102">
        <f>'CAT 3'!T18</f>
        <v>26807.611800000002</v>
      </c>
      <c r="D455" s="299" t="s">
        <v>3</v>
      </c>
      <c r="E455" s="102">
        <v>3176.25</v>
      </c>
      <c r="F455" s="23" t="s">
        <v>288</v>
      </c>
      <c r="H455" s="133">
        <f>C455*E455/1000</f>
        <v>85147.676979750002</v>
      </c>
    </row>
    <row r="456" spans="1:13">
      <c r="B456" s="128"/>
    </row>
    <row r="457" spans="1:13" ht="30">
      <c r="A457" s="21">
        <v>2</v>
      </c>
      <c r="B457" s="128" t="s">
        <v>37</v>
      </c>
      <c r="C457" s="102">
        <v>5358.5935249999984</v>
      </c>
      <c r="D457" s="299" t="s">
        <v>3</v>
      </c>
      <c r="E457" s="72">
        <v>9416.2800000000007</v>
      </c>
      <c r="F457" s="23" t="s">
        <v>8</v>
      </c>
      <c r="G457" s="121" t="s">
        <v>0</v>
      </c>
      <c r="H457" s="133">
        <f>C457*E457/100</f>
        <v>504580.17037586984</v>
      </c>
    </row>
    <row r="458" spans="1:13">
      <c r="B458" s="128"/>
      <c r="E458" s="72"/>
      <c r="H458" s="133"/>
    </row>
    <row r="459" spans="1:13" ht="59.25" customHeight="1">
      <c r="A459" s="21">
        <v>3</v>
      </c>
      <c r="B459" s="128" t="s">
        <v>40</v>
      </c>
      <c r="C459" s="102">
        <v>3772.4650000000001</v>
      </c>
      <c r="D459" s="299" t="s">
        <v>6</v>
      </c>
      <c r="E459" s="102">
        <v>3127.41</v>
      </c>
      <c r="F459" s="23" t="s">
        <v>9</v>
      </c>
      <c r="G459" s="121" t="s">
        <v>0</v>
      </c>
      <c r="H459" s="137">
        <f>C459*E459/100</f>
        <v>117980.44765650001</v>
      </c>
    </row>
    <row r="460" spans="1:13" ht="13.5" customHeight="1">
      <c r="B460" s="128"/>
      <c r="H460" s="137" t="s">
        <v>198</v>
      </c>
    </row>
    <row r="461" spans="1:13" ht="75.75" customHeight="1">
      <c r="A461" s="21">
        <v>4</v>
      </c>
      <c r="B461" s="128" t="s">
        <v>434</v>
      </c>
      <c r="C461" s="102">
        <v>1263.7757750000003</v>
      </c>
      <c r="D461" s="299" t="s">
        <v>3</v>
      </c>
      <c r="E461" s="102">
        <v>12595</v>
      </c>
      <c r="F461" s="23" t="s">
        <v>8</v>
      </c>
      <c r="G461" s="121" t="s">
        <v>0</v>
      </c>
      <c r="H461" s="137">
        <f t="shared" ref="H461" si="15">C461*E461/100</f>
        <v>159172.55886125003</v>
      </c>
    </row>
    <row r="462" spans="1:13" ht="11.25" customHeight="1">
      <c r="B462" s="128"/>
      <c r="H462" s="137" t="s">
        <v>198</v>
      </c>
    </row>
    <row r="463" spans="1:13" ht="48" customHeight="1">
      <c r="A463" s="21">
        <v>5</v>
      </c>
      <c r="B463" s="128" t="s">
        <v>53</v>
      </c>
      <c r="C463" s="102">
        <v>25489.861799999999</v>
      </c>
      <c r="D463" s="299" t="s">
        <v>3</v>
      </c>
      <c r="E463" s="102">
        <v>1512.5</v>
      </c>
      <c r="F463" s="23" t="s">
        <v>288</v>
      </c>
      <c r="G463" s="121" t="s">
        <v>0</v>
      </c>
      <c r="H463" s="137">
        <f t="shared" ref="H463" si="16">C463*E463/1000</f>
        <v>38553.415972499999</v>
      </c>
    </row>
    <row r="464" spans="1:13" ht="13.5" customHeight="1">
      <c r="B464" s="128"/>
      <c r="H464" s="137" t="s">
        <v>198</v>
      </c>
    </row>
    <row r="465" spans="1:11" ht="66" customHeight="1">
      <c r="A465" s="21">
        <v>6</v>
      </c>
      <c r="B465" s="100" t="s">
        <v>611</v>
      </c>
      <c r="C465" s="102">
        <v>5786.17</v>
      </c>
      <c r="D465" s="299" t="s">
        <v>3</v>
      </c>
      <c r="E465" s="102">
        <v>19164</v>
      </c>
      <c r="F465" s="130" t="s">
        <v>288</v>
      </c>
      <c r="G465" s="121" t="s">
        <v>0</v>
      </c>
      <c r="H465" s="137">
        <f>C465*E465/1000</f>
        <v>110886.16188</v>
      </c>
    </row>
    <row r="466" spans="1:11" ht="13.5" customHeight="1">
      <c r="B466" s="128"/>
      <c r="F466" s="130"/>
      <c r="H466" s="133"/>
    </row>
    <row r="467" spans="1:11" ht="91.5" customHeight="1">
      <c r="A467" s="21">
        <v>7</v>
      </c>
      <c r="B467" s="100" t="s">
        <v>759</v>
      </c>
      <c r="C467" s="102">
        <v>842.96823419642817</v>
      </c>
      <c r="D467" s="299" t="s">
        <v>4</v>
      </c>
      <c r="E467" s="102">
        <v>5001.7</v>
      </c>
      <c r="F467" s="23" t="s">
        <v>435</v>
      </c>
      <c r="G467" s="121" t="s">
        <v>0</v>
      </c>
      <c r="H467" s="137">
        <f>C467*E467</f>
        <v>4216274.2169802748</v>
      </c>
      <c r="K467" s="102"/>
    </row>
    <row r="468" spans="1:11" ht="14.25" customHeight="1">
      <c r="B468" s="128"/>
      <c r="K468" s="102"/>
    </row>
    <row r="469" spans="1:11" ht="150.75" customHeight="1">
      <c r="A469" s="21">
        <v>8</v>
      </c>
      <c r="B469" s="128" t="s">
        <v>771</v>
      </c>
      <c r="G469" s="121" t="s">
        <v>198</v>
      </c>
      <c r="K469" s="102"/>
    </row>
    <row r="470" spans="1:11">
      <c r="A470" s="22" t="s">
        <v>1382</v>
      </c>
      <c r="B470" s="184" t="s">
        <v>613</v>
      </c>
      <c r="C470" s="102">
        <v>8569.76</v>
      </c>
      <c r="D470" s="299" t="s">
        <v>3</v>
      </c>
      <c r="E470" s="102">
        <v>337</v>
      </c>
      <c r="F470" s="23" t="s">
        <v>39</v>
      </c>
      <c r="G470" s="121" t="s">
        <v>0</v>
      </c>
      <c r="H470" s="133">
        <f>C470*E470</f>
        <v>2888009.12</v>
      </c>
    </row>
    <row r="471" spans="1:11">
      <c r="A471" s="22" t="s">
        <v>1383</v>
      </c>
      <c r="B471" s="185" t="s">
        <v>612</v>
      </c>
      <c r="C471" s="102">
        <v>854.7</v>
      </c>
      <c r="D471" s="299" t="s">
        <v>3</v>
      </c>
      <c r="E471" s="102">
        <v>349</v>
      </c>
      <c r="F471" s="23" t="s">
        <v>39</v>
      </c>
      <c r="G471" s="121" t="s">
        <v>0</v>
      </c>
      <c r="H471" s="133">
        <f>C471*E471</f>
        <v>298290.3</v>
      </c>
    </row>
    <row r="472" spans="1:11">
      <c r="A472" s="22"/>
      <c r="B472" s="185"/>
      <c r="H472" s="133"/>
    </row>
    <row r="473" spans="1:11" ht="63.75" customHeight="1">
      <c r="A473" s="21">
        <v>9</v>
      </c>
      <c r="B473" s="100" t="s">
        <v>769</v>
      </c>
      <c r="C473" s="102">
        <f>'[4]Ground Floor'!$T$583</f>
        <v>1345.625</v>
      </c>
      <c r="D473" s="299" t="s">
        <v>3</v>
      </c>
      <c r="E473" s="102">
        <v>15771.01</v>
      </c>
      <c r="F473" s="23" t="s">
        <v>8</v>
      </c>
      <c r="H473" s="133">
        <f>C473*E473/100</f>
        <v>212218.65331250001</v>
      </c>
    </row>
    <row r="474" spans="1:11" ht="15" customHeight="1">
      <c r="B474" s="128"/>
    </row>
    <row r="475" spans="1:11" ht="105">
      <c r="A475" s="21">
        <v>10</v>
      </c>
      <c r="B475" s="128" t="s">
        <v>45</v>
      </c>
      <c r="C475" s="102">
        <v>539.5</v>
      </c>
      <c r="D475" s="299" t="s">
        <v>7</v>
      </c>
      <c r="E475" s="102">
        <v>228.9</v>
      </c>
      <c r="F475" s="23" t="s">
        <v>433</v>
      </c>
      <c r="G475" s="121" t="s">
        <v>0</v>
      </c>
      <c r="H475" s="137">
        <f>C475*E475</f>
        <v>123491.55</v>
      </c>
    </row>
    <row r="476" spans="1:11">
      <c r="B476" s="128"/>
    </row>
    <row r="477" spans="1:11" ht="30">
      <c r="A477" s="21">
        <v>11</v>
      </c>
      <c r="B477" s="101" t="s">
        <v>768</v>
      </c>
      <c r="C477" s="102">
        <f>'[4]Ground Floor'!$T$632</f>
        <v>6411</v>
      </c>
      <c r="D477" s="299" t="s">
        <v>6</v>
      </c>
      <c r="E477" s="102">
        <v>3015.76</v>
      </c>
      <c r="F477" s="23" t="s">
        <v>9</v>
      </c>
      <c r="G477" s="121" t="s">
        <v>0</v>
      </c>
      <c r="H477" s="137">
        <f>C477*E477/100</f>
        <v>193340.37360000002</v>
      </c>
    </row>
    <row r="478" spans="1:11">
      <c r="B478" s="128"/>
    </row>
    <row r="479" spans="1:11" ht="60">
      <c r="A479" s="21">
        <v>12</v>
      </c>
      <c r="B479" s="128" t="s">
        <v>775</v>
      </c>
      <c r="C479" s="102">
        <f>'[4]Ground Floor'!$T$654</f>
        <v>2325</v>
      </c>
      <c r="D479" s="299" t="s">
        <v>6</v>
      </c>
      <c r="E479" s="102">
        <v>567.48</v>
      </c>
      <c r="F479" s="23" t="s">
        <v>15</v>
      </c>
      <c r="G479" s="121" t="s">
        <v>0</v>
      </c>
      <c r="H479" s="137">
        <f>C479*E479</f>
        <v>1319391</v>
      </c>
    </row>
    <row r="480" spans="1:11" ht="11.25" customHeight="1">
      <c r="B480" s="128"/>
    </row>
    <row r="481" spans="1:13" ht="135.75" customHeight="1">
      <c r="A481" s="21">
        <v>13</v>
      </c>
      <c r="B481" s="128" t="s">
        <v>773</v>
      </c>
      <c r="C481" s="102">
        <f>'[4]Ground Floor'!$T$685</f>
        <v>2259</v>
      </c>
      <c r="D481" s="299" t="s">
        <v>6</v>
      </c>
      <c r="E481" s="102">
        <v>186.04</v>
      </c>
      <c r="F481" s="23" t="s">
        <v>15</v>
      </c>
      <c r="G481" s="121" t="s">
        <v>0</v>
      </c>
      <c r="H481" s="137">
        <f>C481*E481</f>
        <v>420264.36</v>
      </c>
    </row>
    <row r="482" spans="1:13" ht="15" customHeight="1">
      <c r="B482" s="128"/>
    </row>
    <row r="483" spans="1:13" ht="60">
      <c r="A483" s="21">
        <v>14</v>
      </c>
      <c r="B483" s="128" t="s">
        <v>610</v>
      </c>
      <c r="C483" s="102">
        <f>'[4]Ground Floor'!$T$692</f>
        <v>161</v>
      </c>
      <c r="D483" s="299" t="s">
        <v>6</v>
      </c>
      <c r="E483" s="102">
        <v>27747.06</v>
      </c>
      <c r="F483" s="23" t="s">
        <v>9</v>
      </c>
      <c r="G483" s="121" t="s">
        <v>0</v>
      </c>
      <c r="H483" s="137">
        <f>C483*E483/100</f>
        <v>44672.766600000003</v>
      </c>
    </row>
    <row r="484" spans="1:13">
      <c r="B484" s="128"/>
      <c r="H484" s="137" t="s">
        <v>198</v>
      </c>
    </row>
    <row r="485" spans="1:13" ht="60">
      <c r="A485" s="21">
        <v>15</v>
      </c>
      <c r="B485" s="100" t="s">
        <v>774</v>
      </c>
      <c r="C485" s="102">
        <v>650</v>
      </c>
      <c r="D485" s="299" t="s">
        <v>6</v>
      </c>
      <c r="E485" s="102">
        <v>28253.61</v>
      </c>
      <c r="F485" s="23" t="s">
        <v>9</v>
      </c>
      <c r="G485" s="121" t="s">
        <v>0</v>
      </c>
      <c r="H485" s="137">
        <f t="shared" ref="H485" si="17">C485*E485/100</f>
        <v>183648.465</v>
      </c>
    </row>
    <row r="486" spans="1:13">
      <c r="B486" s="128"/>
    </row>
    <row r="487" spans="1:13" ht="118.5" customHeight="1">
      <c r="A487" s="21">
        <v>16</v>
      </c>
      <c r="B487" s="128" t="s">
        <v>439</v>
      </c>
      <c r="C487" s="102">
        <f>'[4]Ground Floor'!$T$720</f>
        <v>479.375</v>
      </c>
      <c r="D487" s="299" t="s">
        <v>6</v>
      </c>
      <c r="E487" s="102">
        <v>1227.3599999999999</v>
      </c>
      <c r="F487" s="23" t="s">
        <v>15</v>
      </c>
      <c r="G487" s="121" t="s">
        <v>0</v>
      </c>
      <c r="H487" s="133">
        <f>C487*E487</f>
        <v>588365.69999999995</v>
      </c>
    </row>
    <row r="488" spans="1:13" ht="15" customHeight="1">
      <c r="B488" s="128"/>
      <c r="H488" s="133"/>
    </row>
    <row r="489" spans="1:13" ht="90.75" customHeight="1">
      <c r="A489" s="21">
        <v>17</v>
      </c>
      <c r="B489" s="128" t="s">
        <v>440</v>
      </c>
      <c r="C489" s="102">
        <f>'[4]Ground Floor'!$T$729</f>
        <v>320</v>
      </c>
      <c r="D489" s="299" t="s">
        <v>6</v>
      </c>
      <c r="E489" s="102">
        <v>1647.69</v>
      </c>
      <c r="F489" s="23" t="s">
        <v>15</v>
      </c>
      <c r="G489" s="121" t="s">
        <v>0</v>
      </c>
      <c r="H489" s="137">
        <f>C489*E489</f>
        <v>527260.80000000005</v>
      </c>
    </row>
    <row r="490" spans="1:13">
      <c r="B490" s="128"/>
    </row>
    <row r="491" spans="1:13" ht="30">
      <c r="A491" s="21">
        <v>18</v>
      </c>
      <c r="B491" s="98" t="s">
        <v>719</v>
      </c>
      <c r="C491" s="102">
        <f>C493</f>
        <v>7173</v>
      </c>
      <c r="D491" s="299" t="s">
        <v>6</v>
      </c>
      <c r="E491" s="102">
        <v>442.75</v>
      </c>
      <c r="F491" s="23" t="s">
        <v>9</v>
      </c>
      <c r="G491" s="121" t="s">
        <v>0</v>
      </c>
      <c r="H491" s="137">
        <f>C491*E491/100</f>
        <v>31758.4575</v>
      </c>
    </row>
    <row r="492" spans="1:13" ht="10.5" customHeight="1">
      <c r="B492" s="128"/>
      <c r="H492" s="137" t="s">
        <v>198</v>
      </c>
    </row>
    <row r="493" spans="1:13">
      <c r="A493" s="21">
        <v>19</v>
      </c>
      <c r="B493" s="128" t="s">
        <v>441</v>
      </c>
      <c r="C493" s="102">
        <f>'[4]Ground Floor'!$T$806</f>
        <v>7173</v>
      </c>
      <c r="D493" s="299" t="s">
        <v>6</v>
      </c>
      <c r="E493" s="102">
        <v>1079.6500000000001</v>
      </c>
      <c r="F493" s="23" t="s">
        <v>9</v>
      </c>
      <c r="G493" s="121" t="s">
        <v>0</v>
      </c>
      <c r="H493" s="137">
        <f t="shared" ref="H493" si="18">C493*E493/100</f>
        <v>77443.294500000018</v>
      </c>
    </row>
    <row r="494" spans="1:13" ht="11.25" customHeight="1">
      <c r="A494" s="21" t="s">
        <v>198</v>
      </c>
      <c r="B494" s="128"/>
    </row>
    <row r="495" spans="1:13" ht="45">
      <c r="A495" s="21">
        <v>20</v>
      </c>
      <c r="B495" s="128" t="s">
        <v>442</v>
      </c>
      <c r="C495" s="102">
        <f>'[4]Ground Floor'!$T$820</f>
        <v>1104.4799999999998</v>
      </c>
      <c r="D495" s="299" t="s">
        <v>6</v>
      </c>
      <c r="E495" s="102">
        <v>2116.41</v>
      </c>
      <c r="F495" s="23" t="s">
        <v>9</v>
      </c>
      <c r="G495" s="121" t="s">
        <v>0</v>
      </c>
      <c r="H495" s="137">
        <f>C495*E495/100</f>
        <v>23375.325167999996</v>
      </c>
    </row>
    <row r="496" spans="1:13" ht="9" customHeight="1">
      <c r="A496" s="22"/>
      <c r="B496" s="270"/>
      <c r="C496" s="270"/>
      <c r="D496" s="301"/>
      <c r="E496" s="270"/>
      <c r="F496" s="270"/>
      <c r="G496" s="271"/>
      <c r="H496" s="282"/>
      <c r="M496" s="281"/>
    </row>
    <row r="497" spans="1:8" ht="18" customHeight="1">
      <c r="B497" s="18" t="s">
        <v>555</v>
      </c>
    </row>
    <row r="498" spans="1:8" ht="18.75">
      <c r="B498" s="151" t="s">
        <v>23</v>
      </c>
      <c r="D498" s="299" t="s">
        <v>198</v>
      </c>
    </row>
    <row r="499" spans="1:8" ht="90">
      <c r="A499" s="21">
        <v>1</v>
      </c>
      <c r="B499" s="100" t="s">
        <v>759</v>
      </c>
      <c r="C499" s="102">
        <f>'[4]First Floor'!$T$186</f>
        <v>374.28348223214277</v>
      </c>
      <c r="D499" s="299" t="s">
        <v>4</v>
      </c>
      <c r="E499" s="102">
        <v>5001.7</v>
      </c>
      <c r="F499" s="23" t="s">
        <v>435</v>
      </c>
      <c r="G499" s="121" t="s">
        <v>0</v>
      </c>
      <c r="H499" s="137">
        <f>C499*E499</f>
        <v>1872053.6930805084</v>
      </c>
    </row>
    <row r="500" spans="1:8">
      <c r="B500" s="128"/>
      <c r="H500" s="137" t="s">
        <v>198</v>
      </c>
    </row>
    <row r="501" spans="1:8" ht="30">
      <c r="A501" s="21">
        <v>2</v>
      </c>
      <c r="B501" s="128" t="s">
        <v>477</v>
      </c>
      <c r="C501" s="102">
        <v>374.28348223214277</v>
      </c>
      <c r="D501" s="299" t="s">
        <v>4</v>
      </c>
      <c r="E501" s="102">
        <v>151.25</v>
      </c>
      <c r="F501" s="23" t="s">
        <v>435</v>
      </c>
      <c r="G501" s="121" t="s">
        <v>0</v>
      </c>
      <c r="H501" s="137">
        <f t="shared" ref="H501" si="19">C501*E501</f>
        <v>56610.376687611591</v>
      </c>
    </row>
    <row r="502" spans="1:8">
      <c r="B502" s="128"/>
    </row>
    <row r="503" spans="1:8" ht="150.75" customHeight="1">
      <c r="A503" s="21">
        <v>3</v>
      </c>
      <c r="B503" s="128" t="s">
        <v>771</v>
      </c>
      <c r="G503" s="121" t="s">
        <v>198</v>
      </c>
    </row>
    <row r="504" spans="1:8">
      <c r="A504" s="22"/>
      <c r="B504" s="184" t="s">
        <v>613</v>
      </c>
      <c r="C504" s="102">
        <v>2923.22</v>
      </c>
      <c r="D504" s="299" t="s">
        <v>3</v>
      </c>
      <c r="E504" s="102">
        <v>337</v>
      </c>
      <c r="F504" s="23" t="s">
        <v>39</v>
      </c>
      <c r="G504" s="121" t="s">
        <v>0</v>
      </c>
      <c r="H504" s="133">
        <f>C504*E504</f>
        <v>985125.1399999999</v>
      </c>
    </row>
    <row r="505" spans="1:8">
      <c r="A505" s="22"/>
      <c r="B505" s="185" t="s">
        <v>612</v>
      </c>
      <c r="C505" s="102">
        <v>549.67999999999995</v>
      </c>
      <c r="D505" s="299" t="s">
        <v>3</v>
      </c>
      <c r="E505" s="102">
        <v>349</v>
      </c>
      <c r="F505" s="23" t="s">
        <v>39</v>
      </c>
      <c r="G505" s="121" t="s">
        <v>0</v>
      </c>
      <c r="H505" s="133">
        <f>C505*E505</f>
        <v>191838.31999999998</v>
      </c>
    </row>
    <row r="506" spans="1:8" ht="11.25" customHeight="1">
      <c r="A506" s="22"/>
      <c r="B506" s="185"/>
      <c r="H506" s="133"/>
    </row>
    <row r="507" spans="1:8" ht="63.75" customHeight="1">
      <c r="A507" s="21">
        <v>4</v>
      </c>
      <c r="B507" s="100" t="s">
        <v>769</v>
      </c>
      <c r="C507" s="102">
        <f>'[4]First Floor'!$T$270</f>
        <v>1345.625</v>
      </c>
      <c r="D507" s="299" t="s">
        <v>3</v>
      </c>
      <c r="E507" s="102">
        <v>15771.01</v>
      </c>
      <c r="F507" s="23" t="s">
        <v>8</v>
      </c>
      <c r="H507" s="133">
        <f>C507*E507/100</f>
        <v>212218.65331250001</v>
      </c>
    </row>
    <row r="508" spans="1:8">
      <c r="B508" s="128"/>
    </row>
    <row r="509" spans="1:8" ht="30">
      <c r="A509" s="21">
        <v>5</v>
      </c>
      <c r="B509" s="128" t="s">
        <v>50</v>
      </c>
      <c r="C509" s="102">
        <f>C507</f>
        <v>1345.625</v>
      </c>
      <c r="D509" s="299" t="s">
        <v>3</v>
      </c>
      <c r="E509" s="102">
        <v>760.03</v>
      </c>
      <c r="F509" s="23" t="s">
        <v>41</v>
      </c>
      <c r="G509" s="121" t="s">
        <v>0</v>
      </c>
      <c r="H509" s="137">
        <f>C509*E509/100</f>
        <v>10227.153687499998</v>
      </c>
    </row>
    <row r="510" spans="1:8">
      <c r="B510" s="128"/>
    </row>
    <row r="511" spans="1:8" ht="105">
      <c r="A511" s="21">
        <v>6</v>
      </c>
      <c r="B511" s="128" t="s">
        <v>45</v>
      </c>
      <c r="C511" s="102">
        <f>'[4]First Floor'!$T$284</f>
        <v>539.5</v>
      </c>
      <c r="D511" s="299" t="s">
        <v>7</v>
      </c>
      <c r="E511" s="102">
        <v>228.9</v>
      </c>
      <c r="F511" s="23" t="s">
        <v>433</v>
      </c>
      <c r="G511" s="121" t="s">
        <v>0</v>
      </c>
      <c r="H511" s="137">
        <f>C511*E511</f>
        <v>123491.55</v>
      </c>
    </row>
    <row r="512" spans="1:8">
      <c r="B512" s="128"/>
    </row>
    <row r="513" spans="1:8" ht="30">
      <c r="A513" s="21">
        <v>7</v>
      </c>
      <c r="B513" s="101" t="s">
        <v>768</v>
      </c>
      <c r="C513" s="102">
        <f>'[4]First Floor'!$T$323</f>
        <v>6411</v>
      </c>
      <c r="D513" s="299" t="s">
        <v>6</v>
      </c>
      <c r="E513" s="102">
        <v>3015.76</v>
      </c>
      <c r="F513" s="23" t="s">
        <v>9</v>
      </c>
      <c r="G513" s="121" t="s">
        <v>0</v>
      </c>
      <c r="H513" s="137">
        <f>C513*E513/100</f>
        <v>193340.37360000002</v>
      </c>
    </row>
    <row r="514" spans="1:8">
      <c r="B514" s="128"/>
    </row>
    <row r="515" spans="1:8" ht="60">
      <c r="A515" s="21">
        <v>8</v>
      </c>
      <c r="B515" s="128" t="s">
        <v>775</v>
      </c>
      <c r="C515" s="102">
        <f>'[4]First Floor'!$T$345</f>
        <v>2325</v>
      </c>
      <c r="D515" s="299" t="s">
        <v>6</v>
      </c>
      <c r="E515" s="102">
        <v>567.48</v>
      </c>
      <c r="F515" s="23" t="s">
        <v>15</v>
      </c>
      <c r="G515" s="121" t="s">
        <v>0</v>
      </c>
      <c r="H515" s="137">
        <f>C515*E515</f>
        <v>1319391</v>
      </c>
    </row>
    <row r="516" spans="1:8">
      <c r="B516" s="128"/>
      <c r="H516" s="137" t="s">
        <v>198</v>
      </c>
    </row>
    <row r="517" spans="1:8" ht="135" customHeight="1">
      <c r="A517" s="21">
        <v>9</v>
      </c>
      <c r="B517" s="128" t="s">
        <v>773</v>
      </c>
      <c r="C517" s="102">
        <f>'[4]First Floor'!$T$376</f>
        <v>2259</v>
      </c>
      <c r="D517" s="299" t="s">
        <v>6</v>
      </c>
      <c r="E517" s="102">
        <v>186.04</v>
      </c>
      <c r="F517" s="23" t="s">
        <v>15</v>
      </c>
      <c r="G517" s="121" t="s">
        <v>0</v>
      </c>
      <c r="H517" s="137">
        <f t="shared" ref="H517" si="20">C517*E517</f>
        <v>420264.36</v>
      </c>
    </row>
    <row r="518" spans="1:8" ht="11.25" customHeight="1">
      <c r="B518" s="128"/>
    </row>
    <row r="519" spans="1:8" ht="59.25" customHeight="1">
      <c r="A519" s="21">
        <v>10</v>
      </c>
      <c r="B519" s="128" t="s">
        <v>610</v>
      </c>
      <c r="C519" s="102">
        <f>'[4]First Floor'!$T$383</f>
        <v>161</v>
      </c>
      <c r="D519" s="299" t="s">
        <v>6</v>
      </c>
      <c r="E519" s="102">
        <v>27747.06</v>
      </c>
      <c r="F519" s="23" t="s">
        <v>9</v>
      </c>
      <c r="G519" s="121" t="s">
        <v>0</v>
      </c>
      <c r="H519" s="137">
        <f>C519*E519/100</f>
        <v>44672.766600000003</v>
      </c>
    </row>
    <row r="520" spans="1:8" ht="11.25" customHeight="1">
      <c r="B520" s="128"/>
      <c r="H520" s="137" t="s">
        <v>198</v>
      </c>
    </row>
    <row r="521" spans="1:8" ht="60">
      <c r="A521" s="21">
        <v>11</v>
      </c>
      <c r="B521" s="100" t="s">
        <v>774</v>
      </c>
      <c r="C521" s="102">
        <v>650</v>
      </c>
      <c r="D521" s="299" t="s">
        <v>6</v>
      </c>
      <c r="E521" s="102">
        <v>28253.61</v>
      </c>
      <c r="F521" s="23" t="s">
        <v>9</v>
      </c>
      <c r="G521" s="121" t="s">
        <v>0</v>
      </c>
      <c r="H521" s="137">
        <f t="shared" ref="H521" si="21">C521*E521/100</f>
        <v>183648.465</v>
      </c>
    </row>
    <row r="522" spans="1:8">
      <c r="B522" s="128"/>
    </row>
    <row r="523" spans="1:8" ht="118.5" customHeight="1">
      <c r="A523" s="21">
        <v>12</v>
      </c>
      <c r="B523" s="128" t="s">
        <v>439</v>
      </c>
      <c r="C523" s="102">
        <f>'[4]First Floor'!$T$411</f>
        <v>479.375</v>
      </c>
      <c r="D523" s="299" t="s">
        <v>6</v>
      </c>
      <c r="E523" s="102">
        <v>1227.3599999999999</v>
      </c>
      <c r="F523" s="23" t="s">
        <v>15</v>
      </c>
      <c r="G523" s="121" t="s">
        <v>0</v>
      </c>
      <c r="H523" s="133">
        <f>C523*E523</f>
        <v>588365.69999999995</v>
      </c>
    </row>
    <row r="524" spans="1:8" ht="10.5" customHeight="1">
      <c r="B524" s="128"/>
      <c r="H524" s="133"/>
    </row>
    <row r="525" spans="1:8" ht="90" customHeight="1">
      <c r="A525" s="21">
        <v>13</v>
      </c>
      <c r="B525" s="128" t="s">
        <v>440</v>
      </c>
      <c r="C525" s="102">
        <f>'[4]First Floor'!$T$420</f>
        <v>320</v>
      </c>
      <c r="D525" s="299" t="s">
        <v>6</v>
      </c>
      <c r="E525" s="102">
        <v>1647.69</v>
      </c>
      <c r="F525" s="23" t="s">
        <v>15</v>
      </c>
      <c r="G525" s="121" t="s">
        <v>0</v>
      </c>
      <c r="H525" s="137">
        <f>C525*E525</f>
        <v>527260.80000000005</v>
      </c>
    </row>
    <row r="526" spans="1:8">
      <c r="B526" s="128"/>
    </row>
    <row r="527" spans="1:8" ht="30">
      <c r="A527" s="21">
        <v>15</v>
      </c>
      <c r="B527" s="98" t="s">
        <v>719</v>
      </c>
      <c r="C527" s="102">
        <f>'[4]First Floor'!$T$459</f>
        <v>7173</v>
      </c>
      <c r="D527" s="299" t="s">
        <v>6</v>
      </c>
      <c r="E527" s="102">
        <v>442.75</v>
      </c>
      <c r="F527" s="23" t="s">
        <v>9</v>
      </c>
      <c r="G527" s="121" t="s">
        <v>0</v>
      </c>
      <c r="H527" s="137">
        <f>C527*E527/100</f>
        <v>31758.4575</v>
      </c>
    </row>
    <row r="528" spans="1:8" ht="10.5" customHeight="1">
      <c r="B528" s="128"/>
      <c r="H528" s="137" t="s">
        <v>198</v>
      </c>
    </row>
    <row r="529" spans="1:13">
      <c r="A529" s="21">
        <v>16</v>
      </c>
      <c r="B529" s="128" t="s">
        <v>441</v>
      </c>
      <c r="C529" s="102">
        <f>C527</f>
        <v>7173</v>
      </c>
      <c r="D529" s="299" t="s">
        <v>6</v>
      </c>
      <c r="E529" s="102">
        <v>1079.6500000000001</v>
      </c>
      <c r="F529" s="23" t="s">
        <v>9</v>
      </c>
      <c r="G529" s="121" t="s">
        <v>0</v>
      </c>
      <c r="H529" s="137">
        <f t="shared" ref="H529" si="22">C529*E529/100</f>
        <v>77443.294500000018</v>
      </c>
    </row>
    <row r="530" spans="1:13" ht="15" customHeight="1">
      <c r="B530" s="128"/>
    </row>
    <row r="531" spans="1:13" ht="45">
      <c r="A531" s="21">
        <v>18</v>
      </c>
      <c r="B531" s="128" t="s">
        <v>442</v>
      </c>
      <c r="C531" s="102">
        <f>'[4]First Floor'!$T$511</f>
        <v>1104.4799999999998</v>
      </c>
      <c r="D531" s="299" t="s">
        <v>6</v>
      </c>
      <c r="E531" s="102">
        <v>2116.41</v>
      </c>
      <c r="F531" s="23" t="s">
        <v>9</v>
      </c>
      <c r="G531" s="121" t="s">
        <v>0</v>
      </c>
      <c r="H531" s="137">
        <f>C531*E531/100</f>
        <v>23375.325167999996</v>
      </c>
    </row>
    <row r="532" spans="1:13" ht="12.75" customHeight="1">
      <c r="A532" s="22"/>
      <c r="B532" s="270"/>
      <c r="C532" s="270"/>
      <c r="D532" s="301"/>
      <c r="E532" s="270"/>
      <c r="F532" s="270"/>
      <c r="G532" s="271"/>
      <c r="H532" s="282"/>
      <c r="M532" s="281"/>
    </row>
    <row r="533" spans="1:13" ht="18.75" customHeight="1">
      <c r="B533" s="182" t="s">
        <v>555</v>
      </c>
    </row>
    <row r="534" spans="1:13" ht="18.75">
      <c r="B534" s="151" t="s">
        <v>24</v>
      </c>
    </row>
    <row r="535" spans="1:13" ht="90">
      <c r="A535" s="21">
        <v>1</v>
      </c>
      <c r="B535" s="100" t="s">
        <v>759</v>
      </c>
      <c r="C535" s="102">
        <v>432.03669607142825</v>
      </c>
      <c r="D535" s="299" t="s">
        <v>4</v>
      </c>
      <c r="E535" s="102">
        <v>5001.7</v>
      </c>
      <c r="F535" s="23" t="s">
        <v>435</v>
      </c>
      <c r="G535" s="121" t="s">
        <v>0</v>
      </c>
      <c r="H535" s="137">
        <f>C535*E535</f>
        <v>2160917.9427404627</v>
      </c>
    </row>
    <row r="536" spans="1:13">
      <c r="B536" s="128"/>
      <c r="H536" s="137" t="s">
        <v>198</v>
      </c>
    </row>
    <row r="537" spans="1:13" ht="30">
      <c r="A537" s="21">
        <v>2</v>
      </c>
      <c r="B537" s="128" t="s">
        <v>477</v>
      </c>
      <c r="C537" s="102">
        <v>432.03669607142825</v>
      </c>
      <c r="D537" s="299" t="s">
        <v>4</v>
      </c>
      <c r="E537" s="102">
        <v>151.25</v>
      </c>
      <c r="F537" s="23" t="s">
        <v>435</v>
      </c>
      <c r="G537" s="121" t="s">
        <v>0</v>
      </c>
      <c r="H537" s="137">
        <f t="shared" ref="H537:H543" si="23">C537*E537</f>
        <v>65345.550280803523</v>
      </c>
    </row>
    <row r="538" spans="1:13">
      <c r="B538" s="128"/>
      <c r="H538" s="137" t="s">
        <v>198</v>
      </c>
    </row>
    <row r="539" spans="1:13" ht="150.75" customHeight="1">
      <c r="A539" s="21">
        <v>3</v>
      </c>
      <c r="B539" s="128" t="s">
        <v>771</v>
      </c>
      <c r="G539" s="121" t="s">
        <v>198</v>
      </c>
      <c r="H539" s="137" t="s">
        <v>198</v>
      </c>
    </row>
    <row r="540" spans="1:13">
      <c r="A540" s="22"/>
      <c r="B540" s="184" t="s">
        <v>613</v>
      </c>
      <c r="C540" s="102">
        <v>3539.69</v>
      </c>
      <c r="D540" s="299" t="s">
        <v>3</v>
      </c>
      <c r="E540" s="102">
        <v>337</v>
      </c>
      <c r="F540" s="23" t="s">
        <v>39</v>
      </c>
      <c r="G540" s="121" t="s">
        <v>0</v>
      </c>
      <c r="H540" s="137">
        <f t="shared" si="23"/>
        <v>1192875.53</v>
      </c>
    </row>
    <row r="541" spans="1:13">
      <c r="A541" s="22"/>
      <c r="B541" s="185" t="s">
        <v>612</v>
      </c>
      <c r="C541" s="102">
        <v>549.67999999999995</v>
      </c>
      <c r="D541" s="299" t="s">
        <v>3</v>
      </c>
      <c r="E541" s="102">
        <v>349</v>
      </c>
      <c r="F541" s="23" t="s">
        <v>39</v>
      </c>
      <c r="G541" s="121" t="s">
        <v>0</v>
      </c>
      <c r="H541" s="137">
        <f t="shared" si="23"/>
        <v>191838.31999999998</v>
      </c>
    </row>
    <row r="542" spans="1:13">
      <c r="A542" s="22"/>
      <c r="B542" s="185"/>
      <c r="H542" s="137" t="s">
        <v>198</v>
      </c>
    </row>
    <row r="543" spans="1:13" ht="30">
      <c r="A543" s="21">
        <v>4</v>
      </c>
      <c r="B543" s="128" t="s">
        <v>49</v>
      </c>
      <c r="C543" s="102">
        <v>4089.3678999999997</v>
      </c>
      <c r="D543" s="299" t="s">
        <v>3</v>
      </c>
      <c r="E543" s="102">
        <v>121</v>
      </c>
      <c r="F543" s="23" t="s">
        <v>39</v>
      </c>
      <c r="G543" s="121" t="s">
        <v>0</v>
      </c>
      <c r="H543" s="137">
        <f t="shared" si="23"/>
        <v>494813.51589999994</v>
      </c>
    </row>
    <row r="544" spans="1:13" ht="9" customHeight="1">
      <c r="B544" s="128"/>
    </row>
    <row r="545" spans="1:8" ht="66" customHeight="1">
      <c r="A545" s="21">
        <v>5</v>
      </c>
      <c r="B545" s="100" t="s">
        <v>769</v>
      </c>
      <c r="C545" s="102">
        <f>'[4]Second Floor Final'!$T$353</f>
        <v>1886.1224999999999</v>
      </c>
      <c r="D545" s="299" t="s">
        <v>3</v>
      </c>
      <c r="E545" s="102">
        <v>15771.01</v>
      </c>
      <c r="F545" s="23" t="s">
        <v>8</v>
      </c>
      <c r="H545" s="133">
        <f>C545*E545/100</f>
        <v>297460.56808724999</v>
      </c>
    </row>
    <row r="546" spans="1:8" ht="9.75" customHeight="1">
      <c r="B546" s="128"/>
      <c r="H546" s="133" t="s">
        <v>198</v>
      </c>
    </row>
    <row r="547" spans="1:8" ht="30">
      <c r="A547" s="21">
        <v>6</v>
      </c>
      <c r="B547" s="128" t="s">
        <v>50</v>
      </c>
      <c r="C547" s="102">
        <f>C545</f>
        <v>1886.1224999999999</v>
      </c>
      <c r="D547" s="299" t="s">
        <v>3</v>
      </c>
      <c r="E547" s="102">
        <v>760.03</v>
      </c>
      <c r="F547" s="23" t="s">
        <v>41</v>
      </c>
      <c r="G547" s="121" t="s">
        <v>0</v>
      </c>
      <c r="H547" s="133">
        <f t="shared" ref="H547" si="24">C547*E547/100</f>
        <v>14335.096836749999</v>
      </c>
    </row>
    <row r="548" spans="1:8">
      <c r="B548" s="128"/>
    </row>
    <row r="549" spans="1:8" ht="105">
      <c r="A549" s="21">
        <v>7</v>
      </c>
      <c r="B549" s="128" t="s">
        <v>45</v>
      </c>
      <c r="C549" s="102">
        <v>539.5</v>
      </c>
      <c r="D549" s="299" t="s">
        <v>7</v>
      </c>
      <c r="E549" s="102">
        <v>228.9</v>
      </c>
      <c r="F549" s="23" t="s">
        <v>433</v>
      </c>
      <c r="G549" s="121" t="s">
        <v>0</v>
      </c>
      <c r="H549" s="137">
        <f>C549*E549</f>
        <v>123491.55</v>
      </c>
    </row>
    <row r="550" spans="1:8">
      <c r="B550" s="128"/>
    </row>
    <row r="551" spans="1:8" ht="30">
      <c r="A551" s="21">
        <v>8</v>
      </c>
      <c r="B551" s="101" t="s">
        <v>768</v>
      </c>
      <c r="C551" s="102">
        <f>'[4]Second Floor Final'!$T$457</f>
        <v>29461.792499999996</v>
      </c>
      <c r="D551" s="299" t="s">
        <v>6</v>
      </c>
      <c r="E551" s="102">
        <v>3015.76</v>
      </c>
      <c r="F551" s="23" t="s">
        <v>9</v>
      </c>
      <c r="G551" s="121" t="s">
        <v>0</v>
      </c>
      <c r="H551" s="137">
        <f>C551*E551/100</f>
        <v>888496.95349799993</v>
      </c>
    </row>
    <row r="552" spans="1:8" ht="9.75" customHeight="1">
      <c r="B552" s="128"/>
    </row>
    <row r="553" spans="1:8" ht="60">
      <c r="A553" s="21">
        <v>9</v>
      </c>
      <c r="B553" s="128" t="s">
        <v>775</v>
      </c>
      <c r="C553" s="102">
        <f>'[4]Second Floor Final'!$T$479</f>
        <v>2325</v>
      </c>
      <c r="D553" s="299" t="s">
        <v>6</v>
      </c>
      <c r="E553" s="102">
        <v>567.48</v>
      </c>
      <c r="F553" s="23" t="s">
        <v>15</v>
      </c>
      <c r="G553" s="121" t="s">
        <v>0</v>
      </c>
      <c r="H553" s="137">
        <f>C553*E553</f>
        <v>1319391</v>
      </c>
    </row>
    <row r="554" spans="1:8" ht="12.75" customHeight="1">
      <c r="B554" s="128"/>
      <c r="H554" s="137" t="s">
        <v>198</v>
      </c>
    </row>
    <row r="555" spans="1:8" ht="135.75" customHeight="1">
      <c r="A555" s="21">
        <v>10</v>
      </c>
      <c r="B555" s="128" t="s">
        <v>773</v>
      </c>
      <c r="C555" s="102">
        <f>'[4]Second Floor Final'!$T$510</f>
        <v>2259</v>
      </c>
      <c r="D555" s="299" t="s">
        <v>6</v>
      </c>
      <c r="E555" s="102">
        <v>186.04</v>
      </c>
      <c r="F555" s="23" t="s">
        <v>15</v>
      </c>
      <c r="G555" s="121" t="s">
        <v>0</v>
      </c>
      <c r="H555" s="137">
        <f t="shared" ref="H555:H563" si="25">C555*E555</f>
        <v>420264.36</v>
      </c>
    </row>
    <row r="556" spans="1:8">
      <c r="B556" s="128"/>
      <c r="H556" s="137" t="s">
        <v>198</v>
      </c>
    </row>
    <row r="557" spans="1:8" ht="60">
      <c r="A557" s="21">
        <v>11</v>
      </c>
      <c r="B557" s="128" t="s">
        <v>610</v>
      </c>
      <c r="C557" s="102">
        <v>161</v>
      </c>
      <c r="D557" s="299" t="s">
        <v>6</v>
      </c>
      <c r="E557" s="102">
        <v>27747.06</v>
      </c>
      <c r="F557" s="23" t="s">
        <v>9</v>
      </c>
      <c r="G557" s="121" t="s">
        <v>0</v>
      </c>
      <c r="H557" s="137">
        <f>C557*E557/100</f>
        <v>44672.766600000003</v>
      </c>
    </row>
    <row r="558" spans="1:8" ht="9.75" customHeight="1">
      <c r="B558" s="128"/>
      <c r="H558" s="137" t="s">
        <v>198</v>
      </c>
    </row>
    <row r="559" spans="1:8" ht="49.5" customHeight="1">
      <c r="A559" s="21">
        <v>12</v>
      </c>
      <c r="B559" s="100" t="s">
        <v>774</v>
      </c>
      <c r="C559" s="102">
        <v>650</v>
      </c>
      <c r="D559" s="299" t="s">
        <v>6</v>
      </c>
      <c r="E559" s="102">
        <v>28253.61</v>
      </c>
      <c r="F559" s="23" t="s">
        <v>9</v>
      </c>
      <c r="G559" s="121" t="s">
        <v>0</v>
      </c>
      <c r="H559" s="137">
        <f>C559*E559/100</f>
        <v>183648.465</v>
      </c>
    </row>
    <row r="560" spans="1:8" ht="9.75" customHeight="1">
      <c r="B560" s="128"/>
      <c r="H560" s="137" t="s">
        <v>198</v>
      </c>
    </row>
    <row r="561" spans="1:8" ht="119.25" customHeight="1">
      <c r="A561" s="21">
        <v>13</v>
      </c>
      <c r="B561" s="128" t="s">
        <v>439</v>
      </c>
      <c r="C561" s="102">
        <f>'[4]Second Floor Final'!$T$545</f>
        <v>479.375</v>
      </c>
      <c r="D561" s="299" t="s">
        <v>6</v>
      </c>
      <c r="E561" s="102">
        <v>1227.3599999999999</v>
      </c>
      <c r="F561" s="23" t="s">
        <v>15</v>
      </c>
      <c r="G561" s="121" t="s">
        <v>0</v>
      </c>
      <c r="H561" s="137">
        <f t="shared" si="25"/>
        <v>588365.69999999995</v>
      </c>
    </row>
    <row r="562" spans="1:8" ht="9" customHeight="1">
      <c r="B562" s="128"/>
      <c r="H562" s="137" t="s">
        <v>198</v>
      </c>
    </row>
    <row r="563" spans="1:8" ht="90.75" customHeight="1">
      <c r="A563" s="21">
        <v>14</v>
      </c>
      <c r="B563" s="128" t="s">
        <v>440</v>
      </c>
      <c r="C563" s="102">
        <v>320</v>
      </c>
      <c r="D563" s="299" t="s">
        <v>6</v>
      </c>
      <c r="E563" s="102">
        <v>1647.69</v>
      </c>
      <c r="F563" s="23" t="s">
        <v>15</v>
      </c>
      <c r="G563" s="121" t="s">
        <v>0</v>
      </c>
      <c r="H563" s="137">
        <f t="shared" si="25"/>
        <v>527260.80000000005</v>
      </c>
    </row>
    <row r="564" spans="1:8" ht="11.25" customHeight="1">
      <c r="B564" s="128"/>
    </row>
    <row r="565" spans="1:8" ht="30">
      <c r="A565" s="21">
        <v>15</v>
      </c>
      <c r="B565" s="98" t="s">
        <v>719</v>
      </c>
      <c r="C565" s="102">
        <f>'[4]Second Floor Final'!$T$593</f>
        <v>7173</v>
      </c>
      <c r="D565" s="299" t="s">
        <v>6</v>
      </c>
      <c r="E565" s="102">
        <v>442.75</v>
      </c>
      <c r="F565" s="23" t="s">
        <v>9</v>
      </c>
      <c r="G565" s="121" t="s">
        <v>0</v>
      </c>
      <c r="H565" s="137">
        <f>C565*E565/100</f>
        <v>31758.4575</v>
      </c>
    </row>
    <row r="566" spans="1:8" ht="10.5" customHeight="1">
      <c r="B566" s="128"/>
      <c r="H566" s="137" t="s">
        <v>198</v>
      </c>
    </row>
    <row r="567" spans="1:8">
      <c r="A567" s="21">
        <v>16</v>
      </c>
      <c r="B567" s="128" t="s">
        <v>441</v>
      </c>
      <c r="C567" s="102">
        <f>'CAT 3'!T2014</f>
        <v>68195.239999999976</v>
      </c>
      <c r="D567" s="299" t="s">
        <v>6</v>
      </c>
      <c r="E567" s="102">
        <v>1079.6500000000001</v>
      </c>
      <c r="F567" s="23" t="s">
        <v>9</v>
      </c>
      <c r="G567" s="121" t="s">
        <v>0</v>
      </c>
      <c r="H567" s="137">
        <f t="shared" ref="H567" si="26">C567*E567/100</f>
        <v>736269.90865999984</v>
      </c>
    </row>
    <row r="568" spans="1:8">
      <c r="B568" s="128"/>
    </row>
    <row r="569" spans="1:8" ht="45">
      <c r="A569" s="21">
        <v>17</v>
      </c>
      <c r="B569" s="128" t="s">
        <v>442</v>
      </c>
      <c r="C569" s="102">
        <f>'CAT 3'!T2027</f>
        <v>1104.4799999999998</v>
      </c>
      <c r="D569" s="299" t="s">
        <v>6</v>
      </c>
      <c r="E569" s="102">
        <v>2116.41</v>
      </c>
      <c r="F569" s="23" t="s">
        <v>9</v>
      </c>
      <c r="G569" s="121" t="s">
        <v>0</v>
      </c>
      <c r="H569" s="137">
        <f>C569*E569/100</f>
        <v>23375.325167999996</v>
      </c>
    </row>
    <row r="570" spans="1:8" ht="12.75" customHeight="1">
      <c r="B570" s="128"/>
    </row>
    <row r="571" spans="1:8" ht="90">
      <c r="A571" s="21">
        <v>18</v>
      </c>
      <c r="B571" s="128" t="s">
        <v>1406</v>
      </c>
      <c r="C571" s="102">
        <f>'[4]Second Floor Final'!$T$715</f>
        <v>176.99</v>
      </c>
      <c r="D571" s="299" t="s">
        <v>7</v>
      </c>
      <c r="E571" s="102">
        <v>1450</v>
      </c>
      <c r="F571" s="23" t="s">
        <v>46</v>
      </c>
      <c r="G571" s="121" t="s">
        <v>0</v>
      </c>
      <c r="H571" s="137">
        <f>C571*E571</f>
        <v>256635.5</v>
      </c>
    </row>
    <row r="572" spans="1:8">
      <c r="B572" s="128"/>
    </row>
    <row r="573" spans="1:8" ht="45">
      <c r="A573" s="21">
        <v>19</v>
      </c>
      <c r="B573" s="128" t="s">
        <v>607</v>
      </c>
      <c r="C573" s="102">
        <f>'[4]Second Floor Final'!$T$722</f>
        <v>2837.9694</v>
      </c>
      <c r="D573" s="299" t="s">
        <v>6</v>
      </c>
      <c r="E573" s="102">
        <v>3275.5</v>
      </c>
      <c r="F573" s="23" t="s">
        <v>9</v>
      </c>
      <c r="G573" s="121" t="s">
        <v>0</v>
      </c>
      <c r="H573" s="137">
        <f>C573*E573/100</f>
        <v>92957.687697000001</v>
      </c>
    </row>
    <row r="574" spans="1:8">
      <c r="B574" s="128"/>
      <c r="H574" s="137" t="s">
        <v>198</v>
      </c>
    </row>
    <row r="575" spans="1:8" ht="45">
      <c r="A575" s="21">
        <v>20</v>
      </c>
      <c r="B575" s="128" t="s">
        <v>187</v>
      </c>
      <c r="C575" s="102">
        <v>2837.9694</v>
      </c>
      <c r="D575" s="299" t="s">
        <v>6</v>
      </c>
      <c r="E575" s="102">
        <v>1887.4</v>
      </c>
      <c r="F575" s="23" t="s">
        <v>9</v>
      </c>
      <c r="G575" s="121" t="s">
        <v>0</v>
      </c>
      <c r="H575" s="137">
        <f t="shared" ref="H575:H577" si="27">C575*E575/100</f>
        <v>53563.834455600001</v>
      </c>
    </row>
    <row r="576" spans="1:8" ht="12" customHeight="1">
      <c r="B576" s="128"/>
      <c r="H576" s="137" t="s">
        <v>198</v>
      </c>
    </row>
    <row r="577" spans="1:13" ht="45">
      <c r="A577" s="21">
        <v>21</v>
      </c>
      <c r="B577" s="128" t="s">
        <v>767</v>
      </c>
      <c r="C577" s="102">
        <v>2837.9694</v>
      </c>
      <c r="D577" s="299" t="s">
        <v>6</v>
      </c>
      <c r="E577" s="102">
        <v>226.88</v>
      </c>
      <c r="F577" s="23" t="s">
        <v>9</v>
      </c>
      <c r="G577" s="121" t="s">
        <v>0</v>
      </c>
      <c r="H577" s="137">
        <f t="shared" si="27"/>
        <v>6438.7849747199998</v>
      </c>
    </row>
    <row r="578" spans="1:13" ht="17.25" customHeight="1">
      <c r="B578" s="860" t="s">
        <v>1</v>
      </c>
      <c r="C578" s="860"/>
      <c r="D578" s="860"/>
      <c r="E578" s="860"/>
      <c r="F578" s="860"/>
      <c r="G578" s="271"/>
      <c r="H578" s="183">
        <f>SUM(H455:H577)</f>
        <v>28739387.860921353</v>
      </c>
      <c r="M578" s="284" t="s">
        <v>198</v>
      </c>
    </row>
    <row r="579" spans="1:13" ht="17.25" customHeight="1">
      <c r="B579" s="860" t="s">
        <v>732</v>
      </c>
      <c r="C579" s="860"/>
      <c r="D579" s="860"/>
      <c r="E579" s="860"/>
      <c r="F579" s="860"/>
      <c r="G579" s="271" t="s">
        <v>21</v>
      </c>
      <c r="H579" s="283">
        <v>1556475</v>
      </c>
      <c r="M579" s="284"/>
    </row>
    <row r="580" spans="1:13" ht="17.25" customHeight="1">
      <c r="B580" s="270"/>
      <c r="C580" s="270"/>
      <c r="D580" s="301"/>
      <c r="E580" s="270"/>
      <c r="F580" s="270"/>
      <c r="G580" s="271"/>
      <c r="H580" s="282">
        <f>H578-H579</f>
        <v>27182912.860921353</v>
      </c>
      <c r="M580" s="284"/>
    </row>
    <row r="581" spans="1:13" ht="17.25" customHeight="1">
      <c r="B581" s="270"/>
      <c r="C581" s="860" t="s">
        <v>728</v>
      </c>
      <c r="D581" s="860"/>
      <c r="E581" s="860"/>
      <c r="F581" s="860"/>
      <c r="G581" s="271" t="s">
        <v>22</v>
      </c>
      <c r="H581" s="282">
        <v>861962.75</v>
      </c>
      <c r="M581" s="284"/>
    </row>
    <row r="582" spans="1:13" ht="18" customHeight="1">
      <c r="A582" s="22"/>
      <c r="B582" s="270"/>
      <c r="C582" s="860" t="s">
        <v>740</v>
      </c>
      <c r="D582" s="860"/>
      <c r="E582" s="860"/>
      <c r="F582" s="860"/>
      <c r="G582" s="271" t="s">
        <v>22</v>
      </c>
      <c r="H582" s="282">
        <v>975361.8</v>
      </c>
      <c r="M582" s="281"/>
    </row>
    <row r="583" spans="1:13" ht="18" customHeight="1">
      <c r="A583" s="22"/>
      <c r="B583" s="270"/>
      <c r="C583" s="270"/>
      <c r="D583" s="301"/>
      <c r="E583" s="270"/>
      <c r="F583" s="270"/>
      <c r="G583" s="271"/>
      <c r="H583" s="287">
        <f>H580+H581+H582</f>
        <v>29020237.410921354</v>
      </c>
      <c r="M583" s="281">
        <f>H583</f>
        <v>29020237.410921354</v>
      </c>
    </row>
    <row r="584" spans="1:13" ht="19.5" customHeight="1">
      <c r="B584" s="181" t="s">
        <v>560</v>
      </c>
    </row>
    <row r="585" spans="1:13" ht="21.75" customHeight="1">
      <c r="B585" s="182" t="s">
        <v>561</v>
      </c>
    </row>
    <row r="586" spans="1:13" ht="21.75" customHeight="1">
      <c r="B586" s="182" t="s">
        <v>599</v>
      </c>
    </row>
    <row r="587" spans="1:13" ht="78.75" customHeight="1">
      <c r="A587" s="21">
        <v>1</v>
      </c>
      <c r="B587" s="128" t="s">
        <v>52</v>
      </c>
      <c r="C587" s="102">
        <f>'Mesurment Sheet'!O1971</f>
        <v>5512.5</v>
      </c>
      <c r="D587" s="299" t="s">
        <v>3</v>
      </c>
      <c r="E587" s="102">
        <v>3176.25</v>
      </c>
      <c r="F587" s="23" t="s">
        <v>288</v>
      </c>
      <c r="H587" s="133">
        <f>C587*E587/1000</f>
        <v>17509.078125</v>
      </c>
    </row>
    <row r="588" spans="1:13" ht="48" customHeight="1">
      <c r="A588" s="21">
        <v>2</v>
      </c>
      <c r="B588" s="128" t="s">
        <v>550</v>
      </c>
      <c r="C588" s="102">
        <f>'Mesurment Sheet'!O1975</f>
        <v>9922.5</v>
      </c>
      <c r="D588" s="299" t="s">
        <v>3</v>
      </c>
      <c r="E588" s="102">
        <v>28672.05</v>
      </c>
      <c r="F588" s="23" t="s">
        <v>288</v>
      </c>
      <c r="G588" s="121" t="s">
        <v>0</v>
      </c>
      <c r="H588" s="137">
        <f>C588*E588/1000</f>
        <v>284498.41612499999</v>
      </c>
    </row>
    <row r="589" spans="1:13" ht="30">
      <c r="A589" s="21">
        <v>3</v>
      </c>
      <c r="B589" s="128" t="s">
        <v>37</v>
      </c>
      <c r="C589" s="102">
        <f>'Mesurment Sheet'!O1980</f>
        <v>1914</v>
      </c>
      <c r="D589" s="299" t="s">
        <v>3</v>
      </c>
      <c r="E589" s="72">
        <v>9416.2800000000007</v>
      </c>
      <c r="F589" s="23" t="s">
        <v>8</v>
      </c>
      <c r="G589" s="121" t="s">
        <v>0</v>
      </c>
      <c r="H589" s="133">
        <f>C589*E589/100</f>
        <v>180227.59920000003</v>
      </c>
    </row>
    <row r="590" spans="1:13" ht="90">
      <c r="A590" s="21">
        <v>4</v>
      </c>
      <c r="B590" s="100" t="s">
        <v>759</v>
      </c>
      <c r="C590" s="102">
        <f>'Mesurment Sheet'!O2022</f>
        <v>659.74739946428565</v>
      </c>
      <c r="D590" s="299" t="s">
        <v>4</v>
      </c>
      <c r="E590" s="102">
        <v>5001.7</v>
      </c>
      <c r="F590" s="23" t="s">
        <v>435</v>
      </c>
      <c r="G590" s="121" t="s">
        <v>0</v>
      </c>
      <c r="H590" s="137">
        <f>C590*E590</f>
        <v>3299858.5679005175</v>
      </c>
    </row>
    <row r="591" spans="1:13" ht="151.5" customHeight="1">
      <c r="A591" s="21">
        <v>5</v>
      </c>
      <c r="B591" s="128" t="s">
        <v>771</v>
      </c>
      <c r="C591" s="102">
        <f>'Mesurment Sheet'!O2031</f>
        <v>6016.85</v>
      </c>
      <c r="D591" s="299" t="s">
        <v>3</v>
      </c>
      <c r="E591" s="102">
        <v>337</v>
      </c>
      <c r="F591" s="23" t="s">
        <v>39</v>
      </c>
      <c r="G591" s="121" t="s">
        <v>0</v>
      </c>
      <c r="H591" s="137">
        <f>C591*E591</f>
        <v>2027678.4500000002</v>
      </c>
    </row>
    <row r="592" spans="1:13" ht="33.75" customHeight="1">
      <c r="A592" s="22">
        <v>6</v>
      </c>
      <c r="B592" s="128" t="s">
        <v>591</v>
      </c>
      <c r="C592" s="102">
        <f>'Mesurment Sheet'!O2037</f>
        <v>225</v>
      </c>
      <c r="D592" s="299" t="s">
        <v>3</v>
      </c>
      <c r="E592" s="102">
        <v>320</v>
      </c>
      <c r="F592" s="23" t="s">
        <v>433</v>
      </c>
      <c r="G592" s="121" t="s">
        <v>0</v>
      </c>
      <c r="H592" s="137">
        <f t="shared" ref="H592" si="28">C592*E592</f>
        <v>72000</v>
      </c>
      <c r="M592" s="278"/>
    </row>
    <row r="593" spans="1:14" ht="33.75" customHeight="1">
      <c r="A593" s="22">
        <v>7</v>
      </c>
      <c r="B593" s="128" t="s">
        <v>592</v>
      </c>
      <c r="C593" s="102">
        <f>'Mesurment Sheet'!O2043</f>
        <v>3338.3950000000004</v>
      </c>
      <c r="D593" s="299" t="s">
        <v>3</v>
      </c>
      <c r="E593" s="102">
        <v>2401.58</v>
      </c>
      <c r="F593" s="23" t="s">
        <v>9</v>
      </c>
      <c r="G593" s="121" t="s">
        <v>0</v>
      </c>
      <c r="H593" s="137">
        <f>C593*E593/100</f>
        <v>80174.226641000001</v>
      </c>
      <c r="K593" s="862" t="s">
        <v>198</v>
      </c>
      <c r="L593" s="862"/>
      <c r="M593" s="279" t="s">
        <v>198</v>
      </c>
      <c r="N593" s="138" t="s">
        <v>198</v>
      </c>
    </row>
    <row r="594" spans="1:14" ht="22.5" customHeight="1">
      <c r="A594" s="22"/>
      <c r="B594" s="180" t="s">
        <v>600</v>
      </c>
      <c r="H594" s="156"/>
      <c r="K594" s="155"/>
      <c r="L594" s="155"/>
      <c r="M594" s="279"/>
      <c r="N594" s="155"/>
    </row>
    <row r="595" spans="1:14" ht="90.75" customHeight="1">
      <c r="A595" s="22">
        <v>8</v>
      </c>
      <c r="B595" s="128" t="str">
        <f>'Mesurment Sheet'!B2047:O2047</f>
        <v>Excavation in foundation of building bridges and other structures including dabbling dressing refilling around structure with refilling around structure with excavated earth watering and ramming lead upto 5 ft. (b) In ordinary Soil. (S.I.No.18-b/P-4)</v>
      </c>
      <c r="C595" s="102">
        <f>'Mesurment Sheet'!O2050</f>
        <v>4067.8442999999997</v>
      </c>
      <c r="D595" s="299" t="s">
        <v>3</v>
      </c>
      <c r="E595" s="102">
        <v>3176.25</v>
      </c>
      <c r="F595" s="23" t="s">
        <v>288</v>
      </c>
      <c r="H595" s="133">
        <f>C595*E595/1000</f>
        <v>12920.490457874999</v>
      </c>
      <c r="K595" s="155"/>
      <c r="L595" s="155"/>
      <c r="M595" s="279"/>
      <c r="N595" s="155"/>
    </row>
    <row r="596" spans="1:14" ht="11.25" customHeight="1">
      <c r="A596" s="22"/>
      <c r="B596" s="128"/>
      <c r="K596" s="188"/>
      <c r="L596" s="188"/>
      <c r="M596" s="279"/>
      <c r="N596" s="188"/>
    </row>
    <row r="597" spans="1:14" ht="46.5" customHeight="1">
      <c r="A597" s="22">
        <v>9</v>
      </c>
      <c r="B597" s="128" t="str">
        <f>'Mesurment Sheet'!B2052:O2052</f>
        <v>Cutting Hard Rock such as granite ballast hard lime stone or sand stone etc with chisels and hammers for small foundation. (S.I.No.19/P-5)</v>
      </c>
      <c r="C597" s="102">
        <f>'Mesurment Sheet'!O2054</f>
        <v>2816.1998999999996</v>
      </c>
      <c r="D597" s="299" t="s">
        <v>3</v>
      </c>
      <c r="E597" s="102">
        <v>28672.05</v>
      </c>
      <c r="F597" s="23" t="s">
        <v>288</v>
      </c>
      <c r="G597" s="121" t="s">
        <v>0</v>
      </c>
      <c r="H597" s="137">
        <f>C597*E597/1000</f>
        <v>80746.224342794987</v>
      </c>
      <c r="K597" s="155"/>
      <c r="L597" s="155"/>
      <c r="M597" s="279"/>
      <c r="N597" s="155"/>
    </row>
    <row r="598" spans="1:14" ht="14.25" customHeight="1">
      <c r="A598" s="22"/>
      <c r="B598" s="128"/>
      <c r="K598" s="188"/>
      <c r="L598" s="188"/>
      <c r="M598" s="279"/>
      <c r="N598" s="188"/>
    </row>
    <row r="599" spans="1:14" ht="30" customHeight="1">
      <c r="A599" s="22">
        <v>10</v>
      </c>
      <c r="B599" s="128" t="str">
        <f>'Mesurment Sheet'!B2056:O2056</f>
        <v>Cement concrete brick or stone ballast 1-5” to 2” gauge, (d) Ratio 1:4:8 (S.I # 4(d)/c-4)</v>
      </c>
      <c r="C599" s="102">
        <f>'Mesurment Sheet'!O2058</f>
        <v>241.31444999999997</v>
      </c>
      <c r="D599" s="299" t="s">
        <v>3</v>
      </c>
      <c r="E599" s="102">
        <v>9416.2800000000007</v>
      </c>
      <c r="F599" s="23" t="s">
        <v>8</v>
      </c>
      <c r="G599" s="121" t="s">
        <v>0</v>
      </c>
      <c r="H599" s="137">
        <f>C599*E599/100</f>
        <v>22722.844292459999</v>
      </c>
      <c r="K599" s="155"/>
      <c r="L599" s="155"/>
      <c r="M599" s="279"/>
      <c r="N599" s="155"/>
    </row>
    <row r="600" spans="1:14" ht="14.25" customHeight="1">
      <c r="A600" s="22"/>
      <c r="B600" s="128"/>
      <c r="K600" s="188"/>
      <c r="L600" s="188"/>
      <c r="M600" s="279"/>
      <c r="N600" s="188"/>
    </row>
    <row r="601" spans="1:14" ht="89.25" customHeight="1">
      <c r="A601" s="22">
        <v>11</v>
      </c>
      <c r="B601" s="100" t="s">
        <v>759</v>
      </c>
      <c r="C601" s="102">
        <f>'Mesurment Sheet'!O2083</f>
        <v>294.52167142857132</v>
      </c>
      <c r="D601" s="299" t="s">
        <v>4</v>
      </c>
      <c r="E601" s="102">
        <v>5001.7</v>
      </c>
      <c r="F601" s="23" t="s">
        <v>435</v>
      </c>
      <c r="G601" s="121" t="s">
        <v>0</v>
      </c>
      <c r="H601" s="137">
        <f>C601*E601</f>
        <v>1473109.0439842851</v>
      </c>
      <c r="K601" s="155"/>
      <c r="L601" s="155"/>
      <c r="M601" s="279"/>
      <c r="N601" s="155"/>
    </row>
    <row r="602" spans="1:14" ht="10.5" customHeight="1">
      <c r="A602" s="22"/>
      <c r="B602" s="128"/>
      <c r="K602" s="188"/>
      <c r="L602" s="188"/>
      <c r="M602" s="279"/>
      <c r="N602" s="188"/>
    </row>
    <row r="603" spans="1:14" ht="138" customHeight="1">
      <c r="A603" s="22">
        <v>12</v>
      </c>
      <c r="B603" s="128" t="str">
        <f>'Mesurment Sheet'!B2085:O2085</f>
        <v>R.C.C work including all labour and material except the cost of steel reinforcement and its labour of bending and binding which will be paid separately, this rate also includes all kinds of forms mould: lifting shuttering curring rendering and finishing the exposed surface (including screening and washing of shingle). Ratio (1:2:4) 90 Lbs cement 2 Cft sand 4 Cft, shingle 1/8” to ¼” guage. (S.I.No.6-a/P.17)</v>
      </c>
      <c r="C603" s="102">
        <f>'Mesurment Sheet'!O2090</f>
        <v>2158.4974999999999</v>
      </c>
      <c r="D603" s="299" t="s">
        <v>3</v>
      </c>
      <c r="E603" s="102">
        <v>337</v>
      </c>
      <c r="F603" s="23" t="s">
        <v>39</v>
      </c>
      <c r="G603" s="121" t="s">
        <v>0</v>
      </c>
      <c r="H603" s="137">
        <f>C603*E603</f>
        <v>727413.65749999997</v>
      </c>
      <c r="K603" s="155"/>
      <c r="L603" s="155"/>
      <c r="M603" s="279"/>
      <c r="N603" s="155"/>
    </row>
    <row r="604" spans="1:14" ht="14.25" customHeight="1">
      <c r="A604" s="22"/>
      <c r="B604" s="128"/>
      <c r="K604" s="188"/>
      <c r="L604" s="188"/>
      <c r="M604" s="279"/>
      <c r="N604" s="188"/>
    </row>
    <row r="605" spans="1:14" ht="45.75" customHeight="1">
      <c r="A605" s="22">
        <v>13</v>
      </c>
      <c r="B605" s="128" t="str">
        <f>'Mesurment Sheet'!B2092:O2092</f>
        <v>Damp proof course with cement sand ratio (1:2) mixed with dampo (S.I.. No. 69/ P-107)
3/4" thick.</v>
      </c>
      <c r="C605" s="102">
        <f>'Mesurment Sheet'!O2096</f>
        <v>2656</v>
      </c>
      <c r="D605" s="299" t="s">
        <v>3</v>
      </c>
      <c r="E605" s="102">
        <v>320</v>
      </c>
      <c r="F605" s="23" t="s">
        <v>433</v>
      </c>
      <c r="G605" s="121" t="s">
        <v>0</v>
      </c>
      <c r="H605" s="137">
        <f t="shared" ref="H605" si="29">C605*E605</f>
        <v>849920</v>
      </c>
      <c r="K605" s="155"/>
      <c r="L605" s="155"/>
      <c r="M605" s="279"/>
      <c r="N605" s="155"/>
    </row>
    <row r="606" spans="1:14" ht="13.5" customHeight="1">
      <c r="A606" s="22"/>
      <c r="B606" s="128"/>
      <c r="K606" s="188"/>
      <c r="L606" s="188"/>
      <c r="M606" s="279"/>
      <c r="N606" s="188"/>
    </row>
    <row r="607" spans="1:14" ht="45" customHeight="1">
      <c r="A607" s="22">
        <v>14</v>
      </c>
      <c r="B607" s="128" t="str">
        <f>'Mesurment Sheet'!B2098:O2098</f>
        <v>Vertical damp proof course of ¾" thick  cement plaster 1:2 with bitumen at (20 lbs per %Sft) (S.I.. No. 70/ P-107)</v>
      </c>
      <c r="C607" s="102">
        <f>'Mesurment Sheet'!O2101</f>
        <v>1194.48</v>
      </c>
      <c r="D607" s="299" t="s">
        <v>3</v>
      </c>
      <c r="E607" s="102">
        <v>2401.58</v>
      </c>
      <c r="F607" s="23" t="s">
        <v>9</v>
      </c>
      <c r="G607" s="121" t="s">
        <v>0</v>
      </c>
      <c r="H607" s="137">
        <f>C607*E607/100</f>
        <v>28686.392784000003</v>
      </c>
      <c r="K607" s="155"/>
      <c r="L607" s="155"/>
      <c r="M607" s="279"/>
      <c r="N607" s="155"/>
    </row>
    <row r="608" spans="1:14" ht="21" customHeight="1">
      <c r="A608" s="22"/>
      <c r="B608" s="860" t="s">
        <v>1</v>
      </c>
      <c r="C608" s="860"/>
      <c r="D608" s="860"/>
      <c r="E608" s="860"/>
      <c r="F608" s="860"/>
      <c r="H608" s="141">
        <f>SUM(H587:H607)</f>
        <v>9157464.9913529307</v>
      </c>
      <c r="M608" s="281" t="s">
        <v>198</v>
      </c>
    </row>
    <row r="609" spans="1:13" ht="18" customHeight="1">
      <c r="B609" s="270"/>
      <c r="C609" s="860" t="s">
        <v>741</v>
      </c>
      <c r="D609" s="860"/>
      <c r="E609" s="860"/>
      <c r="F609" s="860"/>
      <c r="G609" s="271" t="s">
        <v>22</v>
      </c>
      <c r="H609" s="282">
        <v>624607.66</v>
      </c>
      <c r="M609" s="284"/>
    </row>
    <row r="610" spans="1:13" ht="18" customHeight="1">
      <c r="A610" s="22"/>
      <c r="B610" s="270"/>
      <c r="C610" s="860" t="s">
        <v>742</v>
      </c>
      <c r="D610" s="860"/>
      <c r="E610" s="860"/>
      <c r="F610" s="860"/>
      <c r="G610" s="271" t="s">
        <v>22</v>
      </c>
      <c r="H610" s="282">
        <v>392093.46</v>
      </c>
      <c r="M610" s="281"/>
    </row>
    <row r="611" spans="1:13" ht="18" customHeight="1">
      <c r="A611" s="22"/>
      <c r="B611" s="270"/>
      <c r="C611" s="270"/>
      <c r="D611" s="301"/>
      <c r="E611" s="270"/>
      <c r="F611" s="270"/>
      <c r="G611" s="271"/>
      <c r="H611" s="287">
        <f>H608+H609+H610</f>
        <v>10174166.111352932</v>
      </c>
      <c r="M611" s="281">
        <f>H611</f>
        <v>10174166.111352932</v>
      </c>
    </row>
    <row r="612" spans="1:13" ht="21.75" customHeight="1">
      <c r="B612" s="19" t="s">
        <v>1384</v>
      </c>
    </row>
    <row r="613" spans="1:13" ht="18.75">
      <c r="B613" s="151" t="s">
        <v>54</v>
      </c>
    </row>
    <row r="614" spans="1:13" ht="75" customHeight="1">
      <c r="A614" s="21">
        <v>1</v>
      </c>
      <c r="B614" s="128" t="str">
        <f>'Mesurment Sheet'!B2105:O2105</f>
        <v>Excavation in foundation of buildings bridges &amp; other structure in/c: dagbelling dressing refilling around structure with excavated earth watering and ramming lead upto one chain and lift upto 5' (b) in ordinary soil. (S.I.No.4/18-b)</v>
      </c>
      <c r="C614" s="102">
        <f>'Mesurment Sheet'!O2121</f>
        <v>8053.2000000000007</v>
      </c>
      <c r="D614" s="299" t="s">
        <v>4</v>
      </c>
      <c r="E614" s="102">
        <v>3176.25</v>
      </c>
      <c r="F614" s="23" t="s">
        <v>288</v>
      </c>
      <c r="H614" s="133">
        <f>C614*E614/1000</f>
        <v>25578.976500000004</v>
      </c>
    </row>
    <row r="615" spans="1:13" ht="14.25" customHeight="1">
      <c r="B615" s="128"/>
    </row>
    <row r="616" spans="1:13" ht="35.25" customHeight="1">
      <c r="A616" s="21">
        <v>2</v>
      </c>
      <c r="B616" s="128" t="str">
        <f>'Mesurment Sheet'!B2123:O2123</f>
        <v>Cement concrete brick or stone ballast 1-1/2" to 2" gauge ratio 1:4:8 (S.I.No.14/4-b).</v>
      </c>
      <c r="C616" s="102">
        <f>'Mesurment Sheet'!O2154</f>
        <v>4843.9499999999989</v>
      </c>
      <c r="D616" s="299" t="s">
        <v>3</v>
      </c>
      <c r="E616" s="72">
        <v>9416.2800000000007</v>
      </c>
      <c r="F616" s="23" t="s">
        <v>8</v>
      </c>
      <c r="G616" s="121" t="s">
        <v>0</v>
      </c>
      <c r="H616" s="133">
        <f>C616*E616/100</f>
        <v>456119.89505999989</v>
      </c>
    </row>
    <row r="617" spans="1:13" ht="15" customHeight="1">
      <c r="B617" s="128"/>
      <c r="E617" s="72"/>
      <c r="H617" s="133"/>
    </row>
    <row r="618" spans="1:13" ht="90">
      <c r="A618" s="21">
        <v>4</v>
      </c>
      <c r="B618" s="100" t="s">
        <v>759</v>
      </c>
      <c r="C618" s="102">
        <f>'Mesurment Sheet'!O2184</f>
        <v>95.906866964285697</v>
      </c>
      <c r="D618" s="299" t="s">
        <v>3</v>
      </c>
      <c r="E618" s="102">
        <v>5001.7</v>
      </c>
      <c r="F618" s="23" t="s">
        <v>435</v>
      </c>
      <c r="G618" s="121" t="s">
        <v>0</v>
      </c>
      <c r="H618" s="137">
        <f>C618*E618</f>
        <v>479697.37649526773</v>
      </c>
    </row>
    <row r="619" spans="1:13" ht="13.5" customHeight="1">
      <c r="B619" s="128"/>
    </row>
    <row r="620" spans="1:13" ht="152.25" customHeight="1">
      <c r="A620" s="21">
        <v>5</v>
      </c>
      <c r="B620" s="128" t="s">
        <v>771</v>
      </c>
      <c r="C620" s="102">
        <f>'Mesurment Sheet'!O2196</f>
        <v>1525.09</v>
      </c>
      <c r="D620" s="299" t="s">
        <v>7</v>
      </c>
      <c r="E620" s="102">
        <v>337</v>
      </c>
      <c r="F620" s="23" t="s">
        <v>39</v>
      </c>
      <c r="G620" s="121" t="s">
        <v>0</v>
      </c>
      <c r="H620" s="137">
        <f>C620*E620</f>
        <v>513955.32999999996</v>
      </c>
    </row>
    <row r="621" spans="1:13">
      <c r="B621" s="128"/>
    </row>
    <row r="622" spans="1:13" ht="60">
      <c r="A622" s="21">
        <v>6</v>
      </c>
      <c r="B622" s="128" t="str">
        <f>'Mesurment Sheet'!B2198:O2198</f>
        <v>Erection and removal of centering for RCC or plain cement concrete works of deodar wood (2nd class for partal wood vertical. (S.I.No.17/19-b-ii)</v>
      </c>
      <c r="C622" s="102">
        <f>'Mesurment Sheet'!O2200</f>
        <v>3952</v>
      </c>
      <c r="D622" s="299" t="s">
        <v>6</v>
      </c>
      <c r="E622" s="102">
        <v>3127.41</v>
      </c>
      <c r="F622" s="23" t="s">
        <v>9</v>
      </c>
      <c r="G622" s="121" t="s">
        <v>0</v>
      </c>
      <c r="H622" s="137">
        <v>117980.44765650001</v>
      </c>
    </row>
    <row r="623" spans="1:13">
      <c r="B623" s="128"/>
    </row>
    <row r="624" spans="1:13" ht="75">
      <c r="A624" s="21">
        <v>7</v>
      </c>
      <c r="B624" s="128" t="str">
        <f>'Mesurment Sheet'!B2202:O2202</f>
        <v>Cement concrete plain including placing compacting finishing and curing complete (including screening and washing of stone aggregate without shuttering ratio (h) 1:3:6. (S.I.No.15/5-h)</v>
      </c>
      <c r="C624" s="102">
        <f>'Mesurment Sheet'!O2219</f>
        <v>5165.2000000000007</v>
      </c>
      <c r="D624" s="299" t="s">
        <v>6</v>
      </c>
      <c r="E624" s="102">
        <v>12595</v>
      </c>
      <c r="F624" s="23" t="s">
        <v>8</v>
      </c>
      <c r="G624" s="121" t="s">
        <v>0</v>
      </c>
      <c r="H624" s="137">
        <v>159172.55886125003</v>
      </c>
    </row>
    <row r="625" spans="1:13" ht="9.75" customHeight="1">
      <c r="B625" s="128"/>
    </row>
    <row r="626" spans="1:13" ht="64.5" customHeight="1">
      <c r="A626" s="21">
        <v>8</v>
      </c>
      <c r="B626" s="100" t="s">
        <v>769</v>
      </c>
      <c r="C626" s="102">
        <f>'Mesurment Sheet'!O2240</f>
        <v>2891.5001500000003</v>
      </c>
      <c r="D626" s="299" t="s">
        <v>6</v>
      </c>
      <c r="E626" s="102">
        <v>15771.01</v>
      </c>
      <c r="F626" s="23" t="s">
        <v>8</v>
      </c>
      <c r="H626" s="133">
        <f>C626*E626/100</f>
        <v>456018.77780651505</v>
      </c>
    </row>
    <row r="627" spans="1:13" ht="12" customHeight="1">
      <c r="B627" s="128"/>
    </row>
    <row r="628" spans="1:13" ht="29.25" customHeight="1">
      <c r="A628" s="21">
        <v>9</v>
      </c>
      <c r="B628" s="128" t="s">
        <v>606</v>
      </c>
      <c r="C628" s="102">
        <f>'Mesurment Sheet'!O2244</f>
        <v>6080</v>
      </c>
      <c r="D628" s="299" t="s">
        <v>6</v>
      </c>
      <c r="E628" s="102">
        <v>3015.76</v>
      </c>
      <c r="F628" s="23" t="s">
        <v>9</v>
      </c>
      <c r="G628" s="121" t="s">
        <v>0</v>
      </c>
      <c r="H628" s="137">
        <f>C628*E628/100</f>
        <v>183358.20800000001</v>
      </c>
    </row>
    <row r="629" spans="1:13" ht="10.5" customHeight="1">
      <c r="B629" s="128"/>
    </row>
    <row r="630" spans="1:13" ht="21" customHeight="1">
      <c r="A630" s="21">
        <v>10</v>
      </c>
      <c r="B630" s="100" t="s">
        <v>441</v>
      </c>
      <c r="C630" s="102">
        <f>'Mesurment Sheet'!O2257</f>
        <v>36290.400000000001</v>
      </c>
      <c r="D630" s="299" t="s">
        <v>7</v>
      </c>
      <c r="E630" s="102">
        <v>1079.6500000000001</v>
      </c>
      <c r="F630" s="23" t="s">
        <v>9</v>
      </c>
      <c r="G630" s="121" t="s">
        <v>0</v>
      </c>
      <c r="H630" s="133">
        <f t="shared" ref="H630" si="30">C630*E630/100</f>
        <v>391809.30360000004</v>
      </c>
    </row>
    <row r="631" spans="1:13" ht="9" customHeight="1">
      <c r="B631" s="100"/>
      <c r="H631" s="133"/>
    </row>
    <row r="632" spans="1:13" ht="60.75" customHeight="1">
      <c r="A632" s="21">
        <v>11</v>
      </c>
      <c r="B632" s="128" t="s">
        <v>651</v>
      </c>
      <c r="C632" s="102">
        <f>'Mesurment Sheet'!O2262</f>
        <v>128</v>
      </c>
      <c r="D632" s="299" t="s">
        <v>6</v>
      </c>
      <c r="E632" s="102">
        <v>726.72</v>
      </c>
      <c r="F632" s="23" t="s">
        <v>15</v>
      </c>
      <c r="G632" s="121" t="s">
        <v>0</v>
      </c>
      <c r="H632" s="137">
        <f>C632*E632</f>
        <v>93020.160000000003</v>
      </c>
    </row>
    <row r="633" spans="1:13" ht="18.75" customHeight="1">
      <c r="A633" s="22"/>
      <c r="B633" s="860" t="s">
        <v>1</v>
      </c>
      <c r="C633" s="860"/>
      <c r="D633" s="860"/>
      <c r="E633" s="860"/>
      <c r="F633" s="860"/>
      <c r="H633" s="141">
        <f>SUM(H614:H632)</f>
        <v>2876711.0339795332</v>
      </c>
      <c r="M633" s="281" t="s">
        <v>198</v>
      </c>
    </row>
    <row r="634" spans="1:13" ht="18" customHeight="1">
      <c r="B634" s="270"/>
      <c r="C634" s="860" t="s">
        <v>741</v>
      </c>
      <c r="D634" s="860"/>
      <c r="E634" s="860"/>
      <c r="F634" s="860"/>
      <c r="G634" s="271" t="s">
        <v>22</v>
      </c>
      <c r="H634" s="282">
        <v>57271.75</v>
      </c>
      <c r="M634" s="284"/>
    </row>
    <row r="635" spans="1:13" ht="18" customHeight="1">
      <c r="A635" s="22"/>
      <c r="B635" s="270"/>
      <c r="C635" s="860" t="s">
        <v>743</v>
      </c>
      <c r="D635" s="860"/>
      <c r="E635" s="860"/>
      <c r="F635" s="860"/>
      <c r="G635" s="271" t="s">
        <v>22</v>
      </c>
      <c r="H635" s="282">
        <v>335592.64</v>
      </c>
      <c r="M635" s="281"/>
    </row>
    <row r="636" spans="1:13" ht="18" customHeight="1">
      <c r="A636" s="22"/>
      <c r="B636" s="270"/>
      <c r="C636" s="270"/>
      <c r="D636" s="301"/>
      <c r="E636" s="270"/>
      <c r="F636" s="270"/>
      <c r="G636" s="271"/>
      <c r="H636" s="287">
        <f>H633+H634+H635</f>
        <v>3269575.4239795334</v>
      </c>
      <c r="M636" s="281">
        <f>H636</f>
        <v>3269575.4239795334</v>
      </c>
    </row>
    <row r="637" spans="1:13" ht="7.5" customHeight="1"/>
    <row r="638" spans="1:13" ht="15" customHeight="1">
      <c r="A638" s="22"/>
      <c r="B638" s="60" t="s">
        <v>655</v>
      </c>
      <c r="C638" s="69"/>
      <c r="D638" s="273"/>
      <c r="E638" s="222"/>
      <c r="F638" s="222"/>
      <c r="H638" s="223"/>
      <c r="M638" s="280"/>
    </row>
    <row r="639" spans="1:13">
      <c r="A639" s="22"/>
      <c r="B639" s="69" t="s">
        <v>656</v>
      </c>
      <c r="C639" s="69"/>
      <c r="F639" s="195"/>
      <c r="H639" s="224"/>
      <c r="M639" s="280"/>
    </row>
    <row r="640" spans="1:13" ht="8.25" customHeight="1">
      <c r="A640" s="22"/>
      <c r="B640" s="69"/>
      <c r="C640" s="69"/>
      <c r="F640" s="231"/>
      <c r="H640" s="224"/>
      <c r="M640" s="280"/>
    </row>
    <row r="641" spans="1:13" ht="44.25">
      <c r="B641" s="230" t="s">
        <v>699</v>
      </c>
      <c r="G641" s="121" t="s">
        <v>0</v>
      </c>
      <c r="H641" s="137">
        <f>'Mesurment Sheet'!O2392</f>
        <v>3532081.4300000006</v>
      </c>
      <c r="M641" s="281">
        <f>H641</f>
        <v>3532081.4300000006</v>
      </c>
    </row>
    <row r="642" spans="1:13" ht="6" customHeight="1"/>
    <row r="643" spans="1:13" ht="44.25">
      <c r="B643" s="230" t="s">
        <v>703</v>
      </c>
      <c r="G643" s="121" t="s">
        <v>0</v>
      </c>
      <c r="H643" s="137">
        <f>'Mesurment Sheet'!O2478</f>
        <v>723212.94</v>
      </c>
      <c r="M643" s="281">
        <f>H643</f>
        <v>723212.94</v>
      </c>
    </row>
    <row r="644" spans="1:13" ht="6" customHeight="1"/>
    <row r="645" spans="1:13" ht="44.25">
      <c r="B645" s="230" t="s">
        <v>702</v>
      </c>
      <c r="G645" s="121" t="s">
        <v>0</v>
      </c>
      <c r="H645" s="137">
        <f>'Mesurment Sheet'!O2562</f>
        <v>766524.4</v>
      </c>
      <c r="M645" s="281">
        <f>H645</f>
        <v>766524.4</v>
      </c>
    </row>
    <row r="646" spans="1:13" ht="6" customHeight="1"/>
    <row r="647" spans="1:13" ht="44.25">
      <c r="B647" s="230" t="s">
        <v>701</v>
      </c>
      <c r="G647" s="121" t="s">
        <v>0</v>
      </c>
      <c r="H647" s="137">
        <f>'Mesurment Sheet'!O2648</f>
        <v>827844.84</v>
      </c>
      <c r="M647" s="281">
        <f>H647</f>
        <v>827844.84</v>
      </c>
    </row>
    <row r="648" spans="1:13">
      <c r="B648" s="487"/>
    </row>
    <row r="649" spans="1:13">
      <c r="B649" s="496"/>
      <c r="M649" s="281"/>
    </row>
    <row r="650" spans="1:13">
      <c r="B650" s="496"/>
      <c r="M650" s="281"/>
    </row>
    <row r="651" spans="1:13">
      <c r="B651" s="487"/>
      <c r="M651" s="281">
        <f>SUM(M1:M650)</f>
        <v>94662111.232709616</v>
      </c>
    </row>
    <row r="652" spans="1:13" customFormat="1" ht="17.25" customHeight="1">
      <c r="A652" s="861" t="s">
        <v>821</v>
      </c>
      <c r="B652" s="861"/>
      <c r="C652" s="852" t="s">
        <v>822</v>
      </c>
      <c r="D652" s="852"/>
      <c r="E652" s="852"/>
      <c r="F652" s="852" t="s">
        <v>823</v>
      </c>
      <c r="G652" s="852"/>
      <c r="H652" s="852"/>
    </row>
    <row r="653" spans="1:13" customFormat="1" ht="15" customHeight="1">
      <c r="A653" s="851" t="s">
        <v>198</v>
      </c>
      <c r="B653" s="851"/>
      <c r="C653" s="851" t="s">
        <v>824</v>
      </c>
      <c r="D653" s="851"/>
      <c r="E653" s="851"/>
      <c r="F653" s="851" t="s">
        <v>825</v>
      </c>
      <c r="G653" s="851"/>
      <c r="H653" s="851"/>
    </row>
    <row r="654" spans="1:13" customFormat="1" ht="18" customHeight="1">
      <c r="A654" s="851" t="s">
        <v>198</v>
      </c>
      <c r="B654" s="851"/>
      <c r="C654" s="851" t="s">
        <v>826</v>
      </c>
      <c r="D654" s="851"/>
      <c r="E654" s="851"/>
      <c r="F654" s="851" t="s">
        <v>826</v>
      </c>
      <c r="G654" s="851"/>
      <c r="H654" s="851"/>
    </row>
  </sheetData>
  <mergeCells count="47">
    <mergeCell ref="C581:F581"/>
    <mergeCell ref="A1:H1"/>
    <mergeCell ref="A2:H2"/>
    <mergeCell ref="C3:D3"/>
    <mergeCell ref="B130:F130"/>
    <mergeCell ref="B23:F23"/>
    <mergeCell ref="B57:F57"/>
    <mergeCell ref="C61:F61"/>
    <mergeCell ref="C60:F60"/>
    <mergeCell ref="C95:F95"/>
    <mergeCell ref="C21:F21"/>
    <mergeCell ref="C58:F58"/>
    <mergeCell ref="B94:F94"/>
    <mergeCell ref="C96:F96"/>
    <mergeCell ref="C182:F182"/>
    <mergeCell ref="B446:F446"/>
    <mergeCell ref="B448:F448"/>
    <mergeCell ref="B311:F311"/>
    <mergeCell ref="C131:F131"/>
    <mergeCell ref="C179:F179"/>
    <mergeCell ref="C181:F181"/>
    <mergeCell ref="B178:F178"/>
    <mergeCell ref="C132:F132"/>
    <mergeCell ref="B314:F314"/>
    <mergeCell ref="B445:F445"/>
    <mergeCell ref="B312:F312"/>
    <mergeCell ref="K593:L593"/>
    <mergeCell ref="B608:F608"/>
    <mergeCell ref="B633:F633"/>
    <mergeCell ref="C634:F634"/>
    <mergeCell ref="C610:F610"/>
    <mergeCell ref="B579:F579"/>
    <mergeCell ref="C315:F315"/>
    <mergeCell ref="B578:F578"/>
    <mergeCell ref="A654:B654"/>
    <mergeCell ref="F652:H652"/>
    <mergeCell ref="F653:H653"/>
    <mergeCell ref="F654:H654"/>
    <mergeCell ref="C653:E653"/>
    <mergeCell ref="C652:E652"/>
    <mergeCell ref="C654:E654"/>
    <mergeCell ref="A652:B652"/>
    <mergeCell ref="C635:F635"/>
    <mergeCell ref="A653:B653"/>
    <mergeCell ref="C609:F609"/>
    <mergeCell ref="C582:F582"/>
    <mergeCell ref="C449:F449"/>
  </mergeCells>
  <pageMargins left="0.25" right="0.25" top="0.75" bottom="0.75" header="0.3" footer="0.3"/>
  <pageSetup paperSize="9" scale="95" orientation="portrait" r:id="rId1"/>
  <rowBreaks count="31" manualBreakCount="31">
    <brk id="18" max="7" man="1"/>
    <brk id="39" max="7" man="1"/>
    <brk id="62" max="7" man="1"/>
    <brk id="82" max="7" man="1"/>
    <brk id="110" max="7" man="1"/>
    <brk id="134" max="7" man="1"/>
    <brk id="154" max="7" man="1"/>
    <brk id="172" max="7" man="1"/>
    <brk id="198" max="7" man="1"/>
    <brk id="215" max="7" man="1"/>
    <brk id="234" max="7" man="1"/>
    <brk id="252" max="7" man="1"/>
    <brk id="271" max="7" man="1"/>
    <brk id="289" max="7" man="1"/>
    <brk id="309" max="7" man="1"/>
    <brk id="335" max="7" man="1"/>
    <brk id="353" max="7" man="1"/>
    <brk id="373" max="7" man="1"/>
    <brk id="391" max="7" man="1"/>
    <brk id="415" max="7" man="1"/>
    <brk id="430" max="7" man="1"/>
    <brk id="459" max="7" man="1"/>
    <brk id="478" max="7" man="1"/>
    <brk id="496" max="7" man="1"/>
    <brk id="516" max="7" man="1"/>
    <brk id="536" max="7" man="1"/>
    <brk id="556" max="7" man="1"/>
    <brk id="576" max="7" man="1"/>
    <brk id="595" max="7" man="1"/>
    <brk id="617" max="7" man="1"/>
    <brk id="637" max="7" man="1"/>
  </rowBreaks>
</worksheet>
</file>

<file path=xl/worksheets/sheet5.xml><?xml version="1.0" encoding="utf-8"?>
<worksheet xmlns="http://schemas.openxmlformats.org/spreadsheetml/2006/main" xmlns:r="http://schemas.openxmlformats.org/officeDocument/2006/relationships">
  <dimension ref="A1:P776"/>
  <sheetViews>
    <sheetView tabSelected="1" view="pageBreakPreview" topLeftCell="A640" zoomScaleSheetLayoutView="100" workbookViewId="0">
      <selection activeCell="B623" sqref="B623"/>
    </sheetView>
  </sheetViews>
  <sheetFormatPr defaultRowHeight="15"/>
  <cols>
    <col min="1" max="1" width="4.5703125" style="21" customWidth="1"/>
    <col min="2" max="2" width="40.5703125" style="20" customWidth="1"/>
    <col min="3" max="3" width="11.140625" style="102" customWidth="1"/>
    <col min="4" max="4" width="3.28515625" style="299" customWidth="1"/>
    <col min="5" max="5" width="12" style="102" bestFit="1" customWidth="1"/>
    <col min="6" max="6" width="7.140625" style="23" customWidth="1"/>
    <col min="7" max="7" width="3" style="121" customWidth="1"/>
    <col min="8" max="8" width="15.7109375" style="137" customWidth="1"/>
    <col min="9" max="9" width="9.140625" style="20"/>
    <col min="10" max="10" width="16" style="20" bestFit="1" customWidth="1"/>
    <col min="11" max="11" width="14" style="20" bestFit="1" customWidth="1"/>
    <col min="12" max="12" width="8.140625" style="20" customWidth="1"/>
    <col min="13" max="13" width="15" style="274" customWidth="1"/>
    <col min="14" max="14" width="8.140625" style="20" customWidth="1"/>
    <col min="15" max="16384" width="9.140625" style="20"/>
  </cols>
  <sheetData>
    <row r="1" spans="1:10" ht="65.25" customHeight="1">
      <c r="A1" s="873" t="s">
        <v>1456</v>
      </c>
      <c r="B1" s="874"/>
      <c r="C1" s="874"/>
      <c r="D1" s="874"/>
      <c r="E1" s="874"/>
      <c r="F1" s="874"/>
      <c r="G1" s="874"/>
      <c r="H1" s="875"/>
    </row>
    <row r="2" spans="1:10" ht="22.5" customHeight="1">
      <c r="A2" s="868" t="s">
        <v>1427</v>
      </c>
      <c r="B2" s="869"/>
      <c r="C2" s="869"/>
      <c r="D2" s="869"/>
      <c r="E2" s="869"/>
      <c r="F2" s="869"/>
      <c r="G2" s="869"/>
      <c r="H2" s="870"/>
    </row>
    <row r="3" spans="1:10">
      <c r="A3" s="285" t="s">
        <v>431</v>
      </c>
      <c r="B3" s="95" t="s">
        <v>432</v>
      </c>
      <c r="C3" s="871" t="s">
        <v>14</v>
      </c>
      <c r="D3" s="871"/>
      <c r="E3" s="71" t="s">
        <v>34</v>
      </c>
      <c r="F3" s="134" t="s">
        <v>35</v>
      </c>
      <c r="G3" s="135" t="s">
        <v>198</v>
      </c>
      <c r="H3" s="136" t="s">
        <v>36</v>
      </c>
    </row>
    <row r="4" spans="1:10" ht="39.75" customHeight="1">
      <c r="B4" s="126" t="s">
        <v>541</v>
      </c>
      <c r="C4" s="152"/>
      <c r="E4" s="146"/>
    </row>
    <row r="5" spans="1:10" ht="122.25" customHeight="1">
      <c r="A5" s="22">
        <v>1</v>
      </c>
      <c r="B5" s="98" t="s">
        <v>43</v>
      </c>
      <c r="C5" s="102">
        <f>'Mesurment Sheet'!O32</f>
        <v>4410.6000000000004</v>
      </c>
      <c r="D5" s="299" t="s">
        <v>6</v>
      </c>
      <c r="E5" s="102">
        <v>1227.3599999999999</v>
      </c>
      <c r="F5" s="23" t="s">
        <v>15</v>
      </c>
      <c r="G5" s="23"/>
      <c r="H5" s="133">
        <f>C5*E5</f>
        <v>5413394.0159999998</v>
      </c>
      <c r="J5" s="20" t="s">
        <v>718</v>
      </c>
    </row>
    <row r="6" spans="1:10" ht="12" customHeight="1">
      <c r="A6" s="22"/>
      <c r="B6" s="98"/>
      <c r="G6" s="23"/>
      <c r="H6" s="133"/>
    </row>
    <row r="7" spans="1:10" ht="30">
      <c r="A7" s="22">
        <v>2</v>
      </c>
      <c r="B7" s="98" t="s">
        <v>719</v>
      </c>
      <c r="C7" s="139">
        <f>'Mesurment Sheet'!O499</f>
        <v>98239.441250000003</v>
      </c>
      <c r="D7" s="300" t="s">
        <v>6</v>
      </c>
      <c r="E7" s="139">
        <v>442.75</v>
      </c>
      <c r="F7" s="140" t="s">
        <v>9</v>
      </c>
      <c r="H7" s="133">
        <f>C7*E7/100</f>
        <v>434955.12613437505</v>
      </c>
      <c r="J7" s="20" t="s">
        <v>718</v>
      </c>
    </row>
    <row r="8" spans="1:10" ht="11.25" customHeight="1">
      <c r="A8" s="22"/>
      <c r="B8" s="98"/>
      <c r="C8" s="139"/>
      <c r="D8" s="300"/>
      <c r="E8" s="139"/>
      <c r="F8" s="140"/>
      <c r="H8" s="133"/>
    </row>
    <row r="9" spans="1:10" ht="19.5" customHeight="1">
      <c r="A9" s="22">
        <v>3</v>
      </c>
      <c r="B9" s="100" t="s">
        <v>751</v>
      </c>
      <c r="C9" s="102">
        <f>'Mesurment Sheet'!O669</f>
        <v>45415.925000000003</v>
      </c>
      <c r="D9" s="299" t="s">
        <v>6</v>
      </c>
      <c r="E9" s="102">
        <v>1079.6500000000001</v>
      </c>
      <c r="F9" s="140" t="s">
        <v>9</v>
      </c>
      <c r="H9" s="133">
        <f>C9*E9/100</f>
        <v>490333.03426250012</v>
      </c>
      <c r="J9" s="20" t="s">
        <v>718</v>
      </c>
    </row>
    <row r="10" spans="1:10" ht="10.5" customHeight="1">
      <c r="A10" s="22"/>
      <c r="B10" s="100"/>
      <c r="F10" s="140"/>
      <c r="H10" s="133"/>
    </row>
    <row r="11" spans="1:10" ht="77.25" customHeight="1">
      <c r="A11" s="22">
        <v>4</v>
      </c>
      <c r="B11" s="100" t="s">
        <v>1415</v>
      </c>
      <c r="C11" s="102">
        <f>'Mesurment Sheet'!O948</f>
        <v>49700.522500000006</v>
      </c>
      <c r="D11" s="299" t="s">
        <v>6</v>
      </c>
      <c r="E11" s="102">
        <v>1659.35</v>
      </c>
      <c r="F11" s="23" t="s">
        <v>9</v>
      </c>
      <c r="H11" s="133">
        <f t="shared" ref="H11:H13" si="0">C11*E11/100</f>
        <v>824705.62010375003</v>
      </c>
      <c r="J11" s="20" t="s">
        <v>718</v>
      </c>
    </row>
    <row r="12" spans="1:10" ht="10.5" customHeight="1">
      <c r="A12" s="22"/>
      <c r="B12" s="100"/>
      <c r="H12" s="133"/>
    </row>
    <row r="13" spans="1:10" ht="77.25" customHeight="1">
      <c r="A13" s="22">
        <v>5</v>
      </c>
      <c r="B13" s="100" t="s">
        <v>1407</v>
      </c>
      <c r="C13" s="102">
        <f>'Mesurment Sheet'!O1005</f>
        <v>17869.627200000003</v>
      </c>
      <c r="D13" s="299" t="s">
        <v>7</v>
      </c>
      <c r="E13" s="102">
        <v>1948.1</v>
      </c>
      <c r="F13" s="23" t="s">
        <v>9</v>
      </c>
      <c r="H13" s="133">
        <f t="shared" si="0"/>
        <v>348118.20748320007</v>
      </c>
      <c r="J13" s="20" t="s">
        <v>718</v>
      </c>
    </row>
    <row r="14" spans="1:10" ht="11.25" customHeight="1">
      <c r="A14" s="22"/>
      <c r="B14" s="100"/>
      <c r="H14" s="133"/>
    </row>
    <row r="15" spans="1:10" ht="138" customHeight="1">
      <c r="A15" s="22">
        <v>6</v>
      </c>
      <c r="B15" s="100" t="s">
        <v>275</v>
      </c>
      <c r="C15" s="102">
        <f>'Mesurment Sheet'!O1058</f>
        <v>18057.278899999998</v>
      </c>
      <c r="D15" s="299" t="s">
        <v>6</v>
      </c>
      <c r="E15" s="102">
        <v>350</v>
      </c>
      <c r="F15" s="23" t="s">
        <v>15</v>
      </c>
      <c r="H15" s="133">
        <f>C15*E15</f>
        <v>6320047.6149999993</v>
      </c>
      <c r="J15" s="20" t="s">
        <v>718</v>
      </c>
    </row>
    <row r="16" spans="1:10" ht="15" customHeight="1">
      <c r="A16" s="22"/>
      <c r="B16" s="100"/>
      <c r="H16" s="133"/>
    </row>
    <row r="17" spans="1:13" ht="75" customHeight="1">
      <c r="A17" s="22">
        <v>7</v>
      </c>
      <c r="B17" s="98" t="s">
        <v>602</v>
      </c>
      <c r="C17" s="102">
        <f>'Mesurment Sheet'!O1152</f>
        <v>8488</v>
      </c>
      <c r="D17" s="299" t="s">
        <v>6</v>
      </c>
      <c r="E17" s="102">
        <v>1647.69</v>
      </c>
      <c r="F17" s="23" t="s">
        <v>15</v>
      </c>
      <c r="H17" s="133">
        <f>C17*E17</f>
        <v>13985592.720000001</v>
      </c>
      <c r="J17" s="20" t="s">
        <v>718</v>
      </c>
    </row>
    <row r="18" spans="1:13" ht="8.25" customHeight="1">
      <c r="A18" s="22"/>
      <c r="B18" s="100"/>
      <c r="H18" s="133"/>
    </row>
    <row r="19" spans="1:13" ht="78.75" customHeight="1">
      <c r="A19" s="22">
        <v>8</v>
      </c>
      <c r="B19" s="100" t="s">
        <v>601</v>
      </c>
      <c r="C19" s="102">
        <f>'Mesurment Sheet'!O1184</f>
        <v>3188</v>
      </c>
      <c r="D19" s="299" t="s">
        <v>6</v>
      </c>
      <c r="E19" s="102">
        <v>1507.66</v>
      </c>
      <c r="F19" s="23" t="s">
        <v>15</v>
      </c>
      <c r="H19" s="133">
        <f>C19*E19</f>
        <v>4806420.08</v>
      </c>
      <c r="J19" s="20" t="s">
        <v>718</v>
      </c>
      <c r="L19" s="98" t="s">
        <v>198</v>
      </c>
    </row>
    <row r="20" spans="1:13" ht="16.5" customHeight="1">
      <c r="A20" s="22"/>
      <c r="C20" s="580"/>
      <c r="D20" s="301"/>
      <c r="E20" s="580"/>
      <c r="F20" s="580" t="s">
        <v>1</v>
      </c>
      <c r="G20" s="583"/>
      <c r="H20" s="183">
        <f>SUM(H5:H19)</f>
        <v>32623566.418983825</v>
      </c>
      <c r="J20" s="165">
        <f>H20</f>
        <v>32623566.418983825</v>
      </c>
      <c r="M20" s="281" t="s">
        <v>198</v>
      </c>
    </row>
    <row r="21" spans="1:13" ht="18" customHeight="1">
      <c r="A21" s="22"/>
      <c r="B21" s="860" t="s">
        <v>1458</v>
      </c>
      <c r="C21" s="860"/>
      <c r="D21" s="860"/>
      <c r="E21" s="860"/>
      <c r="F21" s="860"/>
      <c r="G21" s="583"/>
      <c r="H21" s="283"/>
      <c r="I21" s="622" t="s">
        <v>2</v>
      </c>
      <c r="J21" s="165">
        <f>K21*20/100</f>
        <v>3758402.56</v>
      </c>
      <c r="K21" s="165">
        <f>H19+H17</f>
        <v>18792012.800000001</v>
      </c>
      <c r="M21" s="281"/>
    </row>
    <row r="22" spans="1:13" ht="21" customHeight="1">
      <c r="A22" s="22"/>
      <c r="B22" s="580"/>
      <c r="C22" s="860" t="s">
        <v>1459</v>
      </c>
      <c r="D22" s="860"/>
      <c r="E22" s="860"/>
      <c r="F22" s="860"/>
      <c r="G22" s="621"/>
      <c r="H22" s="287"/>
      <c r="I22" s="622" t="s">
        <v>0</v>
      </c>
      <c r="J22" s="638">
        <f>J20-J21</f>
        <v>28865163.858983826</v>
      </c>
      <c r="M22" s="281"/>
    </row>
    <row r="23" spans="1:13" ht="9.75" customHeight="1">
      <c r="A23" s="22"/>
      <c r="B23" s="872"/>
      <c r="C23" s="872"/>
      <c r="D23" s="872"/>
      <c r="E23" s="872"/>
      <c r="F23" s="872"/>
      <c r="H23" s="133"/>
    </row>
    <row r="24" spans="1:13" ht="20.25" customHeight="1">
      <c r="A24" s="22"/>
      <c r="B24" s="125" t="s">
        <v>528</v>
      </c>
      <c r="C24" s="94"/>
      <c r="H24" s="133"/>
    </row>
    <row r="25" spans="1:13" ht="19.5" customHeight="1">
      <c r="A25" s="22"/>
      <c r="B25" s="96" t="s">
        <v>527</v>
      </c>
      <c r="C25" s="152"/>
      <c r="H25" s="133"/>
    </row>
    <row r="26" spans="1:13" ht="78" customHeight="1">
      <c r="A26" s="22">
        <v>1</v>
      </c>
      <c r="B26" s="584" t="s">
        <v>52</v>
      </c>
      <c r="C26" s="102">
        <f>'Mesurment Sheet'!O1192</f>
        <v>3393.7</v>
      </c>
      <c r="D26" s="299" t="s">
        <v>3</v>
      </c>
      <c r="E26" s="102">
        <v>3176.25</v>
      </c>
      <c r="F26" s="23" t="s">
        <v>288</v>
      </c>
      <c r="H26" s="133">
        <f>C26*E26/1000</f>
        <v>10779.239625</v>
      </c>
      <c r="J26" s="20" t="s">
        <v>718</v>
      </c>
    </row>
    <row r="27" spans="1:13" ht="12.75" customHeight="1">
      <c r="A27" s="22"/>
      <c r="B27" s="584"/>
      <c r="H27" s="133"/>
    </row>
    <row r="28" spans="1:13" s="47" customFormat="1" ht="33" customHeight="1">
      <c r="A28" s="111">
        <v>2</v>
      </c>
      <c r="B28" s="99" t="s">
        <v>603</v>
      </c>
      <c r="C28" s="72">
        <f>'Mesurment Sheet'!O1200</f>
        <v>410.505</v>
      </c>
      <c r="D28" s="300" t="s">
        <v>3</v>
      </c>
      <c r="E28" s="72">
        <v>9416.2800000000007</v>
      </c>
      <c r="F28" s="23" t="s">
        <v>8</v>
      </c>
      <c r="G28" s="588"/>
      <c r="H28" s="133">
        <f>C28*E28/100</f>
        <v>38654.300214000003</v>
      </c>
      <c r="J28" s="47" t="s">
        <v>718</v>
      </c>
      <c r="M28" s="275"/>
    </row>
    <row r="29" spans="1:13" s="47" customFormat="1" ht="13.5" customHeight="1">
      <c r="A29" s="111"/>
      <c r="B29" s="99"/>
      <c r="C29" s="72"/>
      <c r="D29" s="300"/>
      <c r="E29" s="72"/>
      <c r="F29" s="23"/>
      <c r="G29" s="588"/>
      <c r="H29" s="133"/>
      <c r="M29" s="275"/>
    </row>
    <row r="30" spans="1:13" ht="91.5" customHeight="1">
      <c r="A30" s="22">
        <v>3</v>
      </c>
      <c r="B30" s="100" t="s">
        <v>38</v>
      </c>
      <c r="C30" s="102">
        <f>'Mesurment Sheet'!O1246</f>
        <v>70.930262142857131</v>
      </c>
      <c r="D30" s="299" t="s">
        <v>4</v>
      </c>
      <c r="E30" s="102">
        <v>5001.7</v>
      </c>
      <c r="F30" s="23" t="s">
        <v>435</v>
      </c>
      <c r="H30" s="133">
        <f>C30*E30</f>
        <v>354771.89215992851</v>
      </c>
      <c r="J30" s="20" t="s">
        <v>718</v>
      </c>
    </row>
    <row r="31" spans="1:13" ht="12" customHeight="1">
      <c r="A31" s="22"/>
      <c r="B31" s="100"/>
      <c r="H31" s="133"/>
    </row>
    <row r="32" spans="1:13" ht="149.25" customHeight="1">
      <c r="A32" s="22">
        <v>4</v>
      </c>
      <c r="B32" s="100" t="s">
        <v>604</v>
      </c>
      <c r="C32" s="20"/>
      <c r="D32" s="302"/>
      <c r="E32" s="20"/>
      <c r="F32" s="20"/>
      <c r="G32" s="20"/>
      <c r="H32" s="20"/>
    </row>
    <row r="33" spans="1:16">
      <c r="A33" s="22" t="s">
        <v>1382</v>
      </c>
      <c r="B33" s="184" t="s">
        <v>613</v>
      </c>
      <c r="C33" s="102">
        <v>756.88</v>
      </c>
      <c r="D33" s="299" t="s">
        <v>3</v>
      </c>
      <c r="E33" s="102">
        <v>337</v>
      </c>
      <c r="F33" s="23" t="s">
        <v>39</v>
      </c>
      <c r="H33" s="133">
        <f>C33*E33</f>
        <v>255068.56</v>
      </c>
    </row>
    <row r="34" spans="1:16">
      <c r="A34" s="22" t="s">
        <v>1383</v>
      </c>
      <c r="B34" s="185" t="s">
        <v>612</v>
      </c>
      <c r="C34" s="102">
        <v>114.57</v>
      </c>
      <c r="D34" s="299" t="s">
        <v>3</v>
      </c>
      <c r="E34" s="102">
        <v>349</v>
      </c>
      <c r="F34" s="23" t="s">
        <v>39</v>
      </c>
      <c r="H34" s="133">
        <f>C34*E34</f>
        <v>39984.93</v>
      </c>
    </row>
    <row r="35" spans="1:16" s="47" customFormat="1" ht="61.5" customHeight="1">
      <c r="A35" s="111">
        <v>5</v>
      </c>
      <c r="B35" s="99" t="s">
        <v>609</v>
      </c>
      <c r="C35" s="72">
        <f>'Mesurment Sheet'!O1274</f>
        <v>473</v>
      </c>
      <c r="D35" s="300" t="s">
        <v>6</v>
      </c>
      <c r="E35" s="72">
        <v>3127.41</v>
      </c>
      <c r="F35" s="129" t="s">
        <v>9</v>
      </c>
      <c r="G35" s="588"/>
      <c r="H35" s="132">
        <f>C35*E35/100</f>
        <v>14792.649299999999</v>
      </c>
      <c r="M35" s="275"/>
    </row>
    <row r="36" spans="1:16" s="47" customFormat="1" ht="10.5" customHeight="1">
      <c r="A36" s="111"/>
      <c r="B36" s="99"/>
      <c r="C36" s="72"/>
      <c r="D36" s="300"/>
      <c r="E36" s="72"/>
      <c r="F36" s="129"/>
      <c r="G36" s="588"/>
      <c r="H36" s="132"/>
      <c r="M36" s="275"/>
    </row>
    <row r="37" spans="1:16" ht="75" customHeight="1">
      <c r="A37" s="22">
        <v>6</v>
      </c>
      <c r="B37" s="100" t="s">
        <v>605</v>
      </c>
      <c r="C37" s="102">
        <f>'Mesurment Sheet'!O1278</f>
        <v>196.29499999999999</v>
      </c>
      <c r="D37" s="299" t="s">
        <v>3</v>
      </c>
      <c r="E37" s="102">
        <v>12595</v>
      </c>
      <c r="F37" s="23" t="s">
        <v>8</v>
      </c>
      <c r="H37" s="133">
        <f>C37*E37/100</f>
        <v>24723.355250000001</v>
      </c>
    </row>
    <row r="38" spans="1:16" ht="9" customHeight="1">
      <c r="A38" s="22"/>
      <c r="B38" s="100"/>
      <c r="H38" s="133"/>
    </row>
    <row r="39" spans="1:16" ht="47.25" customHeight="1">
      <c r="A39" s="22">
        <v>7</v>
      </c>
      <c r="B39" s="101" t="s">
        <v>53</v>
      </c>
      <c r="C39" s="143">
        <f>'Mesurment Sheet'!O1281</f>
        <v>3192</v>
      </c>
      <c r="D39" s="303" t="s">
        <v>6</v>
      </c>
      <c r="E39" s="143">
        <v>1512.5</v>
      </c>
      <c r="F39" s="130" t="s">
        <v>288</v>
      </c>
      <c r="G39" s="147"/>
      <c r="H39" s="133">
        <f>C39*E39/1000</f>
        <v>4827.8999999999996</v>
      </c>
    </row>
    <row r="40" spans="1:16" ht="8.25" customHeight="1">
      <c r="A40" s="22"/>
      <c r="B40" s="101"/>
      <c r="C40" s="143"/>
      <c r="D40" s="303"/>
      <c r="E40" s="143"/>
      <c r="F40" s="130"/>
      <c r="G40" s="147"/>
      <c r="H40" s="133"/>
    </row>
    <row r="41" spans="1:16" ht="60">
      <c r="A41" s="22">
        <v>8</v>
      </c>
      <c r="B41" s="100" t="s">
        <v>611</v>
      </c>
      <c r="C41" s="102">
        <f>'Mesurment Sheet'!O1284</f>
        <v>324</v>
      </c>
      <c r="D41" s="299" t="s">
        <v>6</v>
      </c>
      <c r="E41" s="102">
        <v>19164</v>
      </c>
      <c r="F41" s="130" t="s">
        <v>288</v>
      </c>
      <c r="H41" s="133">
        <f>C41*E41/1000</f>
        <v>6209.1360000000004</v>
      </c>
    </row>
    <row r="42" spans="1:16" ht="14.25" customHeight="1">
      <c r="A42" s="22"/>
      <c r="B42" s="100"/>
      <c r="F42" s="130"/>
      <c r="H42" s="133"/>
    </row>
    <row r="43" spans="1:16" ht="63" customHeight="1">
      <c r="A43" s="22">
        <v>9</v>
      </c>
      <c r="B43" s="100" t="s">
        <v>769</v>
      </c>
      <c r="C43" s="102">
        <v>255</v>
      </c>
      <c r="D43" s="299" t="s">
        <v>3</v>
      </c>
      <c r="E43" s="102">
        <v>15771.01</v>
      </c>
      <c r="F43" s="23" t="s">
        <v>8</v>
      </c>
      <c r="H43" s="133">
        <v>40216</v>
      </c>
      <c r="J43" s="20" t="s">
        <v>718</v>
      </c>
    </row>
    <row r="44" spans="1:16" ht="13.5" customHeight="1">
      <c r="A44" s="22"/>
      <c r="B44" s="100"/>
      <c r="H44" s="133"/>
    </row>
    <row r="45" spans="1:16" ht="29.25" customHeight="1">
      <c r="A45" s="22">
        <v>10</v>
      </c>
      <c r="B45" s="101" t="s">
        <v>606</v>
      </c>
      <c r="C45" s="144">
        <v>1315</v>
      </c>
      <c r="D45" s="304" t="s">
        <v>6</v>
      </c>
      <c r="E45" s="144">
        <v>3015.76</v>
      </c>
      <c r="F45" s="131" t="s">
        <v>9</v>
      </c>
      <c r="H45" s="133">
        <v>39657</v>
      </c>
      <c r="J45" s="20" t="s">
        <v>718</v>
      </c>
    </row>
    <row r="46" spans="1:16" ht="10.5" customHeight="1">
      <c r="A46" s="22"/>
      <c r="B46" s="101"/>
      <c r="C46" s="144"/>
      <c r="D46" s="304"/>
      <c r="E46" s="144"/>
      <c r="F46" s="131"/>
      <c r="H46" s="133"/>
    </row>
    <row r="47" spans="1:16" ht="61.5" customHeight="1">
      <c r="A47" s="22">
        <v>11</v>
      </c>
      <c r="B47" s="100" t="s">
        <v>760</v>
      </c>
      <c r="C47" s="102">
        <f>'Mesurment Sheet'!O1318</f>
        <v>72</v>
      </c>
      <c r="D47" s="299" t="s">
        <v>6</v>
      </c>
      <c r="E47" s="102">
        <v>726.72</v>
      </c>
      <c r="F47" s="23" t="s">
        <v>15</v>
      </c>
      <c r="H47" s="133">
        <f>C47*E47</f>
        <v>52323.840000000004</v>
      </c>
      <c r="I47" s="587"/>
      <c r="J47" s="587"/>
      <c r="K47" s="587"/>
      <c r="L47" s="587"/>
      <c r="M47" s="276"/>
      <c r="N47" s="587"/>
      <c r="O47" s="587"/>
      <c r="P47" s="587"/>
    </row>
    <row r="48" spans="1:16" ht="9.75" customHeight="1">
      <c r="A48" s="22"/>
      <c r="B48" s="100"/>
      <c r="H48" s="133"/>
      <c r="I48" s="587"/>
      <c r="J48" s="587"/>
      <c r="K48" s="587"/>
      <c r="L48" s="587"/>
      <c r="M48" s="276"/>
      <c r="N48" s="587"/>
      <c r="O48" s="587"/>
      <c r="P48" s="587"/>
    </row>
    <row r="49" spans="1:13" ht="90.75" customHeight="1">
      <c r="A49" s="22">
        <v>12</v>
      </c>
      <c r="B49" s="100" t="s">
        <v>761</v>
      </c>
      <c r="C49" s="102">
        <f>'Mesurment Sheet'!O1321</f>
        <v>12</v>
      </c>
      <c r="D49" s="299" t="s">
        <v>6</v>
      </c>
      <c r="E49" s="102">
        <v>1647.69</v>
      </c>
      <c r="F49" s="23" t="s">
        <v>15</v>
      </c>
      <c r="H49" s="133">
        <f>C49*E49</f>
        <v>19772.28</v>
      </c>
    </row>
    <row r="50" spans="1:13" ht="10.5" customHeight="1">
      <c r="A50" s="22"/>
      <c r="B50" s="100"/>
      <c r="H50" s="133"/>
    </row>
    <row r="51" spans="1:13" ht="45">
      <c r="A51" s="22">
        <v>13</v>
      </c>
      <c r="B51" s="100" t="s">
        <v>762</v>
      </c>
      <c r="C51" s="102">
        <v>238</v>
      </c>
      <c r="D51" s="299" t="s">
        <v>6</v>
      </c>
      <c r="E51" s="102">
        <v>3275.5</v>
      </c>
      <c r="F51" s="23" t="s">
        <v>9</v>
      </c>
      <c r="H51" s="133">
        <v>7796</v>
      </c>
      <c r="J51" s="20" t="s">
        <v>718</v>
      </c>
    </row>
    <row r="52" spans="1:13" ht="11.25" customHeight="1">
      <c r="A52" s="22"/>
      <c r="B52" s="100"/>
      <c r="H52" s="133"/>
    </row>
    <row r="53" spans="1:13" ht="75" customHeight="1">
      <c r="A53" s="286">
        <v>14</v>
      </c>
      <c r="B53" s="100" t="s">
        <v>608</v>
      </c>
      <c r="C53" s="102">
        <f>'Mesurment Sheet'!O1328</f>
        <v>53.46</v>
      </c>
      <c r="D53" s="299" t="s">
        <v>4</v>
      </c>
      <c r="E53" s="102">
        <v>12595</v>
      </c>
      <c r="F53" s="23" t="s">
        <v>8</v>
      </c>
      <c r="H53" s="133">
        <f t="shared" ref="H53:H55" si="1">C53*E53/100</f>
        <v>6733.2869999999994</v>
      </c>
    </row>
    <row r="54" spans="1:13" ht="10.5" customHeight="1">
      <c r="A54" s="286"/>
      <c r="B54" s="100"/>
      <c r="H54" s="133"/>
    </row>
    <row r="55" spans="1:13" ht="18.75" customHeight="1">
      <c r="A55" s="22">
        <v>15</v>
      </c>
      <c r="B55" s="584" t="s">
        <v>1412</v>
      </c>
      <c r="C55" s="102">
        <f>'Mesurment Sheet'!O1342</f>
        <v>2273.5899999999997</v>
      </c>
      <c r="D55" s="299" t="s">
        <v>7</v>
      </c>
      <c r="E55" s="102">
        <v>829.95</v>
      </c>
      <c r="F55" s="23" t="s">
        <v>9</v>
      </c>
      <c r="H55" s="133">
        <f t="shared" si="1"/>
        <v>18869.660205</v>
      </c>
    </row>
    <row r="56" spans="1:13" ht="15.75" customHeight="1">
      <c r="A56" s="22"/>
      <c r="B56" s="860" t="s">
        <v>1</v>
      </c>
      <c r="C56" s="860"/>
      <c r="D56" s="860"/>
      <c r="E56" s="860"/>
      <c r="F56" s="860"/>
      <c r="H56" s="636">
        <f>SUM(H26:H55)</f>
        <v>935180.02975392877</v>
      </c>
      <c r="J56" s="213">
        <f>H56</f>
        <v>935180.02975392877</v>
      </c>
      <c r="M56" s="281" t="s">
        <v>198</v>
      </c>
    </row>
    <row r="57" spans="1:13" ht="18" customHeight="1">
      <c r="A57" s="22"/>
      <c r="B57" s="580"/>
      <c r="C57" s="863" t="s">
        <v>1457</v>
      </c>
      <c r="D57" s="863"/>
      <c r="E57" s="863"/>
      <c r="F57" s="863"/>
      <c r="G57" s="583"/>
      <c r="H57" s="283"/>
      <c r="J57" s="165">
        <f>H49*20/100</f>
        <v>3954.4559999999997</v>
      </c>
      <c r="K57" s="20" t="s">
        <v>2</v>
      </c>
      <c r="M57" s="281"/>
    </row>
    <row r="58" spans="1:13" ht="18" customHeight="1">
      <c r="A58" s="22"/>
      <c r="B58" s="580"/>
      <c r="C58" s="580"/>
      <c r="D58" s="301"/>
      <c r="E58" s="580"/>
      <c r="F58" s="619" t="s">
        <v>1</v>
      </c>
      <c r="G58" s="583"/>
      <c r="H58" s="282"/>
      <c r="J58" s="213">
        <f>H56-J57</f>
        <v>931225.57375392877</v>
      </c>
      <c r="M58" s="281"/>
    </row>
    <row r="59" spans="1:13" ht="18" customHeight="1">
      <c r="A59" s="22"/>
      <c r="B59" s="860" t="s">
        <v>1461</v>
      </c>
      <c r="C59" s="860"/>
      <c r="D59" s="860"/>
      <c r="E59" s="860"/>
      <c r="F59" s="860"/>
      <c r="G59" s="583"/>
      <c r="H59" s="282"/>
      <c r="I59" s="622" t="s">
        <v>57</v>
      </c>
      <c r="J59" s="213">
        <f>K59*10/100</f>
        <v>40709.573215992852</v>
      </c>
      <c r="K59" s="165">
        <f>H47+H30</f>
        <v>407095.73215992854</v>
      </c>
      <c r="M59" s="281"/>
    </row>
    <row r="60" spans="1:13" ht="18" customHeight="1">
      <c r="A60" s="22"/>
      <c r="B60" s="580"/>
      <c r="C60" s="860" t="s">
        <v>1460</v>
      </c>
      <c r="D60" s="860"/>
      <c r="E60" s="860"/>
      <c r="F60" s="860"/>
      <c r="G60" s="621"/>
      <c r="H60" s="287"/>
      <c r="J60" s="639">
        <f>J56+J59-J57</f>
        <v>971935.14696992165</v>
      </c>
      <c r="M60" s="281"/>
    </row>
    <row r="61" spans="1:13" ht="18" customHeight="1">
      <c r="A61" s="22"/>
      <c r="B61" s="580"/>
      <c r="C61" s="580"/>
      <c r="D61" s="301"/>
      <c r="E61" s="580"/>
      <c r="F61" s="580"/>
      <c r="G61" s="583"/>
      <c r="H61" s="282"/>
      <c r="M61" s="281">
        <f>H61</f>
        <v>0</v>
      </c>
    </row>
    <row r="62" spans="1:13" ht="19.5" customHeight="1">
      <c r="A62" s="22"/>
      <c r="B62" s="127" t="s">
        <v>543</v>
      </c>
      <c r="C62" s="153"/>
      <c r="D62" s="305"/>
      <c r="E62" s="148"/>
      <c r="F62" s="148"/>
      <c r="G62" s="97"/>
      <c r="H62" s="133"/>
    </row>
    <row r="63" spans="1:13" ht="22.5" customHeight="1">
      <c r="A63" s="22"/>
      <c r="B63" s="96" t="s">
        <v>530</v>
      </c>
      <c r="C63" s="152"/>
      <c r="H63" s="133"/>
    </row>
    <row r="64" spans="1:13" ht="77.25" customHeight="1">
      <c r="A64" s="22">
        <v>1</v>
      </c>
      <c r="B64" s="584" t="s">
        <v>52</v>
      </c>
      <c r="C64" s="102">
        <v>5450.6</v>
      </c>
      <c r="D64" s="299" t="s">
        <v>3</v>
      </c>
      <c r="E64" s="102">
        <v>3176.25</v>
      </c>
      <c r="F64" s="23" t="s">
        <v>288</v>
      </c>
      <c r="H64" s="133">
        <f>C64*E64/1000</f>
        <v>17312.468250000002</v>
      </c>
    </row>
    <row r="65" spans="1:13" ht="12.75" customHeight="1">
      <c r="A65" s="22"/>
      <c r="B65" s="584"/>
      <c r="H65" s="133"/>
    </row>
    <row r="66" spans="1:13" s="47" customFormat="1" ht="30" customHeight="1">
      <c r="A66" s="111">
        <v>2</v>
      </c>
      <c r="B66" s="99" t="s">
        <v>479</v>
      </c>
      <c r="C66" s="72">
        <f>'Mesurment Sheet'!O1359</f>
        <v>687.5675</v>
      </c>
      <c r="D66" s="300" t="s">
        <v>7</v>
      </c>
      <c r="E66" s="72">
        <v>9416.2800000000007</v>
      </c>
      <c r="F66" s="23" t="s">
        <v>8</v>
      </c>
      <c r="G66" s="588"/>
      <c r="H66" s="133">
        <f>C66*E66/100</f>
        <v>64743.280989000006</v>
      </c>
      <c r="M66" s="275"/>
    </row>
    <row r="67" spans="1:13" s="47" customFormat="1" ht="13.5" customHeight="1">
      <c r="A67" s="111"/>
      <c r="B67" s="99"/>
      <c r="C67" s="72"/>
      <c r="D67" s="300"/>
      <c r="E67" s="72"/>
      <c r="F67" s="23"/>
      <c r="G67" s="588"/>
      <c r="H67" s="133"/>
      <c r="M67" s="275"/>
    </row>
    <row r="68" spans="1:13" ht="60">
      <c r="A68" s="22">
        <v>3</v>
      </c>
      <c r="B68" s="100" t="s">
        <v>40</v>
      </c>
      <c r="C68" s="102">
        <f>'Mesurment Sheet'!O1364</f>
        <v>880</v>
      </c>
      <c r="D68" s="299" t="s">
        <v>6</v>
      </c>
      <c r="E68" s="102">
        <v>3127.41</v>
      </c>
      <c r="F68" s="23" t="s">
        <v>9</v>
      </c>
      <c r="H68" s="133">
        <f>C68*E68/100</f>
        <v>27521.207999999999</v>
      </c>
    </row>
    <row r="69" spans="1:13">
      <c r="A69" s="22"/>
      <c r="B69" s="100"/>
      <c r="H69" s="133"/>
    </row>
    <row r="70" spans="1:13" ht="75" customHeight="1">
      <c r="A70" s="22">
        <v>4</v>
      </c>
      <c r="B70" s="100" t="s">
        <v>434</v>
      </c>
      <c r="C70" s="102">
        <f>'Mesurment Sheet'!O1369</f>
        <v>294.8</v>
      </c>
      <c r="D70" s="299" t="s">
        <v>3</v>
      </c>
      <c r="E70" s="102">
        <v>12595</v>
      </c>
      <c r="F70" s="23" t="s">
        <v>8</v>
      </c>
      <c r="H70" s="133">
        <f>C70*E70/100</f>
        <v>37130.06</v>
      </c>
    </row>
    <row r="71" spans="1:13" ht="12" customHeight="1">
      <c r="A71" s="22"/>
      <c r="B71" s="100"/>
      <c r="H71" s="133"/>
    </row>
    <row r="72" spans="1:13" ht="49.5" customHeight="1">
      <c r="A72" s="22">
        <v>5</v>
      </c>
      <c r="B72" s="101" t="s">
        <v>53</v>
      </c>
      <c r="C72" s="143">
        <v>1440</v>
      </c>
      <c r="D72" s="303" t="s">
        <v>6</v>
      </c>
      <c r="E72" s="143">
        <v>1512.5</v>
      </c>
      <c r="F72" s="130" t="s">
        <v>288</v>
      </c>
      <c r="G72" s="147"/>
      <c r="H72" s="133">
        <f>C72*E72/1000</f>
        <v>2178</v>
      </c>
    </row>
    <row r="73" spans="1:13" ht="11.25" customHeight="1">
      <c r="A73" s="22"/>
      <c r="B73" s="101"/>
      <c r="C73" s="143"/>
      <c r="D73" s="303"/>
      <c r="E73" s="143"/>
      <c r="F73" s="130"/>
      <c r="G73" s="147"/>
      <c r="H73" s="133"/>
    </row>
    <row r="74" spans="1:13" ht="60">
      <c r="A74" s="22">
        <v>6</v>
      </c>
      <c r="B74" s="100" t="s">
        <v>611</v>
      </c>
      <c r="C74" s="102">
        <v>720</v>
      </c>
      <c r="D74" s="299" t="s">
        <v>6</v>
      </c>
      <c r="E74" s="102">
        <v>19164</v>
      </c>
      <c r="F74" s="130" t="s">
        <v>288</v>
      </c>
      <c r="H74" s="133">
        <v>13798</v>
      </c>
    </row>
    <row r="75" spans="1:13" ht="13.5" customHeight="1">
      <c r="A75" s="22"/>
      <c r="B75" s="100"/>
      <c r="H75" s="133"/>
    </row>
    <row r="76" spans="1:13" ht="90" customHeight="1">
      <c r="A76" s="22">
        <v>7</v>
      </c>
      <c r="B76" s="100" t="s">
        <v>759</v>
      </c>
      <c r="C76" s="102">
        <f>'Mesurment Sheet'!O1435</f>
        <v>104.58925821428572</v>
      </c>
      <c r="D76" s="299" t="s">
        <v>4</v>
      </c>
      <c r="E76" s="102">
        <v>5001.7</v>
      </c>
      <c r="F76" s="23" t="s">
        <v>435</v>
      </c>
      <c r="H76" s="133">
        <f>C76*E76</f>
        <v>523124.09281039285</v>
      </c>
    </row>
    <row r="77" spans="1:13" ht="12" customHeight="1">
      <c r="A77" s="22"/>
      <c r="B77" s="100"/>
      <c r="H77" s="133"/>
    </row>
    <row r="78" spans="1:13" ht="135" customHeight="1">
      <c r="A78" s="22">
        <v>8</v>
      </c>
      <c r="B78" s="806" t="s">
        <v>770</v>
      </c>
      <c r="H78" s="133"/>
    </row>
    <row r="79" spans="1:13">
      <c r="A79" s="22" t="s">
        <v>1382</v>
      </c>
      <c r="B79" s="184" t="s">
        <v>613</v>
      </c>
      <c r="C79" s="102">
        <v>1180.1600000000001</v>
      </c>
      <c r="D79" s="299" t="s">
        <v>3</v>
      </c>
      <c r="E79" s="102">
        <v>337</v>
      </c>
      <c r="F79" s="23" t="s">
        <v>39</v>
      </c>
      <c r="H79" s="133">
        <f>C79*E79</f>
        <v>397713.92000000004</v>
      </c>
    </row>
    <row r="80" spans="1:13">
      <c r="A80" s="22" t="s">
        <v>1383</v>
      </c>
      <c r="B80" s="185" t="s">
        <v>612</v>
      </c>
      <c r="C80" s="102">
        <v>160.80000000000001</v>
      </c>
      <c r="D80" s="299" t="s">
        <v>3</v>
      </c>
      <c r="E80" s="102">
        <v>349</v>
      </c>
      <c r="F80" s="23" t="s">
        <v>39</v>
      </c>
      <c r="H80" s="133">
        <f>C80*E80</f>
        <v>56119.200000000004</v>
      </c>
    </row>
    <row r="81" spans="1:13">
      <c r="A81" s="22"/>
      <c r="B81" s="100"/>
      <c r="F81" s="130"/>
      <c r="H81" s="133"/>
    </row>
    <row r="82" spans="1:13" ht="66" customHeight="1">
      <c r="A82" s="22">
        <v>9</v>
      </c>
      <c r="B82" s="100" t="s">
        <v>769</v>
      </c>
      <c r="C82" s="102">
        <v>296</v>
      </c>
      <c r="D82" s="299" t="s">
        <v>3</v>
      </c>
      <c r="E82" s="102">
        <v>15771.01</v>
      </c>
      <c r="F82" s="23" t="s">
        <v>8</v>
      </c>
      <c r="H82" s="133">
        <f>C82*E82/100</f>
        <v>46682.189599999998</v>
      </c>
    </row>
    <row r="83" spans="1:13" ht="11.25" customHeight="1">
      <c r="A83" s="22"/>
      <c r="B83" s="100"/>
      <c r="H83" s="133"/>
    </row>
    <row r="84" spans="1:13" ht="29.25" customHeight="1">
      <c r="A84" s="22">
        <v>10</v>
      </c>
      <c r="B84" s="101" t="s">
        <v>606</v>
      </c>
      <c r="C84" s="144">
        <f>'Mesurment Sheet'!O1492</f>
        <v>2353</v>
      </c>
      <c r="D84" s="304" t="s">
        <v>6</v>
      </c>
      <c r="E84" s="144">
        <v>3015.76</v>
      </c>
      <c r="F84" s="131" t="s">
        <v>9</v>
      </c>
      <c r="H84" s="133">
        <f>C84*E84/100</f>
        <v>70960.832800000004</v>
      </c>
    </row>
    <row r="85" spans="1:13" ht="10.5" customHeight="1">
      <c r="A85" s="22"/>
      <c r="B85" s="101"/>
      <c r="C85" s="144"/>
      <c r="D85" s="304"/>
      <c r="E85" s="144"/>
      <c r="F85" s="131"/>
      <c r="H85" s="133"/>
    </row>
    <row r="86" spans="1:13" ht="45">
      <c r="A86" s="22">
        <v>11</v>
      </c>
      <c r="B86" s="128" t="s">
        <v>607</v>
      </c>
      <c r="C86" s="102">
        <f>'Mesurment Sheet'!O1498</f>
        <v>857</v>
      </c>
      <c r="D86" s="299" t="s">
        <v>6</v>
      </c>
      <c r="E86" s="102">
        <v>3275.5</v>
      </c>
      <c r="F86" s="23" t="s">
        <v>9</v>
      </c>
      <c r="H86" s="133">
        <f>C86*E86/100</f>
        <v>28071.035</v>
      </c>
    </row>
    <row r="87" spans="1:13" ht="11.25" customHeight="1">
      <c r="A87" s="22"/>
      <c r="B87" s="128"/>
      <c r="H87" s="133"/>
    </row>
    <row r="88" spans="1:13" ht="45">
      <c r="A88" s="22">
        <v>12</v>
      </c>
      <c r="B88" s="128" t="s">
        <v>187</v>
      </c>
      <c r="C88" s="102">
        <v>575</v>
      </c>
      <c r="D88" s="299" t="s">
        <v>6</v>
      </c>
      <c r="E88" s="102">
        <v>1887.4</v>
      </c>
      <c r="F88" s="23" t="s">
        <v>9</v>
      </c>
      <c r="H88" s="640">
        <f t="shared" ref="H88:H90" si="2">C88*E88/100</f>
        <v>10852.55</v>
      </c>
    </row>
    <row r="89" spans="1:13">
      <c r="A89" s="22"/>
      <c r="B89" s="128"/>
      <c r="H89" s="133"/>
    </row>
    <row r="90" spans="1:13" ht="45">
      <c r="A90" s="22">
        <v>13</v>
      </c>
      <c r="B90" s="128" t="s">
        <v>767</v>
      </c>
      <c r="C90" s="102">
        <f>C88</f>
        <v>575</v>
      </c>
      <c r="D90" s="299" t="s">
        <v>6</v>
      </c>
      <c r="E90" s="102">
        <v>226.88</v>
      </c>
      <c r="F90" s="23" t="s">
        <v>9</v>
      </c>
      <c r="H90" s="640">
        <f t="shared" si="2"/>
        <v>1304.56</v>
      </c>
    </row>
    <row r="91" spans="1:13" ht="12.75" customHeight="1">
      <c r="A91" s="22"/>
      <c r="B91" s="100"/>
      <c r="H91" s="133"/>
    </row>
    <row r="92" spans="1:13" ht="18.75" customHeight="1">
      <c r="A92" s="22">
        <v>14</v>
      </c>
      <c r="B92" s="584" t="s">
        <v>1412</v>
      </c>
      <c r="C92" s="102">
        <f>'Mesurment Sheet'!O1535</f>
        <v>2287</v>
      </c>
      <c r="D92" s="299" t="s">
        <v>6</v>
      </c>
      <c r="E92" s="102">
        <v>829.95</v>
      </c>
      <c r="F92" s="23" t="s">
        <v>9</v>
      </c>
      <c r="H92" s="133">
        <f>C92*E92/100</f>
        <v>18980.9565</v>
      </c>
    </row>
    <row r="93" spans="1:13" ht="18.75" customHeight="1">
      <c r="B93" s="860" t="s">
        <v>1</v>
      </c>
      <c r="C93" s="860"/>
      <c r="D93" s="860"/>
      <c r="E93" s="860"/>
      <c r="F93" s="860"/>
      <c r="G93" s="583"/>
      <c r="H93" s="183">
        <v>1316493</v>
      </c>
      <c r="J93" s="165">
        <f>H93</f>
        <v>1316493</v>
      </c>
      <c r="M93" s="284" t="s">
        <v>198</v>
      </c>
    </row>
    <row r="94" spans="1:13" ht="18.75" customHeight="1">
      <c r="B94" s="860" t="s">
        <v>1464</v>
      </c>
      <c r="C94" s="860"/>
      <c r="D94" s="860"/>
      <c r="E94" s="860"/>
      <c r="F94" s="860"/>
      <c r="G94" s="583"/>
      <c r="H94" s="282"/>
      <c r="I94" s="621" t="s">
        <v>57</v>
      </c>
      <c r="J94" s="165">
        <f>H76*10/100</f>
        <v>52312.409281039283</v>
      </c>
      <c r="K94" s="165"/>
      <c r="M94" s="284"/>
    </row>
    <row r="95" spans="1:13" ht="18" customHeight="1">
      <c r="A95" s="22"/>
      <c r="B95" s="580"/>
      <c r="C95" s="860" t="s">
        <v>1462</v>
      </c>
      <c r="D95" s="860"/>
      <c r="E95" s="860"/>
      <c r="F95" s="860"/>
      <c r="G95" s="621"/>
      <c r="H95" s="287"/>
      <c r="J95" s="639">
        <f>J93+J94</f>
        <v>1368805.4092810394</v>
      </c>
      <c r="M95" s="281"/>
    </row>
    <row r="96" spans="1:13" ht="18" customHeight="1">
      <c r="A96" s="22"/>
      <c r="B96" s="580"/>
      <c r="C96" s="580"/>
      <c r="D96" s="301"/>
      <c r="E96" s="580"/>
      <c r="F96" s="580"/>
      <c r="G96" s="583"/>
      <c r="H96" s="282"/>
      <c r="M96" s="281">
        <f>H96</f>
        <v>0</v>
      </c>
    </row>
    <row r="97" spans="1:13" ht="13.5" customHeight="1">
      <c r="A97" s="22"/>
      <c r="B97" s="580"/>
      <c r="C97" s="580"/>
      <c r="D97" s="301"/>
      <c r="E97" s="580"/>
      <c r="F97" s="580"/>
      <c r="G97" s="583"/>
      <c r="H97" s="282"/>
      <c r="M97" s="281"/>
    </row>
    <row r="98" spans="1:13" ht="20.25" customHeight="1">
      <c r="A98" s="22"/>
      <c r="B98" s="127" t="s">
        <v>531</v>
      </c>
      <c r="C98" s="153"/>
      <c r="D98" s="305"/>
      <c r="E98" s="148"/>
      <c r="F98" s="148"/>
      <c r="G98" s="97"/>
      <c r="H98" s="133"/>
    </row>
    <row r="99" spans="1:13" ht="22.5" customHeight="1">
      <c r="A99" s="22"/>
      <c r="B99" s="96" t="s">
        <v>546</v>
      </c>
      <c r="C99" s="152"/>
      <c r="H99" s="133"/>
    </row>
    <row r="100" spans="1:13" ht="74.25" customHeight="1">
      <c r="A100" s="22">
        <v>1</v>
      </c>
      <c r="B100" s="584" t="s">
        <v>52</v>
      </c>
      <c r="C100" s="102">
        <v>6631</v>
      </c>
      <c r="D100" s="299" t="s">
        <v>3</v>
      </c>
      <c r="E100" s="102">
        <v>3176.25</v>
      </c>
      <c r="F100" s="23" t="s">
        <v>288</v>
      </c>
      <c r="H100" s="133">
        <f>C100*E100/1000</f>
        <v>21061.713749999999</v>
      </c>
    </row>
    <row r="101" spans="1:13" ht="13.5" customHeight="1">
      <c r="A101" s="22"/>
      <c r="B101" s="584"/>
      <c r="H101" s="133"/>
    </row>
    <row r="102" spans="1:13" s="47" customFormat="1" ht="32.25" customHeight="1">
      <c r="A102" s="111">
        <v>2</v>
      </c>
      <c r="B102" s="99" t="s">
        <v>603</v>
      </c>
      <c r="C102" s="72">
        <f>'Mesurment Sheet'!O1551</f>
        <v>820.16</v>
      </c>
      <c r="D102" s="300" t="s">
        <v>7</v>
      </c>
      <c r="E102" s="72">
        <v>9416.2800000000007</v>
      </c>
      <c r="F102" s="23" t="s">
        <v>8</v>
      </c>
      <c r="G102" s="588"/>
      <c r="H102" s="133">
        <f>C102*E102/100</f>
        <v>77228.562048000007</v>
      </c>
      <c r="M102" s="275"/>
    </row>
    <row r="103" spans="1:13" s="47" customFormat="1" ht="10.5" customHeight="1">
      <c r="A103" s="111"/>
      <c r="B103" s="99"/>
      <c r="C103" s="72"/>
      <c r="D103" s="300"/>
      <c r="E103" s="72"/>
      <c r="F103" s="23"/>
      <c r="G103" s="588"/>
      <c r="H103" s="133"/>
      <c r="M103" s="275"/>
    </row>
    <row r="104" spans="1:13" ht="60">
      <c r="A104" s="22">
        <v>3</v>
      </c>
      <c r="B104" s="100" t="s">
        <v>766</v>
      </c>
      <c r="C104" s="102">
        <f>'Mesurment Sheet'!O1556</f>
        <v>990.11</v>
      </c>
      <c r="D104" s="299" t="s">
        <v>6</v>
      </c>
      <c r="E104" s="102">
        <v>3127.41</v>
      </c>
      <c r="F104" s="23" t="s">
        <v>9</v>
      </c>
      <c r="H104" s="133">
        <f>C104*E104/100</f>
        <v>30964.799150999999</v>
      </c>
    </row>
    <row r="105" spans="1:13" ht="13.5" customHeight="1">
      <c r="A105" s="22"/>
      <c r="B105" s="100"/>
      <c r="H105" s="133"/>
    </row>
    <row r="106" spans="1:13" ht="72.75" customHeight="1">
      <c r="A106" s="22">
        <v>4</v>
      </c>
      <c r="B106" s="100" t="s">
        <v>434</v>
      </c>
      <c r="C106" s="102">
        <f>'Mesurment Sheet'!O1561</f>
        <v>270.25790000000006</v>
      </c>
      <c r="D106" s="299" t="s">
        <v>3</v>
      </c>
      <c r="E106" s="102">
        <v>12595</v>
      </c>
      <c r="F106" s="23" t="s">
        <v>8</v>
      </c>
      <c r="H106" s="133">
        <f>C106*E106/100</f>
        <v>34038.982505000007</v>
      </c>
    </row>
    <row r="107" spans="1:13" ht="13.5" customHeight="1">
      <c r="A107" s="22"/>
      <c r="B107" s="100"/>
      <c r="H107" s="133"/>
    </row>
    <row r="108" spans="1:13" ht="48" customHeight="1">
      <c r="A108" s="22">
        <v>5</v>
      </c>
      <c r="B108" s="101" t="s">
        <v>53</v>
      </c>
      <c r="C108" s="143">
        <v>3372</v>
      </c>
      <c r="D108" s="303" t="s">
        <v>6</v>
      </c>
      <c r="E108" s="143">
        <v>1512.5</v>
      </c>
      <c r="F108" s="130" t="s">
        <v>288</v>
      </c>
      <c r="G108" s="147"/>
      <c r="H108" s="133">
        <v>5100</v>
      </c>
      <c r="J108" s="20" t="s">
        <v>718</v>
      </c>
    </row>
    <row r="109" spans="1:13" ht="13.5" customHeight="1">
      <c r="A109" s="22"/>
      <c r="B109" s="101"/>
      <c r="C109" s="143"/>
      <c r="D109" s="303"/>
      <c r="E109" s="143"/>
      <c r="F109" s="130"/>
      <c r="G109" s="147"/>
      <c r="H109" s="133"/>
    </row>
    <row r="110" spans="1:13" ht="60">
      <c r="A110" s="22">
        <v>6</v>
      </c>
      <c r="B110" s="100" t="s">
        <v>611</v>
      </c>
      <c r="C110" s="102">
        <v>950</v>
      </c>
      <c r="D110" s="299" t="s">
        <v>6</v>
      </c>
      <c r="E110" s="102">
        <v>19164</v>
      </c>
      <c r="F110" s="130" t="s">
        <v>288</v>
      </c>
      <c r="H110" s="133">
        <v>18206</v>
      </c>
      <c r="J110" s="20" t="s">
        <v>718</v>
      </c>
    </row>
    <row r="111" spans="1:13">
      <c r="A111" s="22"/>
      <c r="B111" s="100"/>
      <c r="F111" s="130"/>
      <c r="H111" s="133"/>
    </row>
    <row r="112" spans="1:13" ht="89.25" customHeight="1">
      <c r="A112" s="22">
        <v>7</v>
      </c>
      <c r="B112" s="100" t="s">
        <v>759</v>
      </c>
      <c r="C112" s="102">
        <f>'Mesurment Sheet'!O1627</f>
        <v>99.01780357142853</v>
      </c>
      <c r="D112" s="299" t="s">
        <v>4</v>
      </c>
      <c r="E112" s="102">
        <v>5001.7</v>
      </c>
      <c r="F112" s="23" t="s">
        <v>435</v>
      </c>
      <c r="H112" s="133">
        <f>C112*E112</f>
        <v>495257.34812321403</v>
      </c>
    </row>
    <row r="113" spans="1:10" ht="13.5" customHeight="1">
      <c r="A113" s="22"/>
      <c r="B113" s="100"/>
      <c r="H113" s="133"/>
    </row>
    <row r="114" spans="1:10" ht="151.5" customHeight="1">
      <c r="A114" s="22">
        <v>8</v>
      </c>
      <c r="B114" s="100" t="s">
        <v>770</v>
      </c>
      <c r="H114" s="133"/>
    </row>
    <row r="115" spans="1:10">
      <c r="A115" s="22" t="s">
        <v>1382</v>
      </c>
      <c r="B115" s="184" t="s">
        <v>613</v>
      </c>
      <c r="C115" s="102">
        <v>1300.45</v>
      </c>
      <c r="D115" s="299" t="s">
        <v>3</v>
      </c>
      <c r="E115" s="102">
        <v>337</v>
      </c>
      <c r="F115" s="23" t="s">
        <v>39</v>
      </c>
      <c r="H115" s="133">
        <f>C115*E115</f>
        <v>438251.65</v>
      </c>
    </row>
    <row r="116" spans="1:10">
      <c r="A116" s="22" t="s">
        <v>1383</v>
      </c>
      <c r="B116" s="185" t="s">
        <v>612</v>
      </c>
      <c r="C116" s="102">
        <v>161.85</v>
      </c>
      <c r="D116" s="299" t="s">
        <v>3</v>
      </c>
      <c r="E116" s="102">
        <v>349</v>
      </c>
      <c r="F116" s="23" t="s">
        <v>39</v>
      </c>
      <c r="H116" s="133">
        <f>C116*E116</f>
        <v>56485.65</v>
      </c>
    </row>
    <row r="117" spans="1:10" ht="10.5" customHeight="1">
      <c r="A117" s="22"/>
      <c r="B117" s="100"/>
      <c r="F117" s="130"/>
      <c r="H117" s="133"/>
    </row>
    <row r="118" spans="1:10" ht="63" customHeight="1">
      <c r="A118" s="22">
        <v>9</v>
      </c>
      <c r="B118" s="100" t="s">
        <v>769</v>
      </c>
      <c r="C118" s="102">
        <v>296</v>
      </c>
      <c r="D118" s="299" t="s">
        <v>3</v>
      </c>
      <c r="E118" s="102">
        <v>15771.01</v>
      </c>
      <c r="F118" s="23" t="s">
        <v>8</v>
      </c>
      <c r="H118" s="133">
        <v>46682</v>
      </c>
      <c r="J118" s="20" t="s">
        <v>718</v>
      </c>
    </row>
    <row r="119" spans="1:10">
      <c r="A119" s="22"/>
      <c r="B119" s="100"/>
      <c r="H119" s="133"/>
    </row>
    <row r="120" spans="1:10" ht="29.25" customHeight="1">
      <c r="A120" s="22">
        <v>10</v>
      </c>
      <c r="B120" s="101" t="s">
        <v>768</v>
      </c>
      <c r="C120" s="144">
        <v>1975</v>
      </c>
      <c r="D120" s="304" t="s">
        <v>6</v>
      </c>
      <c r="E120" s="144">
        <v>3015.76</v>
      </c>
      <c r="F120" s="131" t="s">
        <v>9</v>
      </c>
      <c r="H120" s="133">
        <v>59561</v>
      </c>
      <c r="J120" s="20" t="s">
        <v>718</v>
      </c>
    </row>
    <row r="121" spans="1:10" ht="14.25" customHeight="1">
      <c r="A121" s="22"/>
      <c r="B121" s="101"/>
      <c r="C121" s="144"/>
      <c r="D121" s="304"/>
      <c r="E121" s="144"/>
      <c r="F121" s="131"/>
      <c r="H121" s="133"/>
    </row>
    <row r="122" spans="1:10" ht="45">
      <c r="A122" s="22">
        <v>11</v>
      </c>
      <c r="B122" s="128" t="s">
        <v>607</v>
      </c>
      <c r="C122" s="102">
        <f>'Mesurment Sheet'!O1687</f>
        <v>1002</v>
      </c>
      <c r="D122" s="299" t="s">
        <v>6</v>
      </c>
      <c r="E122" s="102">
        <v>3275.5</v>
      </c>
      <c r="F122" s="23" t="s">
        <v>9</v>
      </c>
      <c r="H122" s="133">
        <f>C122*E122/100</f>
        <v>32820.51</v>
      </c>
    </row>
    <row r="123" spans="1:10">
      <c r="A123" s="22"/>
      <c r="B123" s="128"/>
      <c r="H123" s="133"/>
    </row>
    <row r="124" spans="1:10" ht="45">
      <c r="A124" s="22">
        <v>12</v>
      </c>
      <c r="B124" s="128" t="s">
        <v>187</v>
      </c>
      <c r="C124" s="102">
        <v>720</v>
      </c>
      <c r="D124" s="299" t="s">
        <v>6</v>
      </c>
      <c r="E124" s="102">
        <v>1887.4</v>
      </c>
      <c r="F124" s="23" t="s">
        <v>9</v>
      </c>
      <c r="H124" s="133">
        <v>13589</v>
      </c>
    </row>
    <row r="125" spans="1:10" ht="11.25" customHeight="1">
      <c r="A125" s="22"/>
      <c r="B125" s="128"/>
      <c r="H125" s="133"/>
    </row>
    <row r="126" spans="1:10" ht="45">
      <c r="A126" s="22">
        <v>13</v>
      </c>
      <c r="B126" s="128" t="s">
        <v>767</v>
      </c>
      <c r="C126" s="102">
        <f>C124</f>
        <v>720</v>
      </c>
      <c r="D126" s="299" t="s">
        <v>6</v>
      </c>
      <c r="E126" s="102">
        <v>226.88</v>
      </c>
      <c r="F126" s="23" t="s">
        <v>9</v>
      </c>
      <c r="H126" s="133">
        <v>1634</v>
      </c>
    </row>
    <row r="127" spans="1:10" ht="13.5" customHeight="1">
      <c r="A127" s="22"/>
      <c r="B127" s="98"/>
      <c r="H127" s="133"/>
    </row>
    <row r="128" spans="1:10" ht="33.75" customHeight="1">
      <c r="A128" s="22">
        <v>14</v>
      </c>
      <c r="B128" s="584" t="s">
        <v>1412</v>
      </c>
      <c r="C128" s="102">
        <f>'Mesurment Sheet'!O1724</f>
        <v>2287</v>
      </c>
      <c r="D128" s="299" t="s">
        <v>6</v>
      </c>
      <c r="E128" s="102">
        <v>829.95</v>
      </c>
      <c r="F128" s="23" t="s">
        <v>9</v>
      </c>
      <c r="H128" s="133">
        <f>C128*E128/100</f>
        <v>18980.9565</v>
      </c>
    </row>
    <row r="129" spans="1:13" ht="21" customHeight="1">
      <c r="A129" s="22"/>
      <c r="B129" s="860" t="s">
        <v>1</v>
      </c>
      <c r="C129" s="860"/>
      <c r="D129" s="860"/>
      <c r="E129" s="860"/>
      <c r="F129" s="860"/>
      <c r="H129" s="641">
        <v>1349873</v>
      </c>
      <c r="J129" s="213">
        <f>H129</f>
        <v>1349873</v>
      </c>
      <c r="M129" s="281" t="s">
        <v>198</v>
      </c>
    </row>
    <row r="130" spans="1:13" ht="18.75" customHeight="1">
      <c r="B130" s="580"/>
      <c r="C130" s="860" t="s">
        <v>1463</v>
      </c>
      <c r="D130" s="860"/>
      <c r="E130" s="860"/>
      <c r="F130" s="860"/>
      <c r="G130" s="583"/>
      <c r="H130" s="282"/>
      <c r="I130" s="621" t="s">
        <v>57</v>
      </c>
      <c r="J130" s="165">
        <v>49527</v>
      </c>
      <c r="M130" s="284"/>
    </row>
    <row r="131" spans="1:13" ht="21" customHeight="1">
      <c r="A131" s="22"/>
      <c r="B131" s="580"/>
      <c r="C131" s="860" t="s">
        <v>1465</v>
      </c>
      <c r="D131" s="860"/>
      <c r="E131" s="860"/>
      <c r="F131" s="860"/>
      <c r="G131" s="621"/>
      <c r="H131" s="287"/>
      <c r="I131" s="621" t="s">
        <v>0</v>
      </c>
      <c r="J131" s="165">
        <f>J129+J130</f>
        <v>1399400</v>
      </c>
      <c r="M131" s="281"/>
    </row>
    <row r="132" spans="1:13" ht="18" customHeight="1">
      <c r="A132" s="22"/>
      <c r="B132" s="580"/>
      <c r="C132" s="580"/>
      <c r="D132" s="301"/>
      <c r="E132" s="580"/>
      <c r="F132" s="580"/>
      <c r="G132" s="583"/>
      <c r="H132" s="282"/>
      <c r="M132" s="281">
        <f>H132</f>
        <v>0</v>
      </c>
    </row>
    <row r="133" spans="1:13" ht="13.5" customHeight="1">
      <c r="A133" s="22"/>
      <c r="B133" s="580"/>
      <c r="C133" s="580"/>
      <c r="D133" s="301"/>
      <c r="E133" s="580"/>
      <c r="F133" s="580"/>
      <c r="H133" s="132"/>
      <c r="M133" s="281"/>
    </row>
    <row r="134" spans="1:13" ht="20.25" customHeight="1">
      <c r="A134" s="22"/>
      <c r="B134" s="585" t="s">
        <v>547</v>
      </c>
      <c r="C134" s="152"/>
      <c r="D134" s="273"/>
      <c r="E134" s="103"/>
      <c r="F134" s="103"/>
      <c r="H134" s="132"/>
    </row>
    <row r="135" spans="1:13" ht="22.5" customHeight="1">
      <c r="A135" s="22"/>
      <c r="B135" s="96" t="s">
        <v>534</v>
      </c>
      <c r="C135" s="152"/>
      <c r="H135" s="133"/>
    </row>
    <row r="136" spans="1:13" ht="78" customHeight="1">
      <c r="A136" s="114">
        <v>1</v>
      </c>
      <c r="B136" s="584" t="s">
        <v>52</v>
      </c>
      <c r="C136" s="102">
        <f>'Mesurment Sheet'!O1730</f>
        <v>12727.89</v>
      </c>
      <c r="D136" s="299" t="s">
        <v>3</v>
      </c>
      <c r="E136" s="102">
        <v>3176.25</v>
      </c>
      <c r="F136" s="23" t="s">
        <v>288</v>
      </c>
      <c r="H136" s="133">
        <f>C136*E136/1000</f>
        <v>40426.960612499999</v>
      </c>
    </row>
    <row r="137" spans="1:13" ht="14.25" customHeight="1">
      <c r="A137" s="114"/>
      <c r="B137" s="584"/>
      <c r="H137" s="133"/>
    </row>
    <row r="138" spans="1:13" s="47" customFormat="1" ht="33" customHeight="1">
      <c r="A138" s="170">
        <v>2</v>
      </c>
      <c r="B138" s="99" t="s">
        <v>603</v>
      </c>
      <c r="C138" s="72">
        <v>2197</v>
      </c>
      <c r="D138" s="300" t="s">
        <v>7</v>
      </c>
      <c r="E138" s="72">
        <v>9416.2800000000007</v>
      </c>
      <c r="F138" s="23" t="s">
        <v>8</v>
      </c>
      <c r="G138" s="588"/>
      <c r="H138" s="133">
        <v>206876</v>
      </c>
      <c r="M138" s="275"/>
    </row>
    <row r="139" spans="1:13" s="47" customFormat="1" ht="13.5" customHeight="1">
      <c r="A139" s="170"/>
      <c r="B139" s="99"/>
      <c r="C139" s="72"/>
      <c r="D139" s="300"/>
      <c r="E139" s="72"/>
      <c r="F139" s="23"/>
      <c r="G139" s="588"/>
      <c r="H139" s="133"/>
      <c r="M139" s="275"/>
    </row>
    <row r="140" spans="1:13" ht="46.5" customHeight="1">
      <c r="A140" s="114">
        <v>3</v>
      </c>
      <c r="B140" s="101" t="s">
        <v>53</v>
      </c>
      <c r="C140" s="143">
        <v>7951</v>
      </c>
      <c r="D140" s="303" t="s">
        <v>6</v>
      </c>
      <c r="E140" s="143">
        <v>1512.5</v>
      </c>
      <c r="F140" s="130" t="s">
        <v>288</v>
      </c>
      <c r="G140" s="147"/>
      <c r="H140" s="133">
        <v>12026</v>
      </c>
    </row>
    <row r="141" spans="1:13">
      <c r="A141" s="114"/>
      <c r="B141" s="101"/>
      <c r="C141" s="143"/>
      <c r="D141" s="303"/>
      <c r="E141" s="143"/>
      <c r="F141" s="130"/>
      <c r="G141" s="147"/>
      <c r="H141" s="133"/>
    </row>
    <row r="142" spans="1:13" ht="60">
      <c r="A142" s="114">
        <v>4</v>
      </c>
      <c r="B142" s="100" t="s">
        <v>611</v>
      </c>
      <c r="C142" s="102">
        <f>'Mesurment Sheet'!O1748</f>
        <v>3975.63</v>
      </c>
      <c r="D142" s="299" t="s">
        <v>6</v>
      </c>
      <c r="E142" s="102">
        <v>19164</v>
      </c>
      <c r="F142" s="130" t="s">
        <v>288</v>
      </c>
      <c r="H142" s="133">
        <f>C142*E142/1000</f>
        <v>76188.973320000005</v>
      </c>
    </row>
    <row r="143" spans="1:13">
      <c r="A143" s="114"/>
      <c r="B143" s="100"/>
      <c r="F143" s="130"/>
      <c r="H143" s="133"/>
    </row>
    <row r="144" spans="1:13" ht="60">
      <c r="A144" s="114">
        <v>5</v>
      </c>
      <c r="B144" s="100" t="s">
        <v>40</v>
      </c>
      <c r="C144" s="102">
        <f>'Mesurment Sheet'!O1752</f>
        <v>2040.06</v>
      </c>
      <c r="D144" s="299" t="s">
        <v>6</v>
      </c>
      <c r="E144" s="102">
        <v>3127.41</v>
      </c>
      <c r="F144" s="23" t="s">
        <v>9</v>
      </c>
      <c r="H144" s="133">
        <f>C144*E144/100</f>
        <v>63801.040445999999</v>
      </c>
    </row>
    <row r="145" spans="1:13">
      <c r="A145" s="114"/>
      <c r="B145" s="100"/>
      <c r="H145" s="133"/>
    </row>
    <row r="146" spans="1:13" ht="75" customHeight="1">
      <c r="A146" s="114">
        <v>6</v>
      </c>
      <c r="B146" s="100" t="s">
        <v>434</v>
      </c>
      <c r="C146" s="102">
        <f>'Mesurment Sheet'!O1757</f>
        <v>683.42010000000005</v>
      </c>
      <c r="D146" s="299" t="s">
        <v>3</v>
      </c>
      <c r="E146" s="102">
        <v>12595</v>
      </c>
      <c r="F146" s="23" t="s">
        <v>8</v>
      </c>
      <c r="H146" s="133">
        <f>C146*E146/100</f>
        <v>86076.761595000004</v>
      </c>
    </row>
    <row r="147" spans="1:13" ht="12.75" customHeight="1">
      <c r="A147" s="114"/>
      <c r="B147" s="100"/>
      <c r="H147" s="133"/>
    </row>
    <row r="148" spans="1:13" ht="89.25" customHeight="1">
      <c r="A148" s="114">
        <v>7</v>
      </c>
      <c r="B148" s="100" t="s">
        <v>759</v>
      </c>
      <c r="C148" s="102">
        <f>'Mesurment Sheet'!O1824</f>
        <v>228.1936260714285</v>
      </c>
      <c r="D148" s="299" t="s">
        <v>4</v>
      </c>
      <c r="E148" s="102">
        <v>5001.7</v>
      </c>
      <c r="F148" s="23" t="s">
        <v>435</v>
      </c>
      <c r="H148" s="133">
        <v>1141338</v>
      </c>
    </row>
    <row r="149" spans="1:13" ht="12.75" customHeight="1">
      <c r="A149" s="114"/>
      <c r="B149" s="100"/>
      <c r="H149" s="133"/>
    </row>
    <row r="150" spans="1:13" ht="165">
      <c r="A150" s="114">
        <v>8</v>
      </c>
      <c r="B150" s="122" t="s">
        <v>770</v>
      </c>
      <c r="H150" s="133"/>
    </row>
    <row r="151" spans="1:13">
      <c r="A151" s="22" t="s">
        <v>1466</v>
      </c>
      <c r="B151" s="184" t="s">
        <v>613</v>
      </c>
      <c r="C151" s="102">
        <v>2319.39</v>
      </c>
      <c r="D151" s="299" t="s">
        <v>3</v>
      </c>
      <c r="E151" s="102">
        <v>337</v>
      </c>
      <c r="F151" s="23" t="s">
        <v>39</v>
      </c>
      <c r="H151" s="133">
        <f>C151*E151</f>
        <v>781634.42999999993</v>
      </c>
    </row>
    <row r="152" spans="1:13">
      <c r="A152" s="22" t="s">
        <v>1467</v>
      </c>
      <c r="B152" s="185" t="s">
        <v>612</v>
      </c>
      <c r="C152" s="102">
        <v>171.86</v>
      </c>
      <c r="D152" s="299" t="s">
        <v>3</v>
      </c>
      <c r="E152" s="102">
        <v>349</v>
      </c>
      <c r="F152" s="23" t="s">
        <v>39</v>
      </c>
      <c r="H152" s="133">
        <f>C152*E152</f>
        <v>59979.140000000007</v>
      </c>
    </row>
    <row r="153" spans="1:13">
      <c r="A153" s="114"/>
      <c r="B153" s="100"/>
      <c r="F153" s="130"/>
      <c r="H153" s="133"/>
    </row>
    <row r="154" spans="1:13" ht="66.75" customHeight="1">
      <c r="A154" s="114">
        <v>9</v>
      </c>
      <c r="B154" s="100" t="s">
        <v>769</v>
      </c>
      <c r="C154" s="102">
        <v>626</v>
      </c>
      <c r="D154" s="299" t="s">
        <v>3</v>
      </c>
      <c r="E154" s="102">
        <v>15771.01</v>
      </c>
      <c r="F154" s="23" t="s">
        <v>8</v>
      </c>
      <c r="H154" s="133">
        <v>98726</v>
      </c>
    </row>
    <row r="155" spans="1:13">
      <c r="A155" s="114"/>
      <c r="B155" s="100"/>
      <c r="H155" s="133"/>
    </row>
    <row r="156" spans="1:13" ht="105">
      <c r="A156" s="114">
        <v>10</v>
      </c>
      <c r="B156" s="100" t="s">
        <v>45</v>
      </c>
      <c r="C156" s="102">
        <f>'Mesurment Sheet'!O1868</f>
        <v>59</v>
      </c>
      <c r="D156" s="299" t="s">
        <v>7</v>
      </c>
      <c r="E156" s="102">
        <v>228.9</v>
      </c>
      <c r="F156" s="23" t="s">
        <v>433</v>
      </c>
      <c r="H156" s="133">
        <f>C156*E156</f>
        <v>13505.1</v>
      </c>
    </row>
    <row r="157" spans="1:13">
      <c r="A157" s="114"/>
      <c r="B157" s="100"/>
      <c r="H157" s="133"/>
    </row>
    <row r="158" spans="1:13" ht="29.25" customHeight="1">
      <c r="A158" s="114">
        <v>11</v>
      </c>
      <c r="B158" s="101" t="s">
        <v>768</v>
      </c>
      <c r="C158" s="144">
        <v>4706</v>
      </c>
      <c r="D158" s="304" t="s">
        <v>6</v>
      </c>
      <c r="E158" s="144">
        <v>3015.76</v>
      </c>
      <c r="F158" s="131" t="s">
        <v>9</v>
      </c>
      <c r="H158" s="133">
        <v>141922</v>
      </c>
    </row>
    <row r="159" spans="1:13" ht="14.25" customHeight="1">
      <c r="A159" s="114"/>
      <c r="B159" s="101"/>
      <c r="C159" s="144"/>
      <c r="D159" s="304"/>
      <c r="E159" s="144"/>
      <c r="F159" s="131"/>
      <c r="H159" s="133"/>
    </row>
    <row r="160" spans="1:13" s="47" customFormat="1" ht="63.75" customHeight="1">
      <c r="A160" s="170">
        <v>12</v>
      </c>
      <c r="B160" s="99" t="s">
        <v>772</v>
      </c>
      <c r="C160" s="149">
        <f>'Mesurment Sheet'!O1891</f>
        <v>1291.4572000000001</v>
      </c>
      <c r="D160" s="306" t="s">
        <v>6</v>
      </c>
      <c r="E160" s="102">
        <v>567.48</v>
      </c>
      <c r="F160" s="23" t="s">
        <v>15</v>
      </c>
      <c r="G160" s="121"/>
      <c r="H160" s="137">
        <f>C160*E160</f>
        <v>732876.13185600005</v>
      </c>
      <c r="I160" s="47" t="s">
        <v>718</v>
      </c>
      <c r="M160" s="275"/>
    </row>
    <row r="161" spans="1:15" s="47" customFormat="1" ht="13.5" customHeight="1">
      <c r="A161" s="170"/>
      <c r="B161" s="99"/>
      <c r="C161" s="149"/>
      <c r="D161" s="306"/>
      <c r="E161" s="102"/>
      <c r="F161" s="23"/>
      <c r="G161" s="121"/>
      <c r="H161" s="137"/>
      <c r="M161" s="275"/>
    </row>
    <row r="162" spans="1:15" ht="136.5" customHeight="1">
      <c r="A162" s="114">
        <v>13</v>
      </c>
      <c r="B162" s="100" t="s">
        <v>773</v>
      </c>
      <c r="C162" s="102">
        <f>'Mesurment Sheet'!O1899</f>
        <v>752.22</v>
      </c>
      <c r="D162" s="299" t="s">
        <v>6</v>
      </c>
      <c r="E162" s="102">
        <v>186.04</v>
      </c>
      <c r="F162" s="23" t="s">
        <v>15</v>
      </c>
      <c r="H162" s="133">
        <f>C162*E162</f>
        <v>139943.00880000001</v>
      </c>
      <c r="I162" s="20" t="s">
        <v>718</v>
      </c>
    </row>
    <row r="163" spans="1:15" ht="14.25" customHeight="1">
      <c r="A163" s="114"/>
      <c r="B163" s="100"/>
      <c r="H163" s="133"/>
    </row>
    <row r="164" spans="1:15" ht="62.25" customHeight="1">
      <c r="A164" s="114">
        <v>14</v>
      </c>
      <c r="B164" s="100" t="s">
        <v>774</v>
      </c>
      <c r="C164" s="139">
        <f>'Mesurment Sheet'!O1910</f>
        <v>450.20000000000005</v>
      </c>
      <c r="D164" s="273" t="s">
        <v>6</v>
      </c>
      <c r="E164" s="102">
        <v>28253.61</v>
      </c>
      <c r="F164" s="23" t="s">
        <v>9</v>
      </c>
      <c r="H164" s="133">
        <f t="shared" ref="H164" si="3">C164*E164/100</f>
        <v>127197.75222000001</v>
      </c>
      <c r="I164" s="20" t="s">
        <v>718</v>
      </c>
    </row>
    <row r="165" spans="1:15" ht="14.25" customHeight="1">
      <c r="A165" s="114"/>
      <c r="B165" s="100"/>
      <c r="C165" s="139"/>
      <c r="D165" s="273"/>
      <c r="H165" s="133"/>
    </row>
    <row r="166" spans="1:15" ht="122.25" customHeight="1">
      <c r="A166" s="114">
        <v>15</v>
      </c>
      <c r="B166" s="101" t="s">
        <v>439</v>
      </c>
      <c r="C166" s="102">
        <f>'Mesurment Sheet'!O1917</f>
        <v>69.029999999999987</v>
      </c>
      <c r="D166" s="299" t="s">
        <v>6</v>
      </c>
      <c r="E166" s="102">
        <v>1227.3599999999999</v>
      </c>
      <c r="F166" s="23" t="s">
        <v>15</v>
      </c>
      <c r="G166" s="23"/>
      <c r="H166" s="133">
        <f>C166*E166</f>
        <v>84724.660799999983</v>
      </c>
      <c r="I166" s="20" t="s">
        <v>718</v>
      </c>
    </row>
    <row r="167" spans="1:15" ht="12.75" customHeight="1">
      <c r="A167" s="114"/>
      <c r="B167" s="101"/>
      <c r="G167" s="23"/>
      <c r="H167" s="133"/>
    </row>
    <row r="168" spans="1:15" ht="48" customHeight="1">
      <c r="A168" s="114">
        <v>16</v>
      </c>
      <c r="B168" s="584" t="s">
        <v>776</v>
      </c>
      <c r="C168" s="144">
        <f>'Mesurment Sheet'!O1924</f>
        <v>138.05999999999997</v>
      </c>
      <c r="D168" s="299" t="s">
        <v>6</v>
      </c>
      <c r="E168" s="102">
        <v>2116.41</v>
      </c>
      <c r="F168" s="23" t="s">
        <v>9</v>
      </c>
      <c r="H168" s="137">
        <f>C168*E168/100</f>
        <v>2921.9156459999995</v>
      </c>
    </row>
    <row r="169" spans="1:15" ht="14.25" customHeight="1">
      <c r="A169" s="114"/>
      <c r="B169" s="584"/>
      <c r="C169" s="144"/>
      <c r="D169" s="304"/>
      <c r="H169" s="133"/>
    </row>
    <row r="170" spans="1:15" ht="18" customHeight="1">
      <c r="A170" s="114">
        <v>17</v>
      </c>
      <c r="B170" s="584" t="s">
        <v>1412</v>
      </c>
      <c r="C170" s="102">
        <f>'Mesurment Sheet'!O1950</f>
        <v>1524.08</v>
      </c>
      <c r="D170" s="299" t="s">
        <v>6</v>
      </c>
      <c r="E170" s="102">
        <v>829.95</v>
      </c>
      <c r="F170" s="23" t="s">
        <v>9</v>
      </c>
      <c r="H170" s="133">
        <f>C170*E170/100</f>
        <v>12649.10196</v>
      </c>
    </row>
    <row r="171" spans="1:15" ht="13.5" customHeight="1">
      <c r="A171" s="114"/>
      <c r="B171" s="100"/>
      <c r="H171" s="133"/>
    </row>
    <row r="172" spans="1:15" ht="45">
      <c r="A172" s="114">
        <v>18</v>
      </c>
      <c r="B172" s="128" t="s">
        <v>607</v>
      </c>
      <c r="C172" s="102">
        <f>'Mesurment Sheet'!O1957</f>
        <v>1556.25</v>
      </c>
      <c r="D172" s="299" t="s">
        <v>6</v>
      </c>
      <c r="E172" s="102">
        <v>3275.5</v>
      </c>
      <c r="F172" s="23" t="s">
        <v>9</v>
      </c>
      <c r="H172" s="133">
        <f>C172*E172/100</f>
        <v>50974.96875</v>
      </c>
      <c r="O172" s="20">
        <v>732876</v>
      </c>
    </row>
    <row r="173" spans="1:15">
      <c r="A173" s="114"/>
      <c r="B173" s="128"/>
      <c r="H173" s="133"/>
      <c r="O173" s="20">
        <v>139943</v>
      </c>
    </row>
    <row r="174" spans="1:15" ht="45">
      <c r="A174" s="114">
        <v>19</v>
      </c>
      <c r="B174" s="128" t="s">
        <v>187</v>
      </c>
      <c r="C174" s="102">
        <f>C172</f>
        <v>1556.25</v>
      </c>
      <c r="D174" s="299" t="s">
        <v>6</v>
      </c>
      <c r="E174" s="102">
        <v>1887.4</v>
      </c>
      <c r="F174" s="23" t="s">
        <v>9</v>
      </c>
      <c r="H174" s="133">
        <f t="shared" ref="H174:H176" si="4">C174*E174/100</f>
        <v>29372.662499999999</v>
      </c>
      <c r="O174" s="85">
        <v>127198</v>
      </c>
    </row>
    <row r="175" spans="1:15">
      <c r="A175" s="114"/>
      <c r="B175" s="128"/>
      <c r="H175" s="133"/>
      <c r="O175" s="20">
        <v>84725</v>
      </c>
    </row>
    <row r="176" spans="1:15" ht="45">
      <c r="A176" s="114">
        <v>20</v>
      </c>
      <c r="B176" s="128" t="s">
        <v>767</v>
      </c>
      <c r="C176" s="102">
        <f>C174</f>
        <v>1556.25</v>
      </c>
      <c r="D176" s="299" t="s">
        <v>6</v>
      </c>
      <c r="E176" s="102">
        <v>226.88</v>
      </c>
      <c r="F176" s="23" t="s">
        <v>9</v>
      </c>
      <c r="H176" s="133">
        <f t="shared" si="4"/>
        <v>3530.82</v>
      </c>
      <c r="N176" s="20">
        <f>O176*20/100</f>
        <v>216948.4</v>
      </c>
      <c r="O176" s="20">
        <f>SUM(O172:O175)</f>
        <v>1084742</v>
      </c>
    </row>
    <row r="177" spans="1:13" ht="21" customHeight="1">
      <c r="A177" s="22"/>
      <c r="B177" s="860" t="s">
        <v>1</v>
      </c>
      <c r="C177" s="860"/>
      <c r="D177" s="860"/>
      <c r="E177" s="860"/>
      <c r="F177" s="860"/>
      <c r="H177" s="641">
        <v>3906692</v>
      </c>
      <c r="J177" s="165">
        <f>H177</f>
        <v>3906692</v>
      </c>
      <c r="M177" s="281" t="s">
        <v>198</v>
      </c>
    </row>
    <row r="178" spans="1:13" ht="21.75" customHeight="1">
      <c r="A178" s="22"/>
      <c r="B178" s="860" t="s">
        <v>1469</v>
      </c>
      <c r="C178" s="860"/>
      <c r="D178" s="860"/>
      <c r="E178" s="860"/>
      <c r="F178" s="860"/>
      <c r="G178" s="583"/>
      <c r="H178" s="642"/>
      <c r="I178" s="621" t="s">
        <v>2</v>
      </c>
      <c r="J178" s="165">
        <f>K178*20/100</f>
        <v>216948.31073520001</v>
      </c>
      <c r="K178" s="165">
        <f>H160+H162+H164+H166</f>
        <v>1084741.5536760001</v>
      </c>
      <c r="M178" s="281"/>
    </row>
    <row r="179" spans="1:13" ht="18" customHeight="1">
      <c r="A179" s="22"/>
      <c r="B179" s="860" t="s">
        <v>1</v>
      </c>
      <c r="C179" s="860"/>
      <c r="D179" s="860"/>
      <c r="E179" s="860"/>
      <c r="F179" s="860"/>
      <c r="G179" s="583"/>
      <c r="H179" s="282"/>
      <c r="J179" s="165">
        <f>J177-J178</f>
        <v>3689743.6892647999</v>
      </c>
      <c r="M179" s="281">
        <f>H162+H164+H166+H168</f>
        <v>354787.33746600006</v>
      </c>
    </row>
    <row r="180" spans="1:13" ht="18" customHeight="1">
      <c r="A180" s="22"/>
      <c r="B180" s="580"/>
      <c r="C180" s="860" t="s">
        <v>1468</v>
      </c>
      <c r="D180" s="860"/>
      <c r="E180" s="860"/>
      <c r="F180" s="860"/>
      <c r="G180" s="583"/>
      <c r="H180" s="282"/>
      <c r="I180" s="621" t="s">
        <v>57</v>
      </c>
      <c r="J180" s="165">
        <f>H148*10/100</f>
        <v>114133.8</v>
      </c>
      <c r="M180" s="281"/>
    </row>
    <row r="181" spans="1:13" ht="18" customHeight="1">
      <c r="A181" s="22"/>
      <c r="B181" s="580"/>
      <c r="C181" s="876" t="s">
        <v>1516</v>
      </c>
      <c r="D181" s="876"/>
      <c r="E181" s="876"/>
      <c r="F181" s="876"/>
      <c r="G181" s="621"/>
      <c r="H181" s="287"/>
      <c r="J181" s="165">
        <f>J179+J180</f>
        <v>3803877.4892647997</v>
      </c>
      <c r="M181" s="281"/>
    </row>
    <row r="182" spans="1:13" ht="18" customHeight="1">
      <c r="A182" s="22"/>
      <c r="B182" s="580"/>
      <c r="C182" s="580"/>
      <c r="D182" s="301"/>
      <c r="E182" s="580"/>
      <c r="F182" s="580"/>
      <c r="G182" s="583"/>
      <c r="H182" s="282"/>
      <c r="M182" s="281">
        <f>H182</f>
        <v>0</v>
      </c>
    </row>
    <row r="183" spans="1:13" ht="21.75" customHeight="1">
      <c r="B183" s="181" t="s">
        <v>548</v>
      </c>
      <c r="M183" s="274" t="s">
        <v>198</v>
      </c>
    </row>
    <row r="184" spans="1:13" ht="21.75" customHeight="1">
      <c r="B184" s="182" t="s">
        <v>549</v>
      </c>
    </row>
    <row r="185" spans="1:13" ht="21.75" customHeight="1">
      <c r="B185" s="182" t="s">
        <v>552</v>
      </c>
    </row>
    <row r="186" spans="1:13" ht="21.75" customHeight="1">
      <c r="B186" s="182" t="s">
        <v>19</v>
      </c>
    </row>
    <row r="187" spans="1:13" ht="74.25" customHeight="1">
      <c r="A187" s="21">
        <v>1</v>
      </c>
      <c r="B187" s="128" t="s">
        <v>52</v>
      </c>
      <c r="C187" s="102">
        <f>'Cat 5 '!T11</f>
        <v>16515.2</v>
      </c>
      <c r="D187" s="299" t="s">
        <v>3</v>
      </c>
      <c r="E187" s="102">
        <v>3176.25</v>
      </c>
      <c r="F187" s="23" t="s">
        <v>288</v>
      </c>
      <c r="H187" s="133">
        <f>C187*E187/1000</f>
        <v>52456.404000000002</v>
      </c>
    </row>
    <row r="188" spans="1:13" ht="13.5" customHeight="1">
      <c r="B188" s="128"/>
    </row>
    <row r="189" spans="1:13" ht="30">
      <c r="A189" s="21">
        <v>2</v>
      </c>
      <c r="B189" s="128" t="s">
        <v>37</v>
      </c>
      <c r="C189" s="102">
        <v>2263.9724999999999</v>
      </c>
      <c r="D189" s="299" t="s">
        <v>3</v>
      </c>
      <c r="E189" s="72">
        <v>9416.2800000000007</v>
      </c>
      <c r="F189" s="23" t="s">
        <v>8</v>
      </c>
      <c r="H189" s="133">
        <f>C189*E189/100</f>
        <v>213181.98972300001</v>
      </c>
    </row>
    <row r="190" spans="1:13">
      <c r="B190" s="128"/>
      <c r="E190" s="72"/>
      <c r="H190" s="133"/>
    </row>
    <row r="191" spans="1:13" ht="60">
      <c r="A191" s="21">
        <v>3</v>
      </c>
      <c r="B191" s="128" t="s">
        <v>40</v>
      </c>
      <c r="C191" s="102">
        <v>2605.4</v>
      </c>
      <c r="D191" s="299" t="s">
        <v>6</v>
      </c>
      <c r="E191" s="102">
        <v>3127.41</v>
      </c>
      <c r="F191" s="23" t="s">
        <v>9</v>
      </c>
      <c r="H191" s="137">
        <f>C191*E191/100</f>
        <v>81481.540139999997</v>
      </c>
    </row>
    <row r="192" spans="1:13">
      <c r="B192" s="128"/>
    </row>
    <row r="193" spans="1:9" ht="75">
      <c r="A193" s="21">
        <v>4</v>
      </c>
      <c r="B193" s="128" t="s">
        <v>434</v>
      </c>
      <c r="C193" s="102">
        <v>1745.6179999999999</v>
      </c>
      <c r="D193" s="299" t="s">
        <v>3</v>
      </c>
      <c r="E193" s="102">
        <v>12595</v>
      </c>
      <c r="F193" s="23" t="s">
        <v>8</v>
      </c>
      <c r="H193" s="137">
        <f>C193*E193/100</f>
        <v>219860.5871</v>
      </c>
    </row>
    <row r="194" spans="1:9">
      <c r="B194" s="128"/>
    </row>
    <row r="195" spans="1:9" ht="45" customHeight="1">
      <c r="A195" s="21">
        <v>5</v>
      </c>
      <c r="B195" s="128" t="s">
        <v>53</v>
      </c>
      <c r="C195" s="102">
        <v>10450</v>
      </c>
      <c r="D195" s="299" t="s">
        <v>3</v>
      </c>
      <c r="E195" s="102">
        <v>1512.5</v>
      </c>
      <c r="F195" s="23" t="s">
        <v>288</v>
      </c>
      <c r="H195" s="137">
        <v>15806</v>
      </c>
      <c r="I195" s="20" t="s">
        <v>718</v>
      </c>
    </row>
    <row r="196" spans="1:9" ht="14.25" customHeight="1">
      <c r="B196" s="128"/>
    </row>
    <row r="197" spans="1:9" ht="60">
      <c r="A197" s="21">
        <v>6</v>
      </c>
      <c r="B197" s="100" t="s">
        <v>611</v>
      </c>
      <c r="C197" s="102">
        <v>1635</v>
      </c>
      <c r="D197" s="299" t="s">
        <v>3</v>
      </c>
      <c r="E197" s="102">
        <v>19164</v>
      </c>
      <c r="F197" s="130" t="s">
        <v>288</v>
      </c>
      <c r="H197" s="133">
        <f>C197*E197/1000</f>
        <v>31333.14</v>
      </c>
    </row>
    <row r="198" spans="1:9">
      <c r="B198" s="128"/>
      <c r="F198" s="130"/>
      <c r="H198" s="133"/>
    </row>
    <row r="199" spans="1:9" ht="90">
      <c r="A199" s="21">
        <v>7</v>
      </c>
      <c r="B199" s="100" t="s">
        <v>759</v>
      </c>
      <c r="C199" s="102">
        <v>374.38632428571435</v>
      </c>
      <c r="D199" s="299" t="s">
        <v>4</v>
      </c>
      <c r="E199" s="102">
        <v>5001.7</v>
      </c>
      <c r="F199" s="23" t="s">
        <v>435</v>
      </c>
      <c r="H199" s="137">
        <v>1872586</v>
      </c>
      <c r="I199" s="20" t="s">
        <v>718</v>
      </c>
    </row>
    <row r="200" spans="1:9">
      <c r="B200" s="128"/>
    </row>
    <row r="201" spans="1:9" ht="150" customHeight="1">
      <c r="A201" s="21">
        <v>8</v>
      </c>
      <c r="B201" s="128" t="s">
        <v>771</v>
      </c>
    </row>
    <row r="202" spans="1:9">
      <c r="A202" s="22" t="s">
        <v>1382</v>
      </c>
      <c r="B202" s="184" t="s">
        <v>613</v>
      </c>
      <c r="C202" s="102">
        <v>3661</v>
      </c>
      <c r="D202" s="299" t="s">
        <v>3</v>
      </c>
      <c r="E202" s="102">
        <v>337</v>
      </c>
      <c r="F202" s="23" t="s">
        <v>39</v>
      </c>
      <c r="H202" s="133">
        <f>C202*E202</f>
        <v>1233757</v>
      </c>
    </row>
    <row r="203" spans="1:9">
      <c r="A203" s="22" t="s">
        <v>1383</v>
      </c>
      <c r="B203" s="185" t="s">
        <v>612</v>
      </c>
      <c r="C203" s="102">
        <v>361</v>
      </c>
      <c r="D203" s="299" t="s">
        <v>3</v>
      </c>
      <c r="E203" s="102">
        <v>349</v>
      </c>
      <c r="F203" s="23" t="s">
        <v>39</v>
      </c>
      <c r="H203" s="133">
        <f>C203*E203</f>
        <v>125989</v>
      </c>
    </row>
    <row r="204" spans="1:9">
      <c r="A204" s="22"/>
      <c r="B204" s="185"/>
      <c r="H204" s="133"/>
    </row>
    <row r="205" spans="1:9" ht="62.25" customHeight="1">
      <c r="A205" s="21">
        <v>9</v>
      </c>
      <c r="B205" s="100" t="s">
        <v>769</v>
      </c>
      <c r="C205" s="102">
        <v>1902.44</v>
      </c>
      <c r="D205" s="299" t="s">
        <v>3</v>
      </c>
      <c r="E205" s="102">
        <v>15771.01</v>
      </c>
      <c r="F205" s="23" t="s">
        <v>8</v>
      </c>
      <c r="H205" s="133">
        <f>C205*E205/100</f>
        <v>300034.00264399999</v>
      </c>
    </row>
    <row r="206" spans="1:9" ht="14.25" customHeight="1">
      <c r="B206" s="128"/>
    </row>
    <row r="207" spans="1:9" ht="105">
      <c r="A207" s="21">
        <v>10</v>
      </c>
      <c r="B207" s="128" t="s">
        <v>45</v>
      </c>
      <c r="C207" s="102">
        <v>342.5</v>
      </c>
      <c r="D207" s="299" t="s">
        <v>7</v>
      </c>
      <c r="E207" s="102">
        <v>228.9</v>
      </c>
      <c r="F207" s="23" t="s">
        <v>433</v>
      </c>
      <c r="H207" s="137">
        <f>C207*E207</f>
        <v>78398.25</v>
      </c>
    </row>
    <row r="208" spans="1:9">
      <c r="B208" s="128"/>
    </row>
    <row r="209" spans="1:8" ht="30">
      <c r="A209" s="21">
        <v>11</v>
      </c>
      <c r="B209" s="101" t="s">
        <v>768</v>
      </c>
      <c r="C209" s="102">
        <v>3170</v>
      </c>
      <c r="D209" s="299" t="s">
        <v>6</v>
      </c>
      <c r="E209" s="102">
        <v>3015.76</v>
      </c>
      <c r="F209" s="23" t="s">
        <v>9</v>
      </c>
      <c r="H209" s="137">
        <v>95600</v>
      </c>
    </row>
    <row r="210" spans="1:8">
      <c r="B210" s="128"/>
    </row>
    <row r="211" spans="1:8" ht="60">
      <c r="A211" s="21">
        <v>12</v>
      </c>
      <c r="B211" s="128" t="s">
        <v>775</v>
      </c>
      <c r="C211" s="102">
        <v>1098</v>
      </c>
      <c r="D211" s="299" t="s">
        <v>6</v>
      </c>
      <c r="E211" s="102">
        <v>567.48</v>
      </c>
      <c r="F211" s="23" t="s">
        <v>15</v>
      </c>
      <c r="H211" s="137">
        <f>C211*E211</f>
        <v>623093.04</v>
      </c>
    </row>
    <row r="212" spans="1:8">
      <c r="B212" s="128"/>
    </row>
    <row r="213" spans="1:8" ht="135.75" customHeight="1">
      <c r="A213" s="21">
        <v>13</v>
      </c>
      <c r="B213" s="128" t="s">
        <v>773</v>
      </c>
      <c r="C213" s="102">
        <v>104.5</v>
      </c>
      <c r="D213" s="299" t="s">
        <v>6</v>
      </c>
      <c r="E213" s="102">
        <v>186.04</v>
      </c>
      <c r="F213" s="23" t="s">
        <v>15</v>
      </c>
      <c r="H213" s="137">
        <f>C213*E213</f>
        <v>19441.18</v>
      </c>
    </row>
    <row r="214" spans="1:8" ht="13.5" customHeight="1">
      <c r="B214" s="128"/>
    </row>
    <row r="215" spans="1:8" ht="60">
      <c r="A215" s="21">
        <v>14</v>
      </c>
      <c r="B215" s="128" t="s">
        <v>610</v>
      </c>
      <c r="C215" s="102">
        <v>85.5</v>
      </c>
      <c r="D215" s="299" t="s">
        <v>6</v>
      </c>
      <c r="E215" s="102">
        <v>27747.06</v>
      </c>
      <c r="F215" s="23" t="s">
        <v>9</v>
      </c>
      <c r="H215" s="137">
        <f>C215*E215/100</f>
        <v>23723.7363</v>
      </c>
    </row>
    <row r="216" spans="1:8">
      <c r="B216" s="128"/>
    </row>
    <row r="217" spans="1:8" ht="51" customHeight="1">
      <c r="A217" s="21">
        <v>15</v>
      </c>
      <c r="B217" s="100" t="s">
        <v>774</v>
      </c>
      <c r="C217" s="102">
        <f>'Cat 5 '!T518</f>
        <v>436</v>
      </c>
      <c r="D217" s="299" t="s">
        <v>6</v>
      </c>
      <c r="E217" s="102">
        <v>28299.3</v>
      </c>
      <c r="F217" s="23" t="s">
        <v>9</v>
      </c>
      <c r="H217" s="137">
        <f>C217*E217/100</f>
        <v>123384.94799999999</v>
      </c>
    </row>
    <row r="218" spans="1:8">
      <c r="B218" s="128"/>
    </row>
    <row r="219" spans="1:8" ht="121.5" customHeight="1">
      <c r="A219" s="21">
        <v>16</v>
      </c>
      <c r="B219" s="128" t="s">
        <v>439</v>
      </c>
      <c r="C219" s="102">
        <f>'[2]Cat 5 Ground Floor'!$T$539</f>
        <v>302.96500000000003</v>
      </c>
      <c r="D219" s="299" t="s">
        <v>6</v>
      </c>
      <c r="E219" s="102">
        <v>1227.3599999999999</v>
      </c>
      <c r="F219" s="23" t="s">
        <v>15</v>
      </c>
      <c r="H219" s="133">
        <v>371853</v>
      </c>
    </row>
    <row r="220" spans="1:8" ht="14.25" customHeight="1">
      <c r="B220" s="128"/>
      <c r="H220" s="133"/>
    </row>
    <row r="221" spans="1:8" ht="90" customHeight="1">
      <c r="A221" s="21">
        <v>17</v>
      </c>
      <c r="B221" s="128" t="s">
        <v>440</v>
      </c>
      <c r="C221" s="102">
        <v>148</v>
      </c>
      <c r="D221" s="299" t="s">
        <v>6</v>
      </c>
      <c r="E221" s="102">
        <v>1647.69</v>
      </c>
      <c r="F221" s="23" t="s">
        <v>15</v>
      </c>
      <c r="H221" s="137">
        <f>C221*E221</f>
        <v>243858.12</v>
      </c>
    </row>
    <row r="222" spans="1:8">
      <c r="B222" s="128"/>
    </row>
    <row r="223" spans="1:8" ht="30">
      <c r="A223" s="21">
        <v>18</v>
      </c>
      <c r="B223" s="98" t="s">
        <v>719</v>
      </c>
      <c r="C223" s="102">
        <v>4059.5</v>
      </c>
      <c r="D223" s="299" t="s">
        <v>6</v>
      </c>
      <c r="E223" s="102">
        <v>442.75</v>
      </c>
      <c r="F223" s="23" t="s">
        <v>9</v>
      </c>
      <c r="H223" s="137">
        <f>C223*E223/100</f>
        <v>17973.436249999999</v>
      </c>
    </row>
    <row r="224" spans="1:8">
      <c r="B224" s="128"/>
    </row>
    <row r="225" spans="1:13">
      <c r="A225" s="21">
        <v>19</v>
      </c>
      <c r="B225" s="128" t="s">
        <v>441</v>
      </c>
      <c r="C225" s="102">
        <v>4059.5</v>
      </c>
      <c r="D225" s="299" t="s">
        <v>6</v>
      </c>
      <c r="E225" s="102">
        <v>1079.6500000000001</v>
      </c>
      <c r="F225" s="23" t="s">
        <v>9</v>
      </c>
      <c r="H225" s="137">
        <f>C225*E225/100</f>
        <v>43828.39175000001</v>
      </c>
    </row>
    <row r="226" spans="1:13">
      <c r="B226" s="128"/>
    </row>
    <row r="227" spans="1:13" ht="45">
      <c r="A227" s="21">
        <v>20</v>
      </c>
      <c r="B227" s="128" t="s">
        <v>720</v>
      </c>
      <c r="C227" s="102">
        <f>'[2]Cat 5 Ground Floor'!$T$628</f>
        <v>605.93000000000006</v>
      </c>
      <c r="D227" s="299" t="s">
        <v>6</v>
      </c>
      <c r="E227" s="102">
        <v>2116.41</v>
      </c>
      <c r="F227" s="23" t="s">
        <v>9</v>
      </c>
      <c r="H227" s="137">
        <f>C227*E227/100</f>
        <v>12823.963113</v>
      </c>
    </row>
    <row r="228" spans="1:13">
      <c r="B228" s="128"/>
      <c r="H228" s="643"/>
    </row>
    <row r="229" spans="1:13" ht="18.75">
      <c r="B229" s="879" t="s">
        <v>1470</v>
      </c>
      <c r="C229" s="879"/>
      <c r="D229" s="879"/>
      <c r="E229" s="879"/>
      <c r="F229" s="879"/>
      <c r="H229" s="644">
        <v>5800464</v>
      </c>
      <c r="J229" s="182"/>
    </row>
    <row r="230" spans="1:13" ht="18.75">
      <c r="B230" s="128"/>
      <c r="C230" s="645"/>
      <c r="D230" s="645"/>
      <c r="E230" s="645"/>
      <c r="F230" s="645"/>
      <c r="H230" s="644"/>
      <c r="J230" s="182"/>
    </row>
    <row r="231" spans="1:13" ht="21.75" customHeight="1">
      <c r="B231" s="182" t="s">
        <v>552</v>
      </c>
      <c r="J231" s="182"/>
    </row>
    <row r="232" spans="1:13" ht="21.75" customHeight="1">
      <c r="B232" s="182" t="s">
        <v>23</v>
      </c>
      <c r="J232" s="182"/>
    </row>
    <row r="233" spans="1:13" ht="21.75" customHeight="1">
      <c r="B233" s="182"/>
      <c r="J233" s="182"/>
    </row>
    <row r="234" spans="1:13" s="128" customFormat="1" ht="96.75" customHeight="1">
      <c r="A234" s="227">
        <v>1</v>
      </c>
      <c r="B234" s="122" t="s">
        <v>759</v>
      </c>
      <c r="C234" s="139">
        <v>199.15071678571422</v>
      </c>
      <c r="D234" s="273" t="s">
        <v>4</v>
      </c>
      <c r="E234" s="139">
        <v>5001.7</v>
      </c>
      <c r="F234" s="103" t="s">
        <v>435</v>
      </c>
      <c r="G234" s="150"/>
      <c r="H234" s="145">
        <f>C234*E234</f>
        <v>996092.14014710684</v>
      </c>
      <c r="M234" s="277"/>
    </row>
    <row r="235" spans="1:13" s="128" customFormat="1">
      <c r="A235" s="227"/>
      <c r="C235" s="139"/>
      <c r="D235" s="273"/>
      <c r="E235" s="139"/>
      <c r="F235" s="103"/>
      <c r="G235" s="150"/>
      <c r="H235" s="145"/>
      <c r="M235" s="277"/>
    </row>
    <row r="236" spans="1:13" s="128" customFormat="1">
      <c r="A236" s="227"/>
      <c r="C236" s="139"/>
      <c r="D236" s="273"/>
      <c r="E236" s="139"/>
      <c r="F236" s="103"/>
      <c r="G236" s="150"/>
      <c r="H236" s="145"/>
      <c r="M236" s="277"/>
    </row>
    <row r="237" spans="1:13" s="128" customFormat="1" ht="153" customHeight="1">
      <c r="A237" s="227">
        <v>2</v>
      </c>
      <c r="B237" s="128" t="s">
        <v>771</v>
      </c>
      <c r="C237" s="139"/>
      <c r="D237" s="273"/>
      <c r="E237" s="139"/>
      <c r="F237" s="103"/>
      <c r="G237" s="150"/>
      <c r="H237" s="145"/>
      <c r="M237" s="277"/>
    </row>
    <row r="238" spans="1:13">
      <c r="A238" s="22" t="s">
        <v>1471</v>
      </c>
      <c r="B238" s="184" t="s">
        <v>613</v>
      </c>
      <c r="C238" s="102">
        <v>1254.6300000000001</v>
      </c>
      <c r="D238" s="299" t="s">
        <v>3</v>
      </c>
      <c r="E238" s="102">
        <v>349.1</v>
      </c>
      <c r="F238" s="23" t="s">
        <v>39</v>
      </c>
      <c r="G238" s="150"/>
      <c r="H238" s="133">
        <v>437991</v>
      </c>
    </row>
    <row r="239" spans="1:13">
      <c r="A239" s="22" t="s">
        <v>1472</v>
      </c>
      <c r="B239" s="185" t="s">
        <v>612</v>
      </c>
      <c r="C239" s="102">
        <v>211.05</v>
      </c>
      <c r="D239" s="299" t="s">
        <v>3</v>
      </c>
      <c r="E239" s="102">
        <v>361.1</v>
      </c>
      <c r="F239" s="23" t="s">
        <v>39</v>
      </c>
      <c r="G239" s="150"/>
      <c r="H239" s="133">
        <v>76210</v>
      </c>
    </row>
    <row r="240" spans="1:13">
      <c r="A240" s="22"/>
      <c r="B240" s="185"/>
      <c r="G240" s="150"/>
      <c r="H240" s="133"/>
    </row>
    <row r="241" spans="1:13" s="128" customFormat="1" ht="61.5" customHeight="1">
      <c r="A241" s="227">
        <v>3</v>
      </c>
      <c r="B241" s="100" t="s">
        <v>769</v>
      </c>
      <c r="C241" s="139">
        <f>'Cat 5 '!T839</f>
        <v>1313.875</v>
      </c>
      <c r="D241" s="273" t="s">
        <v>3</v>
      </c>
      <c r="E241" s="102">
        <v>15771.01</v>
      </c>
      <c r="F241" s="23" t="s">
        <v>8</v>
      </c>
      <c r="G241" s="121"/>
      <c r="H241" s="133">
        <f>C241*E241/100</f>
        <v>207211.35763750001</v>
      </c>
      <c r="M241" s="277"/>
    </row>
    <row r="242" spans="1:13" s="128" customFormat="1">
      <c r="A242" s="227"/>
      <c r="C242" s="139"/>
      <c r="D242" s="273"/>
      <c r="E242" s="139"/>
      <c r="F242" s="103"/>
      <c r="G242" s="150"/>
      <c r="H242" s="145"/>
      <c r="M242" s="277"/>
    </row>
    <row r="243" spans="1:13" s="128" customFormat="1" ht="28.5" customHeight="1">
      <c r="A243" s="227">
        <v>4</v>
      </c>
      <c r="B243" s="128" t="s">
        <v>50</v>
      </c>
      <c r="C243" s="139">
        <f>'Cat 5 '!T842</f>
        <v>1313.875</v>
      </c>
      <c r="D243" s="273" t="s">
        <v>3</v>
      </c>
      <c r="E243" s="139">
        <v>328.97</v>
      </c>
      <c r="F243" s="103" t="s">
        <v>41</v>
      </c>
      <c r="G243" s="150"/>
      <c r="H243" s="145">
        <v>4322</v>
      </c>
      <c r="M243" s="277"/>
    </row>
    <row r="244" spans="1:13" s="128" customFormat="1">
      <c r="A244" s="227"/>
      <c r="C244" s="139"/>
      <c r="D244" s="273"/>
      <c r="E244" s="139"/>
      <c r="F244" s="103"/>
      <c r="G244" s="150"/>
      <c r="H244" s="145"/>
      <c r="M244" s="277"/>
    </row>
    <row r="245" spans="1:13" s="128" customFormat="1" ht="105">
      <c r="A245" s="227">
        <v>5</v>
      </c>
      <c r="B245" s="128" t="s">
        <v>45</v>
      </c>
      <c r="C245" s="139">
        <f>'Cat 5 '!T850</f>
        <v>342.5</v>
      </c>
      <c r="D245" s="273" t="s">
        <v>7</v>
      </c>
      <c r="E245" s="139">
        <v>228.9</v>
      </c>
      <c r="F245" s="103" t="s">
        <v>433</v>
      </c>
      <c r="G245" s="150"/>
      <c r="H245" s="145">
        <f>C245*E245</f>
        <v>78398.25</v>
      </c>
      <c r="M245" s="277"/>
    </row>
    <row r="246" spans="1:13" s="128" customFormat="1">
      <c r="A246" s="227"/>
      <c r="C246" s="139"/>
      <c r="D246" s="273"/>
      <c r="E246" s="139"/>
      <c r="F246" s="103"/>
      <c r="G246" s="150"/>
      <c r="H246" s="145"/>
      <c r="M246" s="277"/>
    </row>
    <row r="247" spans="1:13" s="128" customFormat="1" ht="30">
      <c r="A247" s="227">
        <v>6</v>
      </c>
      <c r="B247" s="101" t="s">
        <v>768</v>
      </c>
      <c r="C247" s="139">
        <v>3170</v>
      </c>
      <c r="D247" s="273" t="s">
        <v>6</v>
      </c>
      <c r="E247" s="139">
        <v>3015.76</v>
      </c>
      <c r="F247" s="103" t="s">
        <v>9</v>
      </c>
      <c r="G247" s="150"/>
      <c r="H247" s="145">
        <v>95600</v>
      </c>
      <c r="M247" s="277"/>
    </row>
    <row r="248" spans="1:13" s="128" customFormat="1">
      <c r="A248" s="227"/>
      <c r="C248" s="139"/>
      <c r="D248" s="273"/>
      <c r="E248" s="139"/>
      <c r="F248" s="103"/>
      <c r="G248" s="150"/>
      <c r="H248" s="145"/>
      <c r="M248" s="277"/>
    </row>
    <row r="249" spans="1:13" s="128" customFormat="1" ht="60">
      <c r="A249" s="227">
        <v>7</v>
      </c>
      <c r="B249" s="128" t="s">
        <v>775</v>
      </c>
      <c r="C249" s="139">
        <f>'Cat 5 '!T902</f>
        <v>1098</v>
      </c>
      <c r="D249" s="273" t="s">
        <v>6</v>
      </c>
      <c r="E249" s="102">
        <v>567.48</v>
      </c>
      <c r="F249" s="23" t="s">
        <v>15</v>
      </c>
      <c r="G249" s="150"/>
      <c r="H249" s="137">
        <f>C249*E249</f>
        <v>623093.04</v>
      </c>
      <c r="M249" s="277"/>
    </row>
    <row r="250" spans="1:13" s="128" customFormat="1">
      <c r="A250" s="227"/>
      <c r="C250" s="139"/>
      <c r="D250" s="273"/>
      <c r="E250" s="102"/>
      <c r="F250" s="23"/>
      <c r="G250" s="150"/>
      <c r="H250" s="137"/>
      <c r="M250" s="277"/>
    </row>
    <row r="251" spans="1:13" s="128" customFormat="1" ht="136.5" customHeight="1">
      <c r="A251" s="227">
        <v>8</v>
      </c>
      <c r="B251" s="128" t="s">
        <v>773</v>
      </c>
      <c r="C251" s="139">
        <f>'Cat 5 '!T918</f>
        <v>104.5</v>
      </c>
      <c r="D251" s="273" t="s">
        <v>6</v>
      </c>
      <c r="E251" s="139">
        <v>186.04</v>
      </c>
      <c r="F251" s="103" t="s">
        <v>15</v>
      </c>
      <c r="G251" s="150"/>
      <c r="H251" s="145">
        <f>C251*E251</f>
        <v>19441.18</v>
      </c>
      <c r="M251" s="277"/>
    </row>
    <row r="252" spans="1:13" s="128" customFormat="1" ht="14.25" customHeight="1">
      <c r="A252" s="227"/>
      <c r="C252" s="139"/>
      <c r="D252" s="273"/>
      <c r="E252" s="139"/>
      <c r="F252" s="103"/>
      <c r="G252" s="150"/>
      <c r="H252" s="145"/>
      <c r="M252" s="277"/>
    </row>
    <row r="253" spans="1:13" s="128" customFormat="1" ht="60">
      <c r="A253" s="227">
        <v>9</v>
      </c>
      <c r="B253" s="128" t="s">
        <v>610</v>
      </c>
      <c r="C253" s="139">
        <f>'Cat 5 '!T925</f>
        <v>85.5</v>
      </c>
      <c r="D253" s="273" t="s">
        <v>6</v>
      </c>
      <c r="E253" s="139">
        <v>27747.06</v>
      </c>
      <c r="F253" s="103" t="s">
        <v>9</v>
      </c>
      <c r="G253" s="150"/>
      <c r="H253" s="145">
        <f>C253*E253/100</f>
        <v>23723.7363</v>
      </c>
      <c r="M253" s="277"/>
    </row>
    <row r="254" spans="1:13" s="128" customFormat="1">
      <c r="A254" s="227"/>
      <c r="C254" s="139"/>
      <c r="D254" s="273"/>
      <c r="E254" s="139"/>
      <c r="F254" s="103"/>
      <c r="G254" s="150"/>
      <c r="H254" s="145"/>
      <c r="M254" s="277"/>
    </row>
    <row r="255" spans="1:13" s="128" customFormat="1" ht="56.25" customHeight="1">
      <c r="A255" s="227">
        <v>10</v>
      </c>
      <c r="B255" s="100" t="s">
        <v>774</v>
      </c>
      <c r="C255" s="139">
        <f>'Cat 5 '!T940</f>
        <v>436</v>
      </c>
      <c r="D255" s="273" t="s">
        <v>6</v>
      </c>
      <c r="E255" s="139">
        <v>28253.61</v>
      </c>
      <c r="F255" s="103" t="s">
        <v>9</v>
      </c>
      <c r="G255" s="150"/>
      <c r="H255" s="145">
        <f>C255*E255/100</f>
        <v>123185.73960000002</v>
      </c>
      <c r="M255" s="277"/>
    </row>
    <row r="256" spans="1:13" s="128" customFormat="1">
      <c r="A256" s="227"/>
      <c r="C256" s="139"/>
      <c r="D256" s="273"/>
      <c r="E256" s="139"/>
      <c r="F256" s="103"/>
      <c r="G256" s="150"/>
      <c r="H256" s="145"/>
      <c r="M256" s="277"/>
    </row>
    <row r="257" spans="1:13" s="128" customFormat="1" ht="122.25" customHeight="1">
      <c r="A257" s="227">
        <v>11</v>
      </c>
      <c r="B257" s="128" t="s">
        <v>439</v>
      </c>
      <c r="C257" s="139">
        <f>'[2]Cat 5 1st Floor'!$T$329</f>
        <v>302.96500000000003</v>
      </c>
      <c r="D257" s="273" t="s">
        <v>6</v>
      </c>
      <c r="E257" s="102">
        <v>1227.3599999999999</v>
      </c>
      <c r="F257" s="23" t="s">
        <v>15</v>
      </c>
      <c r="G257" s="150"/>
      <c r="H257" s="133">
        <v>371853</v>
      </c>
      <c r="M257" s="277"/>
    </row>
    <row r="258" spans="1:13" s="128" customFormat="1" ht="15" customHeight="1">
      <c r="A258" s="227"/>
      <c r="C258" s="139"/>
      <c r="D258" s="273"/>
      <c r="E258" s="102"/>
      <c r="F258" s="23"/>
      <c r="G258" s="150"/>
      <c r="H258" s="133"/>
      <c r="M258" s="277"/>
    </row>
    <row r="259" spans="1:13" s="128" customFormat="1" ht="93" customHeight="1">
      <c r="A259" s="227">
        <v>12</v>
      </c>
      <c r="B259" s="128" t="s">
        <v>440</v>
      </c>
      <c r="C259" s="139">
        <f>'Cat 5 '!T961</f>
        <v>148</v>
      </c>
      <c r="D259" s="273" t="s">
        <v>6</v>
      </c>
      <c r="E259" s="139">
        <v>1647.69</v>
      </c>
      <c r="F259" s="103" t="s">
        <v>15</v>
      </c>
      <c r="G259" s="150"/>
      <c r="H259" s="145">
        <f>C259*E259</f>
        <v>243858.12</v>
      </c>
      <c r="M259" s="277"/>
    </row>
    <row r="260" spans="1:13" s="128" customFormat="1">
      <c r="A260" s="227"/>
      <c r="C260" s="139"/>
      <c r="D260" s="273"/>
      <c r="E260" s="139"/>
      <c r="F260" s="103"/>
      <c r="G260" s="150"/>
      <c r="H260" s="145"/>
      <c r="M260" s="277"/>
    </row>
    <row r="261" spans="1:13" s="128" customFormat="1">
      <c r="A261" s="227"/>
      <c r="C261" s="139"/>
      <c r="D261" s="273"/>
      <c r="E261" s="72"/>
      <c r="F261" s="129"/>
      <c r="G261" s="150"/>
      <c r="H261" s="132"/>
      <c r="M261" s="277"/>
    </row>
    <row r="262" spans="1:13" s="128" customFormat="1" ht="30">
      <c r="A262" s="227">
        <v>13</v>
      </c>
      <c r="B262" s="98" t="s">
        <v>719</v>
      </c>
      <c r="C262" s="139">
        <f>'Cat 5 '!T995</f>
        <v>4059.5</v>
      </c>
      <c r="D262" s="273" t="s">
        <v>6</v>
      </c>
      <c r="E262" s="139">
        <v>442.75</v>
      </c>
      <c r="F262" s="103" t="s">
        <v>9</v>
      </c>
      <c r="G262" s="150"/>
      <c r="H262" s="145">
        <f>C262*E262/100</f>
        <v>17973.436249999999</v>
      </c>
      <c r="M262" s="277"/>
    </row>
    <row r="263" spans="1:13" s="128" customFormat="1">
      <c r="A263" s="227"/>
      <c r="C263" s="139"/>
      <c r="D263" s="273"/>
      <c r="E263" s="139"/>
      <c r="F263" s="103"/>
      <c r="G263" s="150"/>
      <c r="H263" s="145"/>
      <c r="M263" s="277"/>
    </row>
    <row r="264" spans="1:13" s="128" customFormat="1">
      <c r="A264" s="227">
        <v>14</v>
      </c>
      <c r="B264" s="128" t="s">
        <v>441</v>
      </c>
      <c r="C264" s="139">
        <f>'Cat 5 '!T1029</f>
        <v>4059.5</v>
      </c>
      <c r="D264" s="273" t="s">
        <v>6</v>
      </c>
      <c r="E264" s="139">
        <v>1079.6500000000001</v>
      </c>
      <c r="F264" s="103" t="s">
        <v>9</v>
      </c>
      <c r="G264" s="150"/>
      <c r="H264" s="145">
        <f>C264*E264/100</f>
        <v>43828.39175000001</v>
      </c>
      <c r="M264" s="277"/>
    </row>
    <row r="265" spans="1:13" s="128" customFormat="1">
      <c r="A265" s="227"/>
      <c r="C265" s="139"/>
      <c r="D265" s="273"/>
      <c r="E265" s="139"/>
      <c r="F265" s="103"/>
      <c r="G265" s="150"/>
      <c r="H265" s="145"/>
      <c r="M265" s="277"/>
    </row>
    <row r="266" spans="1:13" s="128" customFormat="1" ht="45">
      <c r="A266" s="227">
        <v>15</v>
      </c>
      <c r="B266" s="128" t="s">
        <v>442</v>
      </c>
      <c r="C266" s="139">
        <f>'Cat 5 '!T1041</f>
        <v>605.93000000000006</v>
      </c>
      <c r="D266" s="273" t="s">
        <v>6</v>
      </c>
      <c r="E266" s="139">
        <v>2116.41</v>
      </c>
      <c r="F266" s="103" t="s">
        <v>9</v>
      </c>
      <c r="G266" s="150"/>
      <c r="H266" s="145">
        <f>C266*E266/100</f>
        <v>12823.963113</v>
      </c>
      <c r="M266" s="277"/>
    </row>
    <row r="267" spans="1:13" s="128" customFormat="1">
      <c r="A267" s="227"/>
      <c r="C267" s="139"/>
      <c r="D267" s="273"/>
      <c r="E267" s="139"/>
      <c r="F267" s="103"/>
      <c r="G267" s="150"/>
      <c r="H267" s="648"/>
      <c r="M267" s="277"/>
    </row>
    <row r="268" spans="1:13" ht="21.75" customHeight="1">
      <c r="B268" s="182" t="s">
        <v>552</v>
      </c>
      <c r="C268" s="879" t="s">
        <v>1473</v>
      </c>
      <c r="D268" s="879"/>
      <c r="E268" s="879"/>
      <c r="F268" s="879"/>
      <c r="G268" s="22"/>
      <c r="H268" s="646">
        <v>3375602</v>
      </c>
    </row>
    <row r="269" spans="1:13" s="128" customFormat="1" ht="21" customHeight="1">
      <c r="A269" s="227"/>
      <c r="B269" s="126" t="s">
        <v>24</v>
      </c>
      <c r="C269" s="139"/>
      <c r="D269" s="273"/>
      <c r="E269" s="139"/>
      <c r="F269" s="103"/>
      <c r="G269" s="150"/>
      <c r="H269" s="145"/>
      <c r="M269" s="277"/>
    </row>
    <row r="270" spans="1:13" s="128" customFormat="1" ht="90">
      <c r="A270" s="227">
        <v>1</v>
      </c>
      <c r="B270" s="100" t="s">
        <v>759</v>
      </c>
      <c r="C270" s="139">
        <v>227.66038339285714</v>
      </c>
      <c r="D270" s="273" t="s">
        <v>4</v>
      </c>
      <c r="E270" s="139">
        <v>5001.7</v>
      </c>
      <c r="F270" s="103" t="s">
        <v>435</v>
      </c>
      <c r="G270" s="150"/>
      <c r="H270" s="145">
        <f>C270*E270</f>
        <v>1138688.9396160536</v>
      </c>
      <c r="M270" s="277"/>
    </row>
    <row r="271" spans="1:13" s="128" customFormat="1">
      <c r="A271" s="227"/>
      <c r="C271" s="139"/>
      <c r="D271" s="273"/>
      <c r="E271" s="139"/>
      <c r="F271" s="103"/>
      <c r="G271" s="150"/>
      <c r="H271" s="145"/>
      <c r="M271" s="277"/>
    </row>
    <row r="272" spans="1:13" s="128" customFormat="1" ht="30">
      <c r="A272" s="227">
        <v>2</v>
      </c>
      <c r="B272" s="128" t="s">
        <v>477</v>
      </c>
      <c r="C272" s="139">
        <v>227.66038339285714</v>
      </c>
      <c r="D272" s="273" t="s">
        <v>4</v>
      </c>
      <c r="E272" s="139">
        <v>151.25</v>
      </c>
      <c r="F272" s="103" t="s">
        <v>435</v>
      </c>
      <c r="G272" s="150"/>
      <c r="H272" s="145">
        <f>C272*E272</f>
        <v>34433.632988169644</v>
      </c>
      <c r="M272" s="277"/>
    </row>
    <row r="273" spans="1:13" s="128" customFormat="1">
      <c r="A273" s="227"/>
      <c r="C273" s="139"/>
      <c r="D273" s="273"/>
      <c r="E273" s="139"/>
      <c r="F273" s="103"/>
      <c r="G273" s="150"/>
      <c r="H273" s="145"/>
      <c r="M273" s="277"/>
    </row>
    <row r="274" spans="1:13" s="128" customFormat="1" ht="149.25" customHeight="1">
      <c r="A274" s="227">
        <v>3</v>
      </c>
      <c r="B274" s="128" t="s">
        <v>771</v>
      </c>
      <c r="C274" s="139"/>
      <c r="D274" s="273"/>
      <c r="E274" s="139"/>
      <c r="F274" s="103"/>
      <c r="G274" s="150"/>
      <c r="H274" s="145"/>
      <c r="M274" s="277"/>
    </row>
    <row r="275" spans="1:13">
      <c r="A275" s="22" t="s">
        <v>726</v>
      </c>
      <c r="B275" s="184" t="s">
        <v>613</v>
      </c>
      <c r="C275" s="102">
        <v>1807.26</v>
      </c>
      <c r="D275" s="299" t="s">
        <v>3</v>
      </c>
      <c r="E275" s="102">
        <v>337</v>
      </c>
      <c r="F275" s="23" t="s">
        <v>39</v>
      </c>
      <c r="G275" s="150"/>
      <c r="H275" s="133">
        <f>C275*E275</f>
        <v>609046.62</v>
      </c>
    </row>
    <row r="276" spans="1:13">
      <c r="A276" s="22" t="s">
        <v>727</v>
      </c>
      <c r="B276" s="185" t="s">
        <v>612</v>
      </c>
      <c r="C276" s="102">
        <v>211.05</v>
      </c>
      <c r="D276" s="299" t="s">
        <v>3</v>
      </c>
      <c r="E276" s="102">
        <v>349</v>
      </c>
      <c r="F276" s="23" t="s">
        <v>39</v>
      </c>
      <c r="G276" s="150"/>
      <c r="H276" s="133">
        <f>C276*E276</f>
        <v>73656.45</v>
      </c>
    </row>
    <row r="277" spans="1:13">
      <c r="A277" s="22"/>
      <c r="B277" s="185"/>
      <c r="G277" s="150"/>
      <c r="H277" s="133"/>
    </row>
    <row r="278" spans="1:13" s="128" customFormat="1" ht="30">
      <c r="A278" s="227">
        <v>4</v>
      </c>
      <c r="B278" s="128" t="s">
        <v>49</v>
      </c>
      <c r="C278" s="139">
        <v>2018.3099500000001</v>
      </c>
      <c r="D278" s="273" t="s">
        <v>3</v>
      </c>
      <c r="E278" s="139">
        <v>24.2</v>
      </c>
      <c r="F278" s="103" t="s">
        <v>39</v>
      </c>
      <c r="G278" s="150"/>
      <c r="H278" s="145">
        <v>48843</v>
      </c>
      <c r="J278" s="128" t="s">
        <v>718</v>
      </c>
      <c r="M278" s="277"/>
    </row>
    <row r="279" spans="1:13" s="128" customFormat="1">
      <c r="A279" s="227"/>
      <c r="C279" s="139"/>
      <c r="D279" s="273"/>
      <c r="E279" s="139"/>
      <c r="F279" s="103"/>
      <c r="G279" s="150"/>
      <c r="H279" s="145"/>
      <c r="M279" s="277"/>
    </row>
    <row r="280" spans="1:13" s="128" customFormat="1" ht="62.25" customHeight="1">
      <c r="A280" s="227">
        <v>5</v>
      </c>
      <c r="B280" s="100" t="s">
        <v>769</v>
      </c>
      <c r="C280" s="139">
        <v>2269</v>
      </c>
      <c r="D280" s="273" t="s">
        <v>3</v>
      </c>
      <c r="E280" s="102">
        <v>15771.01</v>
      </c>
      <c r="F280" s="23" t="s">
        <v>8</v>
      </c>
      <c r="G280" s="121"/>
      <c r="H280" s="133">
        <v>354844</v>
      </c>
      <c r="M280" s="277"/>
    </row>
    <row r="281" spans="1:13" s="128" customFormat="1" ht="15" customHeight="1">
      <c r="A281" s="227"/>
      <c r="C281" s="139"/>
      <c r="D281" s="273"/>
      <c r="E281" s="139"/>
      <c r="F281" s="103"/>
      <c r="G281" s="150"/>
      <c r="H281" s="145"/>
      <c r="M281" s="277"/>
    </row>
    <row r="282" spans="1:13" s="128" customFormat="1" ht="30">
      <c r="A282" s="227">
        <v>6</v>
      </c>
      <c r="B282" s="128" t="s">
        <v>50</v>
      </c>
      <c r="C282" s="139">
        <v>2269</v>
      </c>
      <c r="D282" s="273" t="s">
        <v>3</v>
      </c>
      <c r="E282" s="139">
        <v>760.03</v>
      </c>
      <c r="F282" s="103" t="s">
        <v>41</v>
      </c>
      <c r="G282" s="150"/>
      <c r="H282" s="145">
        <v>17245</v>
      </c>
      <c r="J282" s="128" t="s">
        <v>718</v>
      </c>
      <c r="M282" s="277"/>
    </row>
    <row r="283" spans="1:13" s="128" customFormat="1">
      <c r="A283" s="227"/>
      <c r="C283" s="139"/>
      <c r="D283" s="273"/>
      <c r="E283" s="139"/>
      <c r="F283" s="103"/>
      <c r="G283" s="150"/>
      <c r="H283" s="145"/>
      <c r="M283" s="277"/>
    </row>
    <row r="284" spans="1:13" s="128" customFormat="1" ht="105">
      <c r="A284" s="227">
        <v>7</v>
      </c>
      <c r="B284" s="128" t="s">
        <v>45</v>
      </c>
      <c r="C284" s="139">
        <f>'Cat 5 '!T1354</f>
        <v>482</v>
      </c>
      <c r="D284" s="273" t="s">
        <v>7</v>
      </c>
      <c r="E284" s="139">
        <v>228.9</v>
      </c>
      <c r="F284" s="103" t="s">
        <v>433</v>
      </c>
      <c r="G284" s="150"/>
      <c r="H284" s="145">
        <f>C284*E284</f>
        <v>110329.8</v>
      </c>
      <c r="M284" s="277"/>
    </row>
    <row r="285" spans="1:13" s="128" customFormat="1">
      <c r="A285" s="227"/>
      <c r="C285" s="139"/>
      <c r="D285" s="273"/>
      <c r="E285" s="139"/>
      <c r="F285" s="103"/>
      <c r="G285" s="150"/>
      <c r="H285" s="145"/>
      <c r="M285" s="277"/>
    </row>
    <row r="286" spans="1:13" s="128" customFormat="1" ht="30">
      <c r="A286" s="227">
        <v>8</v>
      </c>
      <c r="B286" s="101" t="s">
        <v>768</v>
      </c>
      <c r="C286" s="139">
        <v>11459</v>
      </c>
      <c r="D286" s="273" t="s">
        <v>6</v>
      </c>
      <c r="E286" s="139">
        <v>3015.76</v>
      </c>
      <c r="F286" s="103" t="s">
        <v>9</v>
      </c>
      <c r="G286" s="150"/>
      <c r="H286" s="145">
        <v>345576</v>
      </c>
      <c r="J286" s="128" t="s">
        <v>718</v>
      </c>
      <c r="M286" s="277"/>
    </row>
    <row r="287" spans="1:13" s="128" customFormat="1">
      <c r="A287" s="227"/>
      <c r="C287" s="139"/>
      <c r="D287" s="273"/>
      <c r="E287" s="139"/>
      <c r="F287" s="103"/>
      <c r="G287" s="150"/>
      <c r="H287" s="145"/>
      <c r="M287" s="277"/>
    </row>
    <row r="288" spans="1:13" s="128" customFormat="1" ht="60">
      <c r="A288" s="227">
        <v>9</v>
      </c>
      <c r="B288" s="128" t="s">
        <v>775</v>
      </c>
      <c r="C288" s="139">
        <f>'Cat 5 '!T1468</f>
        <v>1098</v>
      </c>
      <c r="D288" s="273" t="s">
        <v>6</v>
      </c>
      <c r="E288" s="102">
        <v>567.48</v>
      </c>
      <c r="F288" s="23" t="s">
        <v>15</v>
      </c>
      <c r="G288" s="150"/>
      <c r="H288" s="137">
        <f>C288*E288</f>
        <v>623093.04</v>
      </c>
      <c r="M288" s="277"/>
    </row>
    <row r="289" spans="1:13" s="128" customFormat="1">
      <c r="A289" s="227"/>
      <c r="C289" s="139"/>
      <c r="D289" s="273"/>
      <c r="E289" s="102"/>
      <c r="F289" s="23"/>
      <c r="G289" s="150"/>
      <c r="H289" s="137"/>
      <c r="M289" s="277"/>
    </row>
    <row r="290" spans="1:13" s="128" customFormat="1" ht="133.5" customHeight="1">
      <c r="A290" s="227">
        <v>10</v>
      </c>
      <c r="B290" s="128" t="s">
        <v>773</v>
      </c>
      <c r="C290" s="139">
        <f>'Cat 5 '!T1484</f>
        <v>104.5</v>
      </c>
      <c r="D290" s="273" t="s">
        <v>6</v>
      </c>
      <c r="E290" s="139">
        <v>186.04</v>
      </c>
      <c r="F290" s="103" t="s">
        <v>15</v>
      </c>
      <c r="G290" s="150"/>
      <c r="H290" s="145">
        <f>C290*E290</f>
        <v>19441.18</v>
      </c>
      <c r="M290" s="277"/>
    </row>
    <row r="291" spans="1:13" s="128" customFormat="1" ht="15" customHeight="1">
      <c r="A291" s="227"/>
      <c r="C291" s="139"/>
      <c r="D291" s="273"/>
      <c r="E291" s="139"/>
      <c r="F291" s="103"/>
      <c r="G291" s="150"/>
      <c r="H291" s="145"/>
      <c r="M291" s="277"/>
    </row>
    <row r="292" spans="1:13" s="128" customFormat="1" ht="60">
      <c r="A292" s="227">
        <v>11</v>
      </c>
      <c r="B292" s="128" t="s">
        <v>610</v>
      </c>
      <c r="C292" s="139">
        <v>85.5</v>
      </c>
      <c r="D292" s="273" t="s">
        <v>6</v>
      </c>
      <c r="E292" s="139">
        <v>27747.06</v>
      </c>
      <c r="F292" s="103" t="s">
        <v>9</v>
      </c>
      <c r="G292" s="150"/>
      <c r="H292" s="145">
        <f>C292*E292/100</f>
        <v>23723.7363</v>
      </c>
      <c r="M292" s="277"/>
    </row>
    <row r="293" spans="1:13" s="128" customFormat="1">
      <c r="A293" s="227"/>
      <c r="C293" s="139"/>
      <c r="D293" s="273"/>
      <c r="E293" s="139"/>
      <c r="F293" s="103"/>
      <c r="G293" s="150"/>
      <c r="H293" s="145"/>
      <c r="M293" s="277"/>
    </row>
    <row r="294" spans="1:13" s="128" customFormat="1" ht="49.5" customHeight="1">
      <c r="A294" s="227">
        <v>12</v>
      </c>
      <c r="B294" s="100" t="s">
        <v>774</v>
      </c>
      <c r="C294" s="139">
        <f>'Cat 5 '!T1506</f>
        <v>428</v>
      </c>
      <c r="D294" s="273" t="s">
        <v>6</v>
      </c>
      <c r="E294" s="139">
        <v>28253.61</v>
      </c>
      <c r="F294" s="103" t="s">
        <v>9</v>
      </c>
      <c r="G294" s="150"/>
      <c r="H294" s="145">
        <f>C294*E294/100</f>
        <v>120925.45080000001</v>
      </c>
      <c r="M294" s="277"/>
    </row>
    <row r="295" spans="1:13" s="128" customFormat="1" ht="7.5" customHeight="1">
      <c r="A295" s="227"/>
      <c r="C295" s="139"/>
      <c r="D295" s="273"/>
      <c r="E295" s="139"/>
      <c r="F295" s="103"/>
      <c r="G295" s="150"/>
      <c r="H295" s="145"/>
      <c r="M295" s="277"/>
    </row>
    <row r="296" spans="1:13" s="128" customFormat="1" ht="118.5" customHeight="1">
      <c r="A296" s="227">
        <v>13</v>
      </c>
      <c r="B296" s="128" t="s">
        <v>439</v>
      </c>
      <c r="C296" s="139">
        <f>'[2]Cat 5 2nd Floor'!$T$478</f>
        <v>302.96500000000003</v>
      </c>
      <c r="D296" s="299" t="s">
        <v>6</v>
      </c>
      <c r="E296" s="102">
        <v>1227.3599999999999</v>
      </c>
      <c r="F296" s="23" t="s">
        <v>15</v>
      </c>
      <c r="G296" s="23"/>
      <c r="H296" s="133">
        <v>371853</v>
      </c>
      <c r="M296" s="277"/>
    </row>
    <row r="297" spans="1:13" s="128" customFormat="1" ht="6.75" customHeight="1">
      <c r="A297" s="227"/>
      <c r="C297" s="139"/>
      <c r="D297" s="273"/>
      <c r="E297" s="139"/>
      <c r="F297" s="103"/>
      <c r="G297" s="150"/>
      <c r="H297" s="145"/>
      <c r="M297" s="277"/>
    </row>
    <row r="298" spans="1:13" s="128" customFormat="1" ht="70.5" customHeight="1">
      <c r="A298" s="227">
        <v>14</v>
      </c>
      <c r="B298" s="880" t="s">
        <v>440</v>
      </c>
      <c r="C298" s="880"/>
      <c r="M298" s="277"/>
    </row>
    <row r="299" spans="1:13" s="128" customFormat="1" ht="12" customHeight="1">
      <c r="A299" s="227"/>
      <c r="C299" s="139">
        <f>'Cat 5 '!T1527</f>
        <v>148</v>
      </c>
      <c r="D299" s="273" t="s">
        <v>6</v>
      </c>
      <c r="E299" s="139">
        <v>1647.69</v>
      </c>
      <c r="F299" s="103" t="s">
        <v>15</v>
      </c>
      <c r="G299" s="150"/>
      <c r="H299" s="145">
        <f>C299*E299</f>
        <v>243858.12</v>
      </c>
      <c r="M299" s="277"/>
    </row>
    <row r="300" spans="1:13" s="128" customFormat="1" ht="26.25" customHeight="1">
      <c r="A300" s="227">
        <v>15</v>
      </c>
      <c r="B300" s="98" t="s">
        <v>719</v>
      </c>
      <c r="C300" s="139">
        <v>6065.4</v>
      </c>
      <c r="D300" s="273" t="s">
        <v>6</v>
      </c>
      <c r="E300" s="139">
        <v>442.75</v>
      </c>
      <c r="F300" s="103" t="s">
        <v>9</v>
      </c>
      <c r="G300" s="150"/>
      <c r="H300" s="145">
        <f>C300*E300/100</f>
        <v>26854.558499999996</v>
      </c>
      <c r="M300" s="277"/>
    </row>
    <row r="301" spans="1:13" s="128" customFormat="1">
      <c r="A301" s="227"/>
      <c r="C301" s="139"/>
      <c r="D301" s="273"/>
      <c r="E301" s="139"/>
      <c r="F301" s="103"/>
      <c r="G301" s="150"/>
      <c r="H301" s="145" t="s">
        <v>198</v>
      </c>
      <c r="M301" s="277"/>
    </row>
    <row r="302" spans="1:13" s="128" customFormat="1">
      <c r="A302" s="227">
        <v>16</v>
      </c>
      <c r="B302" s="128" t="s">
        <v>441</v>
      </c>
      <c r="C302" s="139">
        <f>'Cat 5 '!T1693</f>
        <v>12569.720000000001</v>
      </c>
      <c r="D302" s="273" t="s">
        <v>6</v>
      </c>
      <c r="E302" s="139">
        <v>1079.6500000000001</v>
      </c>
      <c r="F302" s="103" t="s">
        <v>9</v>
      </c>
      <c r="G302" s="150"/>
      <c r="H302" s="145">
        <f t="shared" ref="H302:H304" si="5">C302*E302/100</f>
        <v>135708.98198000004</v>
      </c>
      <c r="M302" s="277"/>
    </row>
    <row r="303" spans="1:13" s="128" customFormat="1">
      <c r="A303" s="227"/>
      <c r="C303" s="139"/>
      <c r="D303" s="273"/>
      <c r="E303" s="139"/>
      <c r="F303" s="103"/>
      <c r="G303" s="150"/>
      <c r="H303" s="145" t="s">
        <v>198</v>
      </c>
      <c r="M303" s="277"/>
    </row>
    <row r="304" spans="1:13" s="128" customFormat="1" ht="45">
      <c r="A304" s="227">
        <v>17</v>
      </c>
      <c r="B304" s="128" t="s">
        <v>442</v>
      </c>
      <c r="C304" s="139">
        <f>'[2]Cat 5 Ground Floor'!$T$628</f>
        <v>605.93000000000006</v>
      </c>
      <c r="D304" s="273" t="s">
        <v>6</v>
      </c>
      <c r="E304" s="139">
        <v>2116.41</v>
      </c>
      <c r="F304" s="103" t="s">
        <v>9</v>
      </c>
      <c r="G304" s="150"/>
      <c r="H304" s="145">
        <f t="shared" si="5"/>
        <v>12823.963113</v>
      </c>
      <c r="M304" s="277"/>
    </row>
    <row r="305" spans="1:13" s="128" customFormat="1" ht="12" customHeight="1">
      <c r="A305" s="227"/>
      <c r="C305" s="139"/>
      <c r="D305" s="273"/>
      <c r="E305" s="139"/>
      <c r="F305" s="103"/>
      <c r="G305" s="150"/>
      <c r="H305" s="145"/>
      <c r="M305" s="277"/>
    </row>
    <row r="306" spans="1:13" s="128" customFormat="1" ht="95.25" customHeight="1">
      <c r="A306" s="227">
        <v>18</v>
      </c>
      <c r="B306" s="122" t="s">
        <v>1474</v>
      </c>
      <c r="C306" s="139">
        <v>176.99</v>
      </c>
      <c r="D306" s="273" t="s">
        <v>7</v>
      </c>
      <c r="E306" s="139"/>
      <c r="F306" s="103" t="s">
        <v>46</v>
      </c>
      <c r="G306" s="150"/>
      <c r="H306" s="145"/>
      <c r="M306" s="277"/>
    </row>
    <row r="307" spans="1:13" s="128" customFormat="1" ht="12" customHeight="1">
      <c r="A307" s="227"/>
      <c r="C307" s="139"/>
      <c r="D307" s="273"/>
      <c r="E307" s="139"/>
      <c r="F307" s="103"/>
      <c r="G307" s="150"/>
      <c r="H307" s="145"/>
      <c r="M307" s="277"/>
    </row>
    <row r="308" spans="1:13" s="128" customFormat="1" ht="45">
      <c r="A308" s="227">
        <v>19</v>
      </c>
      <c r="B308" s="128" t="s">
        <v>607</v>
      </c>
      <c r="C308" s="139">
        <v>2624.03</v>
      </c>
      <c r="D308" s="273" t="s">
        <v>6</v>
      </c>
      <c r="E308" s="102">
        <v>3275.5</v>
      </c>
      <c r="F308" s="103" t="s">
        <v>9</v>
      </c>
      <c r="G308" s="150"/>
      <c r="H308" s="145">
        <f>C308*E308/100</f>
        <v>85950.102650000001</v>
      </c>
      <c r="M308" s="277"/>
    </row>
    <row r="309" spans="1:13" s="128" customFormat="1" ht="9" customHeight="1">
      <c r="A309" s="227"/>
      <c r="C309" s="139"/>
      <c r="D309" s="273"/>
      <c r="E309" s="102"/>
      <c r="F309" s="103"/>
      <c r="G309" s="150"/>
      <c r="H309" s="145"/>
      <c r="M309" s="277"/>
    </row>
    <row r="310" spans="1:13" s="128" customFormat="1" ht="45">
      <c r="A310" s="227">
        <v>20</v>
      </c>
      <c r="B310" s="128" t="s">
        <v>187</v>
      </c>
      <c r="C310" s="139">
        <v>2624.0250000000001</v>
      </c>
      <c r="D310" s="273" t="s">
        <v>6</v>
      </c>
      <c r="E310" s="102">
        <v>1887.4</v>
      </c>
      <c r="F310" s="103" t="s">
        <v>9</v>
      </c>
      <c r="G310" s="150"/>
      <c r="H310" s="145">
        <f>C310*E310/100</f>
        <v>49525.847849999998</v>
      </c>
      <c r="M310" s="277"/>
    </row>
    <row r="311" spans="1:13" s="128" customFormat="1" ht="12" customHeight="1">
      <c r="A311" s="227"/>
      <c r="C311" s="139"/>
      <c r="D311" s="273"/>
      <c r="E311" s="102"/>
      <c r="F311" s="103"/>
      <c r="G311" s="150"/>
      <c r="H311" s="145"/>
      <c r="M311" s="277"/>
    </row>
    <row r="312" spans="1:13" s="128" customFormat="1" ht="42" customHeight="1">
      <c r="A312" s="227">
        <v>21</v>
      </c>
      <c r="B312" s="128" t="s">
        <v>767</v>
      </c>
      <c r="C312" s="139">
        <v>2624.0250000000001</v>
      </c>
      <c r="D312" s="273" t="s">
        <v>6</v>
      </c>
      <c r="E312" s="102">
        <v>226.88</v>
      </c>
      <c r="F312" s="103" t="s">
        <v>9</v>
      </c>
      <c r="G312" s="150"/>
      <c r="H312" s="145">
        <f>C312*E312/100</f>
        <v>5953.3879200000001</v>
      </c>
      <c r="K312" s="621" t="s">
        <v>1476</v>
      </c>
      <c r="L312" s="621" t="s">
        <v>1477</v>
      </c>
      <c r="M312" s="621" t="s">
        <v>1478</v>
      </c>
    </row>
    <row r="313" spans="1:13" ht="21" customHeight="1">
      <c r="A313" s="22" t="s">
        <v>198</v>
      </c>
      <c r="B313" s="877" t="s">
        <v>1491</v>
      </c>
      <c r="C313" s="877"/>
      <c r="D313" s="877"/>
      <c r="E313" s="877"/>
      <c r="F313" s="877"/>
      <c r="H313" s="591">
        <v>4455374</v>
      </c>
      <c r="K313" s="649">
        <v>1405354</v>
      </c>
      <c r="L313" s="649">
        <v>1405155</v>
      </c>
      <c r="M313" s="649">
        <v>1402895</v>
      </c>
    </row>
    <row r="314" spans="1:13" ht="12.75" customHeight="1">
      <c r="A314" s="22"/>
      <c r="B314" s="653"/>
      <c r="C314" s="653"/>
      <c r="D314" s="653"/>
      <c r="E314" s="653"/>
      <c r="F314" s="653"/>
      <c r="H314" s="590"/>
      <c r="K314" s="649"/>
      <c r="L314" s="649"/>
      <c r="M314" s="649"/>
    </row>
    <row r="315" spans="1:13" ht="21" customHeight="1">
      <c r="A315" s="22"/>
      <c r="B315" s="877" t="s">
        <v>1486</v>
      </c>
      <c r="C315" s="877"/>
      <c r="D315" s="877"/>
      <c r="E315" s="877"/>
      <c r="F315" s="877"/>
      <c r="H315" s="590">
        <v>21642924</v>
      </c>
      <c r="K315" s="649"/>
      <c r="L315" s="649"/>
      <c r="M315" s="649"/>
    </row>
    <row r="316" spans="1:13" ht="18" customHeight="1">
      <c r="A316" s="22"/>
      <c r="B316" s="878" t="s">
        <v>1475</v>
      </c>
      <c r="C316" s="878"/>
      <c r="D316" s="878"/>
      <c r="E316" s="878"/>
      <c r="F316" s="878"/>
      <c r="G316" s="583"/>
      <c r="H316" s="283"/>
      <c r="I316" s="651">
        <v>-0.2</v>
      </c>
      <c r="J316" s="650">
        <f>K316+L316+M316</f>
        <v>842680.8</v>
      </c>
      <c r="K316" s="165">
        <f>K313*20/100</f>
        <v>281070.8</v>
      </c>
      <c r="L316" s="165">
        <f>L313*20/100</f>
        <v>281031</v>
      </c>
      <c r="M316" s="281">
        <f>M313*20/100</f>
        <v>280579</v>
      </c>
    </row>
    <row r="317" spans="1:13" ht="15" customHeight="1">
      <c r="A317" s="22"/>
      <c r="B317" s="580"/>
      <c r="C317" s="580"/>
      <c r="D317" s="301"/>
      <c r="E317" s="580"/>
      <c r="F317" s="619" t="s">
        <v>1</v>
      </c>
      <c r="G317" s="583"/>
      <c r="H317" s="282"/>
    </row>
    <row r="318" spans="1:13" ht="18" customHeight="1">
      <c r="A318" s="22"/>
      <c r="B318" s="864" t="s">
        <v>1488</v>
      </c>
      <c r="C318" s="864"/>
      <c r="D318" s="864"/>
      <c r="E318" s="864"/>
      <c r="F318" s="864"/>
      <c r="G318" s="621"/>
      <c r="H318" s="282"/>
    </row>
    <row r="319" spans="1:13" ht="18" customHeight="1">
      <c r="A319" s="22"/>
      <c r="B319" s="877" t="s">
        <v>1485</v>
      </c>
      <c r="C319" s="877"/>
      <c r="D319" s="877"/>
      <c r="E319" s="877"/>
      <c r="F319" s="877"/>
      <c r="G319" s="583"/>
      <c r="H319" s="283"/>
      <c r="I319" s="621" t="s">
        <v>1479</v>
      </c>
      <c r="J319" s="20">
        <v>427447</v>
      </c>
      <c r="M319" s="281"/>
    </row>
    <row r="320" spans="1:13" ht="18" customHeight="1">
      <c r="A320" s="22"/>
      <c r="B320" s="876" t="s">
        <v>1489</v>
      </c>
      <c r="C320" s="876"/>
      <c r="D320" s="876"/>
      <c r="E320" s="876"/>
      <c r="F320" s="876"/>
      <c r="G320" s="583"/>
      <c r="H320" s="282"/>
      <c r="M320" s="281"/>
    </row>
    <row r="321" spans="1:13" ht="15" customHeight="1">
      <c r="B321" s="181" t="s">
        <v>554</v>
      </c>
      <c r="M321" s="274" t="s">
        <v>198</v>
      </c>
    </row>
    <row r="322" spans="1:13" ht="18" customHeight="1">
      <c r="B322" s="182" t="s">
        <v>549</v>
      </c>
    </row>
    <row r="323" spans="1:13" ht="17.25" customHeight="1">
      <c r="B323" s="182" t="s">
        <v>553</v>
      </c>
    </row>
    <row r="324" spans="1:13" ht="18.75" customHeight="1">
      <c r="B324" s="182" t="s">
        <v>19</v>
      </c>
    </row>
    <row r="325" spans="1:13" ht="57" customHeight="1">
      <c r="A325" s="21">
        <v>1</v>
      </c>
      <c r="B325" s="880" t="s">
        <v>52</v>
      </c>
      <c r="C325" s="880"/>
      <c r="D325" s="20"/>
      <c r="E325" s="20"/>
      <c r="F325" s="20"/>
      <c r="G325" s="20"/>
      <c r="H325" s="20"/>
    </row>
    <row r="326" spans="1:13" ht="12" customHeight="1">
      <c r="B326" s="128"/>
      <c r="C326" s="102">
        <f>'Cat 4'!T18</f>
        <v>21516.5</v>
      </c>
      <c r="D326" s="299" t="s">
        <v>3</v>
      </c>
      <c r="E326" s="102">
        <v>3176.25</v>
      </c>
      <c r="F326" s="23" t="s">
        <v>288</v>
      </c>
      <c r="H326" s="133">
        <f>C326*E326/1000</f>
        <v>68341.783125000002</v>
      </c>
    </row>
    <row r="327" spans="1:13" ht="30">
      <c r="A327" s="21">
        <v>2</v>
      </c>
      <c r="B327" s="128" t="s">
        <v>37</v>
      </c>
      <c r="C327" s="102">
        <v>3708</v>
      </c>
      <c r="D327" s="299" t="s">
        <v>3</v>
      </c>
      <c r="E327" s="102">
        <v>9416.2800000000007</v>
      </c>
      <c r="F327" s="23" t="s">
        <v>8</v>
      </c>
      <c r="H327" s="137">
        <v>349156</v>
      </c>
    </row>
    <row r="328" spans="1:13" ht="12" customHeight="1">
      <c r="B328" s="128"/>
    </row>
    <row r="329" spans="1:13" ht="58.5" customHeight="1">
      <c r="A329" s="21">
        <v>3</v>
      </c>
      <c r="B329" s="128" t="s">
        <v>40</v>
      </c>
      <c r="C329" s="102">
        <v>4594</v>
      </c>
      <c r="D329" s="299" t="s">
        <v>6</v>
      </c>
      <c r="E329" s="102">
        <v>3127.41</v>
      </c>
      <c r="F329" s="23" t="s">
        <v>9</v>
      </c>
      <c r="H329" s="137">
        <v>143673</v>
      </c>
    </row>
    <row r="330" spans="1:13">
      <c r="B330" s="128"/>
    </row>
    <row r="331" spans="1:13" ht="75">
      <c r="A331" s="21">
        <v>4</v>
      </c>
      <c r="B331" s="128" t="s">
        <v>434</v>
      </c>
      <c r="C331" s="102">
        <f>'Cat 4'!T93</f>
        <v>1256.92</v>
      </c>
      <c r="D331" s="299" t="s">
        <v>3</v>
      </c>
      <c r="E331" s="102">
        <v>12595</v>
      </c>
      <c r="F331" s="23" t="s">
        <v>8</v>
      </c>
      <c r="H331" s="137">
        <f>C331*E331/100</f>
        <v>158309.07399999999</v>
      </c>
    </row>
    <row r="332" spans="1:13">
      <c r="B332" s="128"/>
    </row>
    <row r="333" spans="1:13" ht="45" customHeight="1">
      <c r="A333" s="21">
        <v>5</v>
      </c>
      <c r="B333" s="128" t="s">
        <v>53</v>
      </c>
      <c r="C333" s="102">
        <v>15336</v>
      </c>
      <c r="D333" s="299" t="s">
        <v>3</v>
      </c>
      <c r="E333" s="102">
        <v>1512.5</v>
      </c>
      <c r="F333" s="23" t="s">
        <v>288</v>
      </c>
      <c r="H333" s="137">
        <v>23196</v>
      </c>
    </row>
    <row r="334" spans="1:13" ht="10.5" customHeight="1">
      <c r="B334" s="128"/>
      <c r="H334" s="137" t="s">
        <v>198</v>
      </c>
    </row>
    <row r="335" spans="1:13" ht="60">
      <c r="A335" s="21">
        <v>6</v>
      </c>
      <c r="B335" s="100" t="s">
        <v>611</v>
      </c>
      <c r="C335" s="102">
        <v>3364</v>
      </c>
      <c r="D335" s="299" t="s">
        <v>3</v>
      </c>
      <c r="E335" s="102">
        <v>19164</v>
      </c>
      <c r="F335" s="130" t="s">
        <v>288</v>
      </c>
      <c r="H335" s="137">
        <v>64468</v>
      </c>
    </row>
    <row r="336" spans="1:13" ht="10.5" customHeight="1">
      <c r="B336" s="128"/>
      <c r="F336" s="130"/>
      <c r="H336" s="133"/>
    </row>
    <row r="337" spans="1:8" ht="90">
      <c r="A337" s="21">
        <v>7</v>
      </c>
      <c r="B337" s="100" t="s">
        <v>759</v>
      </c>
      <c r="C337" s="102">
        <f>'Cat 4'!T359</f>
        <v>711.94424267857107</v>
      </c>
      <c r="D337" s="299" t="s">
        <v>4</v>
      </c>
      <c r="E337" s="102">
        <v>5001.7</v>
      </c>
      <c r="F337" s="23" t="s">
        <v>435</v>
      </c>
      <c r="H337" s="137">
        <v>3560910</v>
      </c>
    </row>
    <row r="338" spans="1:8" ht="13.5" customHeight="1">
      <c r="B338" s="128"/>
    </row>
    <row r="339" spans="1:8" ht="146.25" customHeight="1">
      <c r="A339" s="21">
        <v>8</v>
      </c>
      <c r="B339" s="128" t="s">
        <v>771</v>
      </c>
    </row>
    <row r="340" spans="1:8">
      <c r="A340" s="22" t="s">
        <v>1382</v>
      </c>
      <c r="B340" s="184" t="s">
        <v>613</v>
      </c>
      <c r="C340" s="102">
        <v>5473</v>
      </c>
      <c r="D340" s="299" t="s">
        <v>3</v>
      </c>
      <c r="E340" s="102">
        <v>337</v>
      </c>
      <c r="F340" s="23" t="s">
        <v>39</v>
      </c>
      <c r="H340" s="133">
        <f>C340*E340</f>
        <v>1844401</v>
      </c>
    </row>
    <row r="341" spans="1:8">
      <c r="A341" s="22" t="s">
        <v>1383</v>
      </c>
      <c r="B341" s="185" t="s">
        <v>612</v>
      </c>
      <c r="C341" s="102">
        <v>519</v>
      </c>
      <c r="D341" s="299" t="s">
        <v>3</v>
      </c>
      <c r="E341" s="102">
        <v>349</v>
      </c>
      <c r="F341" s="23" t="s">
        <v>39</v>
      </c>
      <c r="H341" s="133">
        <f>C341*E341</f>
        <v>181131</v>
      </c>
    </row>
    <row r="342" spans="1:8" ht="12" customHeight="1">
      <c r="A342" s="22"/>
      <c r="B342" s="185"/>
      <c r="H342" s="133"/>
    </row>
    <row r="343" spans="1:8" ht="60.75" customHeight="1">
      <c r="A343" s="21">
        <v>9</v>
      </c>
      <c r="B343" s="100" t="s">
        <v>769</v>
      </c>
      <c r="C343" s="102">
        <f>'Cat 4'!T478</f>
        <v>2233.0625</v>
      </c>
      <c r="D343" s="299" t="s">
        <v>3</v>
      </c>
      <c r="E343" s="102">
        <v>15771.01</v>
      </c>
      <c r="F343" s="23" t="s">
        <v>8</v>
      </c>
      <c r="H343" s="133">
        <f>C343*E343/100</f>
        <v>352176.51018124999</v>
      </c>
    </row>
    <row r="344" spans="1:8" ht="14.25" customHeight="1">
      <c r="B344" s="128"/>
    </row>
    <row r="345" spans="1:8" ht="105">
      <c r="A345" s="21">
        <v>10</v>
      </c>
      <c r="B345" s="128" t="s">
        <v>45</v>
      </c>
      <c r="C345" s="102">
        <f>'Cat 4'!T487</f>
        <v>482</v>
      </c>
      <c r="D345" s="299" t="s">
        <v>7</v>
      </c>
      <c r="E345" s="102">
        <v>228.9</v>
      </c>
      <c r="F345" s="23" t="s">
        <v>433</v>
      </c>
      <c r="H345" s="137">
        <f>C345*E345</f>
        <v>110329.8</v>
      </c>
    </row>
    <row r="346" spans="1:8">
      <c r="B346" s="128"/>
    </row>
    <row r="347" spans="1:8" ht="30">
      <c r="A347" s="21">
        <v>11</v>
      </c>
      <c r="B347" s="101" t="s">
        <v>768</v>
      </c>
      <c r="C347" s="102">
        <v>5170</v>
      </c>
      <c r="D347" s="299" t="s">
        <v>6</v>
      </c>
      <c r="E347" s="102">
        <v>3015.76</v>
      </c>
      <c r="F347" s="23" t="s">
        <v>9</v>
      </c>
      <c r="H347" s="137">
        <v>155915</v>
      </c>
    </row>
    <row r="348" spans="1:8">
      <c r="B348" s="128"/>
    </row>
    <row r="349" spans="1:8" ht="60" customHeight="1">
      <c r="A349" s="21">
        <v>12</v>
      </c>
      <c r="B349" s="128" t="s">
        <v>775</v>
      </c>
      <c r="C349" s="102">
        <f>'Cat 4'!T545</f>
        <v>1697</v>
      </c>
      <c r="D349" s="299" t="s">
        <v>6</v>
      </c>
      <c r="E349" s="102">
        <v>567.48</v>
      </c>
      <c r="F349" s="23" t="s">
        <v>15</v>
      </c>
      <c r="H349" s="137">
        <f>C349*E349</f>
        <v>963013.56</v>
      </c>
    </row>
    <row r="350" spans="1:8" ht="15" customHeight="1">
      <c r="B350" s="128"/>
    </row>
    <row r="351" spans="1:8" ht="135.75" customHeight="1">
      <c r="A351" s="21">
        <v>13</v>
      </c>
      <c r="B351" s="128" t="s">
        <v>773</v>
      </c>
      <c r="C351" s="102">
        <f>'Cat 4'!T571</f>
        <v>361</v>
      </c>
      <c r="D351" s="299" t="s">
        <v>6</v>
      </c>
      <c r="E351" s="102">
        <v>186.04</v>
      </c>
      <c r="F351" s="23" t="s">
        <v>15</v>
      </c>
      <c r="H351" s="137">
        <f>C351*E351</f>
        <v>67160.44</v>
      </c>
    </row>
    <row r="352" spans="1:8" ht="15" customHeight="1">
      <c r="B352" s="128"/>
    </row>
    <row r="353" spans="1:13" ht="60">
      <c r="A353" s="21">
        <v>14</v>
      </c>
      <c r="B353" s="128" t="s">
        <v>610</v>
      </c>
      <c r="C353" s="102">
        <f>'Cat 4'!T578</f>
        <v>174</v>
      </c>
      <c r="D353" s="299" t="s">
        <v>6</v>
      </c>
      <c r="E353" s="102">
        <v>27747.06</v>
      </c>
      <c r="F353" s="23" t="s">
        <v>9</v>
      </c>
      <c r="H353" s="137">
        <f>C353*E353/100</f>
        <v>48279.884400000003</v>
      </c>
    </row>
    <row r="354" spans="1:13">
      <c r="B354" s="128"/>
    </row>
    <row r="355" spans="1:13" ht="51" customHeight="1">
      <c r="A355" s="21">
        <v>15</v>
      </c>
      <c r="B355" s="100" t="s">
        <v>774</v>
      </c>
      <c r="C355" s="102">
        <f>'Cat 4'!T593</f>
        <v>576</v>
      </c>
      <c r="D355" s="299" t="s">
        <v>6</v>
      </c>
      <c r="E355" s="102">
        <v>28253.61</v>
      </c>
      <c r="F355" s="23" t="s">
        <v>9</v>
      </c>
      <c r="H355" s="137">
        <f>C355*E355/100</f>
        <v>162740.7936</v>
      </c>
    </row>
    <row r="356" spans="1:13">
      <c r="B356" s="128"/>
    </row>
    <row r="357" spans="1:13" ht="120" customHeight="1">
      <c r="A357" s="21">
        <v>16</v>
      </c>
      <c r="B357" s="128" t="s">
        <v>439</v>
      </c>
      <c r="C357" s="102">
        <f>'Cat 4'!T604</f>
        <v>414.18</v>
      </c>
      <c r="D357" s="299" t="s">
        <v>6</v>
      </c>
      <c r="E357" s="102">
        <v>1227.3599999999999</v>
      </c>
      <c r="F357" s="23" t="s">
        <v>15</v>
      </c>
      <c r="H357" s="133">
        <f>C357*E357</f>
        <v>508347.96479999996</v>
      </c>
    </row>
    <row r="358" spans="1:13" ht="15" customHeight="1">
      <c r="B358" s="128"/>
      <c r="H358" s="133"/>
    </row>
    <row r="359" spans="1:13" ht="92.25" customHeight="1">
      <c r="A359" s="21">
        <v>17</v>
      </c>
      <c r="B359" s="128" t="s">
        <v>440</v>
      </c>
      <c r="C359" s="102">
        <f>'Cat 4'!T614</f>
        <v>284</v>
      </c>
      <c r="D359" s="299" t="s">
        <v>6</v>
      </c>
      <c r="E359" s="102">
        <v>1647.69</v>
      </c>
      <c r="F359" s="23" t="s">
        <v>15</v>
      </c>
      <c r="H359" s="137">
        <f>C359*E359</f>
        <v>467943.96</v>
      </c>
    </row>
    <row r="360" spans="1:13">
      <c r="B360" s="128"/>
    </row>
    <row r="361" spans="1:13" ht="30">
      <c r="A361" s="21">
        <v>18</v>
      </c>
      <c r="B361" s="98" t="s">
        <v>719</v>
      </c>
      <c r="C361" s="102">
        <f>'Cat 4'!T652</f>
        <v>6815</v>
      </c>
      <c r="D361" s="299" t="s">
        <v>6</v>
      </c>
      <c r="E361" s="102">
        <v>442.75</v>
      </c>
      <c r="F361" s="23" t="s">
        <v>9</v>
      </c>
      <c r="H361" s="137">
        <f>C361*E361/100</f>
        <v>30173.412499999999</v>
      </c>
    </row>
    <row r="362" spans="1:13">
      <c r="B362" s="128"/>
      <c r="H362" s="137" t="s">
        <v>198</v>
      </c>
    </row>
    <row r="363" spans="1:13">
      <c r="A363" s="21">
        <v>19</v>
      </c>
      <c r="B363" s="128" t="s">
        <v>441</v>
      </c>
      <c r="C363" s="102">
        <f>'Cat 4'!T690</f>
        <v>6815</v>
      </c>
      <c r="D363" s="299" t="s">
        <v>6</v>
      </c>
      <c r="E363" s="102">
        <v>1079.6500000000001</v>
      </c>
      <c r="F363" s="23" t="s">
        <v>9</v>
      </c>
      <c r="H363" s="137">
        <f t="shared" ref="H363:H365" si="6">C363*E363/100</f>
        <v>73578.147500000006</v>
      </c>
    </row>
    <row r="364" spans="1:13">
      <c r="B364" s="128"/>
      <c r="H364" s="137" t="s">
        <v>198</v>
      </c>
    </row>
    <row r="365" spans="1:13" ht="45">
      <c r="A365" s="21">
        <v>20</v>
      </c>
      <c r="B365" s="128" t="s">
        <v>442</v>
      </c>
      <c r="C365" s="102">
        <f>'Cat 4'!T701</f>
        <v>828.36</v>
      </c>
      <c r="D365" s="299" t="s">
        <v>6</v>
      </c>
      <c r="E365" s="102">
        <v>2116.41</v>
      </c>
      <c r="F365" s="23" t="s">
        <v>9</v>
      </c>
      <c r="H365" s="643">
        <f t="shared" si="6"/>
        <v>17531.493876</v>
      </c>
    </row>
    <row r="366" spans="1:13" ht="15" customHeight="1">
      <c r="A366" s="22"/>
      <c r="B366" s="580"/>
      <c r="C366" s="876" t="s">
        <v>1517</v>
      </c>
      <c r="D366" s="876"/>
      <c r="E366" s="876"/>
      <c r="F366" s="876"/>
      <c r="H366" s="282">
        <v>9350777</v>
      </c>
      <c r="M366" s="281"/>
    </row>
    <row r="367" spans="1:13" ht="21.75" customHeight="1">
      <c r="B367" s="182" t="s">
        <v>553</v>
      </c>
    </row>
    <row r="368" spans="1:13" ht="18.75">
      <c r="B368" s="151" t="s">
        <v>23</v>
      </c>
    </row>
    <row r="369" spans="1:13" ht="90">
      <c r="A369" s="21">
        <v>1</v>
      </c>
      <c r="B369" s="100" t="s">
        <v>759</v>
      </c>
      <c r="C369" s="102">
        <f>'Cat 4'!T864</f>
        <v>295.64665464285724</v>
      </c>
      <c r="D369" s="299" t="s">
        <v>4</v>
      </c>
      <c r="E369" s="102">
        <v>5001.7</v>
      </c>
      <c r="F369" s="23" t="s">
        <v>435</v>
      </c>
      <c r="H369" s="137">
        <v>1478753</v>
      </c>
    </row>
    <row r="370" spans="1:13">
      <c r="B370" s="128"/>
    </row>
    <row r="371" spans="1:13" ht="150" customHeight="1">
      <c r="A371" s="21">
        <v>3</v>
      </c>
      <c r="B371" s="128" t="s">
        <v>771</v>
      </c>
    </row>
    <row r="372" spans="1:13">
      <c r="A372" s="22" t="s">
        <v>726</v>
      </c>
      <c r="B372" s="184" t="s">
        <v>613</v>
      </c>
      <c r="C372" s="102">
        <v>2269.11</v>
      </c>
      <c r="D372" s="299" t="s">
        <v>3</v>
      </c>
      <c r="E372" s="102">
        <v>349.1</v>
      </c>
      <c r="F372" s="23" t="s">
        <v>39</v>
      </c>
      <c r="H372" s="133">
        <v>792146</v>
      </c>
    </row>
    <row r="373" spans="1:13">
      <c r="A373" s="22" t="s">
        <v>727</v>
      </c>
      <c r="B373" s="185" t="s">
        <v>612</v>
      </c>
      <c r="C373" s="102">
        <v>314</v>
      </c>
      <c r="D373" s="299" t="s">
        <v>3</v>
      </c>
      <c r="E373" s="102">
        <v>361.1</v>
      </c>
      <c r="F373" s="23" t="s">
        <v>39</v>
      </c>
      <c r="H373" s="133">
        <v>113385</v>
      </c>
    </row>
    <row r="374" spans="1:13">
      <c r="A374" s="22" t="s">
        <v>198</v>
      </c>
      <c r="B374" s="185"/>
      <c r="H374" s="133"/>
    </row>
    <row r="375" spans="1:13" s="47" customFormat="1" ht="64.5" customHeight="1">
      <c r="A375" s="586">
        <v>4</v>
      </c>
      <c r="B375" s="100" t="s">
        <v>769</v>
      </c>
      <c r="C375" s="72">
        <f>'Cat 4'!T945</f>
        <v>1400.0625</v>
      </c>
      <c r="D375" s="300" t="s">
        <v>3</v>
      </c>
      <c r="E375" s="102">
        <v>15771.01</v>
      </c>
      <c r="F375" s="23" t="s">
        <v>8</v>
      </c>
      <c r="G375" s="121"/>
      <c r="H375" s="133">
        <f>C375*E375/100</f>
        <v>220803.99688125</v>
      </c>
      <c r="M375" s="275"/>
    </row>
    <row r="376" spans="1:13" s="47" customFormat="1" ht="17.25" customHeight="1">
      <c r="A376" s="586"/>
      <c r="B376" s="186"/>
      <c r="C376" s="72"/>
      <c r="D376" s="300"/>
      <c r="E376" s="72"/>
      <c r="F376" s="129"/>
      <c r="G376" s="121"/>
      <c r="H376" s="187"/>
      <c r="M376" s="275"/>
    </row>
    <row r="377" spans="1:13" ht="30">
      <c r="A377" s="21">
        <v>5</v>
      </c>
      <c r="B377" s="128" t="s">
        <v>50</v>
      </c>
      <c r="C377" s="102">
        <f>C375</f>
        <v>1400.0625</v>
      </c>
      <c r="D377" s="299" t="s">
        <v>3</v>
      </c>
      <c r="E377" s="102">
        <v>328.97</v>
      </c>
      <c r="F377" s="23" t="s">
        <v>41</v>
      </c>
      <c r="H377" s="137">
        <v>4606</v>
      </c>
    </row>
    <row r="378" spans="1:13">
      <c r="B378" s="128"/>
    </row>
    <row r="379" spans="1:13" ht="105">
      <c r="A379" s="21">
        <v>6</v>
      </c>
      <c r="B379" s="128" t="s">
        <v>45</v>
      </c>
      <c r="C379" s="102">
        <v>482</v>
      </c>
      <c r="D379" s="299" t="s">
        <v>7</v>
      </c>
      <c r="E379" s="102">
        <v>228.9</v>
      </c>
      <c r="F379" s="23" t="s">
        <v>433</v>
      </c>
      <c r="H379" s="137">
        <f>C379*E379</f>
        <v>110329.8</v>
      </c>
    </row>
    <row r="380" spans="1:13">
      <c r="B380" s="128"/>
    </row>
    <row r="381" spans="1:13" ht="30">
      <c r="A381" s="21">
        <v>7</v>
      </c>
      <c r="B381" s="101" t="s">
        <v>768</v>
      </c>
      <c r="C381" s="102">
        <v>5170</v>
      </c>
      <c r="D381" s="299" t="s">
        <v>6</v>
      </c>
      <c r="E381" s="102">
        <v>3015.76</v>
      </c>
      <c r="F381" s="23" t="s">
        <v>9</v>
      </c>
      <c r="H381" s="137">
        <v>155915</v>
      </c>
    </row>
    <row r="382" spans="1:13">
      <c r="B382" s="128"/>
    </row>
    <row r="383" spans="1:13" ht="60">
      <c r="A383" s="21">
        <v>8</v>
      </c>
      <c r="B383" s="128" t="s">
        <v>775</v>
      </c>
      <c r="C383" s="102">
        <f>'Cat 4'!T1014</f>
        <v>1697</v>
      </c>
      <c r="D383" s="299" t="s">
        <v>6</v>
      </c>
      <c r="E383" s="102">
        <v>567.48</v>
      </c>
      <c r="F383" s="23" t="s">
        <v>15</v>
      </c>
      <c r="H383" s="137">
        <f>C383*E383</f>
        <v>963013.56</v>
      </c>
    </row>
    <row r="384" spans="1:13">
      <c r="B384" s="128"/>
    </row>
    <row r="385" spans="1:13" ht="137.25" customHeight="1">
      <c r="A385" s="21">
        <v>9</v>
      </c>
      <c r="B385" s="128" t="s">
        <v>773</v>
      </c>
      <c r="C385" s="102">
        <f>'Cat 4'!T1040</f>
        <v>361</v>
      </c>
      <c r="D385" s="299" t="s">
        <v>6</v>
      </c>
      <c r="E385" s="102">
        <v>186.04</v>
      </c>
      <c r="F385" s="23" t="s">
        <v>15</v>
      </c>
      <c r="H385" s="137">
        <f>C385*E385</f>
        <v>67160.44</v>
      </c>
    </row>
    <row r="386" spans="1:13">
      <c r="B386" s="128"/>
    </row>
    <row r="387" spans="1:13" ht="60">
      <c r="A387" s="21">
        <v>10</v>
      </c>
      <c r="B387" s="128" t="s">
        <v>610</v>
      </c>
      <c r="C387" s="102">
        <f>'Cat 4'!T1047</f>
        <v>174</v>
      </c>
      <c r="D387" s="299" t="s">
        <v>6</v>
      </c>
      <c r="E387" s="102">
        <v>27747.06</v>
      </c>
      <c r="F387" s="23" t="s">
        <v>9</v>
      </c>
      <c r="H387" s="137">
        <f>C387*E387/100</f>
        <v>48279.884400000003</v>
      </c>
    </row>
    <row r="388" spans="1:13">
      <c r="B388" s="128"/>
    </row>
    <row r="389" spans="1:13" ht="50.25" customHeight="1">
      <c r="A389" s="21">
        <v>11</v>
      </c>
      <c r="B389" s="100" t="s">
        <v>774</v>
      </c>
      <c r="C389" s="102">
        <f>'Cat 4'!T1062</f>
        <v>576</v>
      </c>
      <c r="D389" s="299" t="s">
        <v>6</v>
      </c>
      <c r="E389" s="102">
        <v>28253.61</v>
      </c>
      <c r="F389" s="23" t="s">
        <v>9</v>
      </c>
      <c r="H389" s="137">
        <f>C389*E389/100</f>
        <v>162740.7936</v>
      </c>
    </row>
    <row r="390" spans="1:13">
      <c r="B390" s="128"/>
    </row>
    <row r="391" spans="1:13" ht="120.75" customHeight="1">
      <c r="A391" s="21">
        <v>12</v>
      </c>
      <c r="B391" s="128" t="s">
        <v>439</v>
      </c>
      <c r="C391" s="102">
        <f>'Cat 4'!T1073</f>
        <v>414.18</v>
      </c>
      <c r="D391" s="299" t="s">
        <v>6</v>
      </c>
      <c r="E391" s="102">
        <v>1227.3599999999999</v>
      </c>
      <c r="F391" s="23" t="s">
        <v>15</v>
      </c>
      <c r="H391" s="133">
        <f>C391*E391</f>
        <v>508347.96479999996</v>
      </c>
    </row>
    <row r="392" spans="1:13" ht="15" customHeight="1">
      <c r="B392" s="128"/>
      <c r="H392" s="133"/>
    </row>
    <row r="393" spans="1:13" ht="91.5" customHeight="1">
      <c r="A393" s="21">
        <v>13</v>
      </c>
      <c r="B393" s="128" t="s">
        <v>440</v>
      </c>
      <c r="C393" s="102">
        <f>'Cat 4'!T1083</f>
        <v>284</v>
      </c>
      <c r="D393" s="299" t="s">
        <v>6</v>
      </c>
      <c r="E393" s="102">
        <v>1647.69</v>
      </c>
      <c r="F393" s="23" t="s">
        <v>15</v>
      </c>
      <c r="H393" s="137">
        <f>C393*E393</f>
        <v>467943.96</v>
      </c>
    </row>
    <row r="394" spans="1:13">
      <c r="B394" s="128"/>
    </row>
    <row r="395" spans="1:13" ht="30">
      <c r="A395" s="21">
        <v>14</v>
      </c>
      <c r="B395" s="128" t="s">
        <v>47</v>
      </c>
      <c r="C395" s="102">
        <f>'Cat 4'!T1121</f>
        <v>6815</v>
      </c>
      <c r="D395" s="299" t="s">
        <v>6</v>
      </c>
      <c r="E395" s="102">
        <v>442.75</v>
      </c>
      <c r="F395" s="23" t="s">
        <v>9</v>
      </c>
      <c r="H395" s="137">
        <f>C395*E395/100</f>
        <v>30173.412499999999</v>
      </c>
    </row>
    <row r="396" spans="1:13">
      <c r="B396" s="128"/>
    </row>
    <row r="397" spans="1:13">
      <c r="A397" s="21">
        <v>15</v>
      </c>
      <c r="B397" s="128" t="s">
        <v>441</v>
      </c>
      <c r="C397" s="102">
        <f>'Cat 4'!T1159</f>
        <v>6815</v>
      </c>
      <c r="D397" s="299" t="s">
        <v>6</v>
      </c>
      <c r="E397" s="102">
        <v>1079.6500000000001</v>
      </c>
      <c r="F397" s="23" t="s">
        <v>9</v>
      </c>
      <c r="H397" s="137">
        <f>C397*E397/100</f>
        <v>73578.147500000006</v>
      </c>
    </row>
    <row r="398" spans="1:13">
      <c r="B398" s="128"/>
    </row>
    <row r="399" spans="1:13" ht="45">
      <c r="A399" s="21">
        <v>16</v>
      </c>
      <c r="B399" s="128" t="s">
        <v>442</v>
      </c>
      <c r="C399" s="102">
        <f>'Cat 4'!T1170</f>
        <v>828.36</v>
      </c>
      <c r="D399" s="299" t="s">
        <v>6</v>
      </c>
      <c r="E399" s="102">
        <v>2116.41</v>
      </c>
      <c r="F399" s="23" t="s">
        <v>9</v>
      </c>
      <c r="H399" s="137">
        <f>C399*E399/100</f>
        <v>17531.493876</v>
      </c>
    </row>
    <row r="400" spans="1:13" ht="9.75" customHeight="1">
      <c r="A400" s="22"/>
      <c r="B400" s="580"/>
      <c r="C400" s="580"/>
      <c r="D400" s="301"/>
      <c r="E400" s="580"/>
      <c r="F400" s="580"/>
      <c r="H400" s="652"/>
      <c r="M400" s="281"/>
    </row>
    <row r="401" spans="1:8" ht="21.75" customHeight="1">
      <c r="C401" s="876" t="s">
        <v>1480</v>
      </c>
      <c r="D401" s="876"/>
      <c r="E401" s="876"/>
      <c r="F401" s="876"/>
      <c r="H401" s="646">
        <v>5214708</v>
      </c>
    </row>
    <row r="402" spans="1:8" ht="21.75" customHeight="1">
      <c r="B402" s="657" t="s">
        <v>553</v>
      </c>
      <c r="C402" s="656"/>
      <c r="D402" s="656"/>
      <c r="E402" s="656"/>
      <c r="F402" s="656"/>
      <c r="H402" s="646"/>
    </row>
    <row r="403" spans="1:8" ht="18.75">
      <c r="B403" s="151" t="s">
        <v>24</v>
      </c>
    </row>
    <row r="404" spans="1:8" ht="90">
      <c r="A404" s="21">
        <v>1</v>
      </c>
      <c r="B404" s="100" t="s">
        <v>759</v>
      </c>
      <c r="C404" s="102">
        <v>343.02479705357126</v>
      </c>
      <c r="D404" s="299" t="s">
        <v>4</v>
      </c>
      <c r="E404" s="102">
        <v>5001.7</v>
      </c>
      <c r="F404" s="23" t="s">
        <v>435</v>
      </c>
      <c r="H404" s="137">
        <v>1715683</v>
      </c>
    </row>
    <row r="405" spans="1:8">
      <c r="B405" s="128"/>
      <c r="H405" s="137" t="s">
        <v>198</v>
      </c>
    </row>
    <row r="406" spans="1:8" ht="30">
      <c r="A406" s="21">
        <v>2</v>
      </c>
      <c r="B406" s="128" t="s">
        <v>477</v>
      </c>
      <c r="C406" s="102">
        <v>343.02479705357126</v>
      </c>
      <c r="D406" s="299" t="s">
        <v>4</v>
      </c>
      <c r="E406" s="102">
        <v>151.25</v>
      </c>
      <c r="F406" s="23" t="s">
        <v>435</v>
      </c>
      <c r="H406" s="137">
        <f t="shared" ref="H406" si="7">C406*E406</f>
        <v>51882.500554352657</v>
      </c>
    </row>
    <row r="407" spans="1:8">
      <c r="B407" s="128"/>
    </row>
    <row r="408" spans="1:8" ht="150.75" customHeight="1">
      <c r="A408" s="21">
        <v>3</v>
      </c>
      <c r="B408" s="128" t="s">
        <v>771</v>
      </c>
    </row>
    <row r="409" spans="1:8">
      <c r="A409" s="22" t="s">
        <v>726</v>
      </c>
      <c r="B409" s="184" t="s">
        <v>613</v>
      </c>
      <c r="C409" s="102">
        <v>4467</v>
      </c>
      <c r="D409" s="299" t="s">
        <v>3</v>
      </c>
      <c r="E409" s="102">
        <v>337</v>
      </c>
      <c r="F409" s="23" t="s">
        <v>39</v>
      </c>
      <c r="H409" s="133">
        <f>C409*E409</f>
        <v>1505379</v>
      </c>
    </row>
    <row r="410" spans="1:8">
      <c r="A410" s="22" t="s">
        <v>727</v>
      </c>
      <c r="B410" s="185" t="s">
        <v>612</v>
      </c>
      <c r="C410" s="102">
        <v>314</v>
      </c>
      <c r="D410" s="299" t="s">
        <v>3</v>
      </c>
      <c r="E410" s="102">
        <v>349</v>
      </c>
      <c r="F410" s="23" t="s">
        <v>39</v>
      </c>
      <c r="H410" s="133">
        <f>C410*E410</f>
        <v>109586</v>
      </c>
    </row>
    <row r="411" spans="1:8">
      <c r="A411" s="22"/>
      <c r="B411" s="185"/>
      <c r="H411" s="133" t="s">
        <v>198</v>
      </c>
    </row>
    <row r="412" spans="1:8" ht="30">
      <c r="A412" s="21">
        <v>4</v>
      </c>
      <c r="B412" s="128" t="s">
        <v>49</v>
      </c>
      <c r="C412" s="102">
        <v>4781</v>
      </c>
      <c r="D412" s="299" t="s">
        <v>3</v>
      </c>
      <c r="E412" s="102">
        <v>24.2</v>
      </c>
      <c r="F412" s="23" t="s">
        <v>39</v>
      </c>
      <c r="H412" s="133">
        <v>115700</v>
      </c>
    </row>
    <row r="413" spans="1:8">
      <c r="B413" s="128"/>
      <c r="H413" s="133" t="s">
        <v>198</v>
      </c>
    </row>
    <row r="414" spans="1:8" ht="71.25" customHeight="1">
      <c r="A414" s="21">
        <v>5</v>
      </c>
      <c r="B414" s="100" t="s">
        <v>769</v>
      </c>
      <c r="C414" s="102">
        <f>'Cat 4'!T1499</f>
        <v>1977.6025</v>
      </c>
      <c r="D414" s="299" t="s">
        <v>3</v>
      </c>
      <c r="E414" s="102">
        <v>15771.01</v>
      </c>
      <c r="F414" s="23" t="s">
        <v>8</v>
      </c>
      <c r="H414" s="133">
        <f>C414*E414/100</f>
        <v>311887.88803525001</v>
      </c>
    </row>
    <row r="415" spans="1:8">
      <c r="B415" s="128"/>
      <c r="H415" s="133" t="s">
        <v>198</v>
      </c>
    </row>
    <row r="416" spans="1:8" ht="30">
      <c r="A416" s="21">
        <v>6</v>
      </c>
      <c r="B416" s="128" t="s">
        <v>50</v>
      </c>
      <c r="C416" s="102">
        <f>C414</f>
        <v>1977.6025</v>
      </c>
      <c r="D416" s="299" t="s">
        <v>3</v>
      </c>
      <c r="E416" s="102">
        <v>760.03</v>
      </c>
      <c r="F416" s="23" t="s">
        <v>41</v>
      </c>
      <c r="H416" s="133">
        <f t="shared" ref="H416" si="8">C416*E416/100</f>
        <v>15030.37228075</v>
      </c>
    </row>
    <row r="417" spans="1:8" ht="11.25" customHeight="1">
      <c r="B417" s="128"/>
    </row>
    <row r="418" spans="1:8" ht="105">
      <c r="A418" s="21">
        <v>7</v>
      </c>
      <c r="B418" s="128" t="s">
        <v>45</v>
      </c>
      <c r="C418" s="102">
        <v>482</v>
      </c>
      <c r="D418" s="299" t="s">
        <v>7</v>
      </c>
      <c r="E418" s="102">
        <v>228.9</v>
      </c>
      <c r="F418" s="23" t="s">
        <v>433</v>
      </c>
      <c r="H418" s="137">
        <f>C418*E418</f>
        <v>110329.8</v>
      </c>
    </row>
    <row r="419" spans="1:8">
      <c r="B419" s="128"/>
    </row>
    <row r="420" spans="1:8" ht="30">
      <c r="A420" s="21">
        <v>8</v>
      </c>
      <c r="B420" s="101" t="s">
        <v>768</v>
      </c>
      <c r="C420" s="102">
        <v>18162</v>
      </c>
      <c r="D420" s="299" t="s">
        <v>6</v>
      </c>
      <c r="E420" s="102">
        <v>3015.76</v>
      </c>
      <c r="F420" s="23" t="s">
        <v>9</v>
      </c>
      <c r="H420" s="137">
        <v>547722</v>
      </c>
    </row>
    <row r="421" spans="1:8" ht="10.5" customHeight="1">
      <c r="B421" s="128"/>
    </row>
    <row r="422" spans="1:8" ht="60">
      <c r="A422" s="21">
        <v>9</v>
      </c>
      <c r="B422" s="128" t="s">
        <v>775</v>
      </c>
      <c r="C422" s="102">
        <f>'Cat 4'!T1620</f>
        <v>1697</v>
      </c>
      <c r="D422" s="299" t="s">
        <v>6</v>
      </c>
      <c r="E422" s="102">
        <v>567.48</v>
      </c>
      <c r="F422" s="23" t="s">
        <v>15</v>
      </c>
      <c r="H422" s="137">
        <f>C422*E422</f>
        <v>963013.56</v>
      </c>
    </row>
    <row r="423" spans="1:8" ht="9" customHeight="1">
      <c r="B423" s="128"/>
    </row>
    <row r="424" spans="1:8" ht="133.5" customHeight="1">
      <c r="A424" s="21">
        <v>10</v>
      </c>
      <c r="B424" s="128" t="s">
        <v>773</v>
      </c>
      <c r="C424" s="102">
        <f>'Cat 4'!T1647</f>
        <v>361</v>
      </c>
      <c r="D424" s="299" t="s">
        <v>6</v>
      </c>
      <c r="E424" s="102">
        <v>186.04</v>
      </c>
      <c r="F424" s="23" t="s">
        <v>15</v>
      </c>
      <c r="H424" s="137">
        <f>C424*E424</f>
        <v>67160.44</v>
      </c>
    </row>
    <row r="425" spans="1:8">
      <c r="B425" s="128"/>
    </row>
    <row r="426" spans="1:8" ht="60">
      <c r="A426" s="21">
        <v>11</v>
      </c>
      <c r="B426" s="128" t="s">
        <v>610</v>
      </c>
      <c r="C426" s="102">
        <v>174</v>
      </c>
      <c r="D426" s="299" t="s">
        <v>6</v>
      </c>
      <c r="E426" s="102">
        <v>27747.06</v>
      </c>
      <c r="F426" s="23" t="s">
        <v>9</v>
      </c>
      <c r="H426" s="137">
        <f>C426*E426/100</f>
        <v>48279.884400000003</v>
      </c>
    </row>
    <row r="427" spans="1:8">
      <c r="B427" s="128"/>
    </row>
    <row r="428" spans="1:8" ht="60">
      <c r="A428" s="21">
        <v>12</v>
      </c>
      <c r="B428" s="100" t="s">
        <v>774</v>
      </c>
      <c r="C428" s="102">
        <v>564</v>
      </c>
      <c r="D428" s="299" t="s">
        <v>6</v>
      </c>
      <c r="E428" s="102">
        <v>28253.61</v>
      </c>
      <c r="F428" s="23" t="s">
        <v>9</v>
      </c>
      <c r="H428" s="137">
        <f>C428*E428/100</f>
        <v>159350.36040000001</v>
      </c>
    </row>
    <row r="429" spans="1:8">
      <c r="B429" s="128"/>
    </row>
    <row r="430" spans="1:8" ht="123.75" customHeight="1">
      <c r="A430" s="21">
        <v>13</v>
      </c>
      <c r="B430" s="128" t="s">
        <v>439</v>
      </c>
      <c r="C430" s="102">
        <f>'[3]Cat 4 2nd Floor'!$T$504</f>
        <v>414.18</v>
      </c>
      <c r="D430" s="299" t="s">
        <v>6</v>
      </c>
      <c r="E430" s="102">
        <v>1227.3599999999999</v>
      </c>
      <c r="F430" s="23" t="s">
        <v>15</v>
      </c>
      <c r="H430" s="133">
        <f>C430*E430</f>
        <v>508347.96479999996</v>
      </c>
    </row>
    <row r="431" spans="1:8" ht="15" customHeight="1">
      <c r="B431" s="128"/>
      <c r="H431" s="133" t="s">
        <v>198</v>
      </c>
    </row>
    <row r="432" spans="1:8" ht="90" customHeight="1">
      <c r="A432" s="21">
        <v>14</v>
      </c>
      <c r="B432" s="128" t="s">
        <v>440</v>
      </c>
      <c r="C432" s="102">
        <f>'Cat 4'!T1691</f>
        <v>284</v>
      </c>
      <c r="D432" s="299" t="s">
        <v>6</v>
      </c>
      <c r="E432" s="102">
        <v>1647.69</v>
      </c>
      <c r="F432" s="23" t="s">
        <v>15</v>
      </c>
      <c r="H432" s="133">
        <f t="shared" ref="H432" si="9">C432*E432</f>
        <v>467943.96</v>
      </c>
    </row>
    <row r="433" spans="1:13" ht="13.5" customHeight="1">
      <c r="B433" s="128"/>
    </row>
    <row r="434" spans="1:13" ht="30">
      <c r="A434" s="21">
        <v>15</v>
      </c>
      <c r="B434" s="98" t="s">
        <v>719</v>
      </c>
      <c r="C434" s="102">
        <f>'[3]Cat 4 2nd Floor'!$T$552</f>
        <v>6815</v>
      </c>
      <c r="D434" s="299" t="s">
        <v>6</v>
      </c>
      <c r="E434" s="102">
        <v>442.75</v>
      </c>
      <c r="F434" s="23" t="s">
        <v>9</v>
      </c>
      <c r="H434" s="137">
        <f>C434*E434/100</f>
        <v>30173.412499999999</v>
      </c>
    </row>
    <row r="435" spans="1:13" ht="11.25" customHeight="1">
      <c r="B435" s="128"/>
      <c r="H435" s="137" t="s">
        <v>198</v>
      </c>
    </row>
    <row r="436" spans="1:13">
      <c r="A436" s="21">
        <v>16</v>
      </c>
      <c r="B436" s="128" t="s">
        <v>441</v>
      </c>
      <c r="C436" s="102">
        <f>'Cat 4'!T1832</f>
        <v>17691.732499999998</v>
      </c>
      <c r="D436" s="299" t="s">
        <v>6</v>
      </c>
      <c r="E436" s="102">
        <v>1079.6500000000001</v>
      </c>
      <c r="F436" s="23" t="s">
        <v>9</v>
      </c>
      <c r="H436" s="137">
        <f t="shared" ref="H436:H438" si="10">C436*E436/100</f>
        <v>191008.78993624999</v>
      </c>
    </row>
    <row r="437" spans="1:13" ht="12" customHeight="1">
      <c r="B437" s="128"/>
      <c r="H437" s="137" t="s">
        <v>198</v>
      </c>
    </row>
    <row r="438" spans="1:13" ht="45">
      <c r="A438" s="21">
        <v>17</v>
      </c>
      <c r="B438" s="128" t="s">
        <v>442</v>
      </c>
      <c r="C438" s="102">
        <f>'[3]Cat 4 2nd Floor'!$T$629</f>
        <v>828.36</v>
      </c>
      <c r="D438" s="299" t="s">
        <v>6</v>
      </c>
      <c r="E438" s="102">
        <v>2116.41</v>
      </c>
      <c r="F438" s="23" t="s">
        <v>9</v>
      </c>
      <c r="H438" s="137">
        <f t="shared" si="10"/>
        <v>17531.493876</v>
      </c>
    </row>
    <row r="439" spans="1:13" ht="10.5" customHeight="1">
      <c r="B439" s="128"/>
      <c r="H439" s="137" t="s">
        <v>198</v>
      </c>
    </row>
    <row r="440" spans="1:13" ht="88.5" customHeight="1">
      <c r="A440" s="21">
        <v>18</v>
      </c>
      <c r="B440" s="122" t="s">
        <v>1481</v>
      </c>
      <c r="C440" s="102">
        <f>'Cat 4'!T1854</f>
        <v>176.99</v>
      </c>
      <c r="D440" s="299" t="s">
        <v>7</v>
      </c>
      <c r="F440" s="23" t="s">
        <v>46</v>
      </c>
    </row>
    <row r="441" spans="1:13" ht="9.75" customHeight="1">
      <c r="B441" s="128"/>
    </row>
    <row r="442" spans="1:13" ht="45">
      <c r="A442" s="21">
        <v>19</v>
      </c>
      <c r="B442" s="128" t="s">
        <v>607</v>
      </c>
      <c r="C442" s="102">
        <f>C444</f>
        <v>2624.0250000000001</v>
      </c>
      <c r="D442" s="299" t="s">
        <v>6</v>
      </c>
      <c r="E442" s="102">
        <v>3275.5</v>
      </c>
      <c r="F442" s="23" t="s">
        <v>9</v>
      </c>
      <c r="H442" s="137">
        <f>C442*E442/100</f>
        <v>85949.938875000007</v>
      </c>
    </row>
    <row r="443" spans="1:13" ht="9.75" customHeight="1">
      <c r="B443" s="128"/>
      <c r="H443" s="137" t="s">
        <v>198</v>
      </c>
    </row>
    <row r="444" spans="1:13" ht="45">
      <c r="A444" s="21">
        <v>20</v>
      </c>
      <c r="B444" s="128" t="s">
        <v>187</v>
      </c>
      <c r="C444" s="102">
        <v>2624.0250000000001</v>
      </c>
      <c r="D444" s="299" t="s">
        <v>6</v>
      </c>
      <c r="E444" s="102">
        <v>1887.4</v>
      </c>
      <c r="F444" s="23" t="s">
        <v>9</v>
      </c>
      <c r="H444" s="137">
        <f t="shared" ref="H444:H446" si="11">C444*E444/100</f>
        <v>49525.847849999998</v>
      </c>
    </row>
    <row r="445" spans="1:13" ht="10.5" customHeight="1">
      <c r="B445" s="128"/>
      <c r="H445" s="137" t="s">
        <v>198</v>
      </c>
    </row>
    <row r="446" spans="1:13" ht="45">
      <c r="A446" s="21">
        <v>21</v>
      </c>
      <c r="B446" s="128" t="s">
        <v>767</v>
      </c>
      <c r="C446" s="102">
        <v>2624.0250000000001</v>
      </c>
      <c r="D446" s="299" t="s">
        <v>6</v>
      </c>
      <c r="E446" s="102">
        <v>226.88</v>
      </c>
      <c r="F446" s="23" t="s">
        <v>9</v>
      </c>
      <c r="H446" s="137">
        <f t="shared" si="11"/>
        <v>5953.3879200000001</v>
      </c>
    </row>
    <row r="447" spans="1:13" ht="21" customHeight="1">
      <c r="A447" s="22" t="s">
        <v>198</v>
      </c>
      <c r="B447" s="877" t="s">
        <v>1482</v>
      </c>
      <c r="C447" s="877"/>
      <c r="D447" s="877"/>
      <c r="E447" s="877"/>
      <c r="F447" s="877"/>
      <c r="H447" s="591">
        <v>7077739</v>
      </c>
      <c r="M447" s="281" t="s">
        <v>198</v>
      </c>
    </row>
    <row r="448" spans="1:13" ht="9.75" customHeight="1">
      <c r="A448" s="22"/>
      <c r="B448" s="653"/>
      <c r="C448" s="653"/>
      <c r="D448" s="653"/>
      <c r="E448" s="653"/>
      <c r="F448" s="653"/>
      <c r="H448" s="590"/>
      <c r="M448" s="281"/>
    </row>
    <row r="449" spans="1:13" ht="16.5" customHeight="1">
      <c r="A449" s="22"/>
      <c r="B449" s="877" t="s">
        <v>1483</v>
      </c>
      <c r="C449" s="877"/>
      <c r="D449" s="877"/>
      <c r="E449" s="877"/>
      <c r="F449" s="877"/>
      <c r="H449" s="590">
        <f>H447+H401+H366</f>
        <v>21643224</v>
      </c>
      <c r="M449" s="281"/>
    </row>
    <row r="450" spans="1:13" ht="15.75" customHeight="1">
      <c r="A450" s="22"/>
      <c r="B450" s="884" t="s">
        <v>1484</v>
      </c>
      <c r="C450" s="884"/>
      <c r="D450" s="884"/>
      <c r="E450" s="884"/>
      <c r="F450" s="884"/>
      <c r="G450" s="583"/>
      <c r="H450" s="283"/>
      <c r="M450" s="281"/>
    </row>
    <row r="451" spans="1:13" ht="15.75" customHeight="1">
      <c r="A451" s="22"/>
      <c r="B451" s="654"/>
      <c r="C451" s="654"/>
      <c r="D451" s="654"/>
      <c r="E451" s="654"/>
      <c r="F451" s="619" t="s">
        <v>1</v>
      </c>
      <c r="G451" s="621"/>
      <c r="H451" s="282"/>
      <c r="M451" s="281"/>
    </row>
    <row r="452" spans="1:13" ht="15" customHeight="1">
      <c r="A452" s="22"/>
      <c r="B452" s="884" t="s">
        <v>1487</v>
      </c>
      <c r="C452" s="884"/>
      <c r="D452" s="884"/>
      <c r="E452" s="884"/>
      <c r="F452" s="884"/>
      <c r="G452" s="621"/>
      <c r="H452" s="282"/>
      <c r="M452" s="281"/>
    </row>
    <row r="453" spans="1:13" ht="13.5" customHeight="1">
      <c r="A453" s="22"/>
      <c r="B453" s="877" t="s">
        <v>1485</v>
      </c>
      <c r="C453" s="877"/>
      <c r="D453" s="877"/>
      <c r="E453" s="877"/>
      <c r="F453" s="877"/>
      <c r="H453" s="642"/>
      <c r="M453" s="281"/>
    </row>
    <row r="454" spans="1:13" ht="15" customHeight="1">
      <c r="A454" s="22"/>
      <c r="B454" s="876" t="s">
        <v>1490</v>
      </c>
      <c r="C454" s="876"/>
      <c r="D454" s="876"/>
      <c r="E454" s="876"/>
      <c r="F454" s="876"/>
      <c r="G454" s="97"/>
      <c r="H454" s="590"/>
      <c r="M454" s="281"/>
    </row>
    <row r="455" spans="1:13" ht="18" customHeight="1">
      <c r="A455" s="22"/>
      <c r="C455" s="20"/>
      <c r="D455" s="20"/>
      <c r="E455" s="20"/>
      <c r="F455" s="20"/>
      <c r="G455" s="20"/>
      <c r="H455" s="20"/>
      <c r="M455" s="281"/>
    </row>
    <row r="456" spans="1:13" ht="20.25" customHeight="1">
      <c r="B456" s="655" t="s">
        <v>556</v>
      </c>
    </row>
    <row r="457" spans="1:13" ht="18.75" customHeight="1">
      <c r="B457" s="18" t="s">
        <v>549</v>
      </c>
    </row>
    <row r="458" spans="1:13" ht="17.25" customHeight="1">
      <c r="B458" s="18" t="s">
        <v>555</v>
      </c>
    </row>
    <row r="459" spans="1:13" ht="15.75" customHeight="1">
      <c r="B459" s="51" t="s">
        <v>19</v>
      </c>
    </row>
    <row r="460" spans="1:13" ht="74.25" customHeight="1">
      <c r="A460" s="21">
        <v>1</v>
      </c>
      <c r="B460" s="128" t="s">
        <v>52</v>
      </c>
      <c r="C460" s="102">
        <f>'CAT 3'!T18</f>
        <v>26807.611800000002</v>
      </c>
      <c r="D460" s="299" t="s">
        <v>3</v>
      </c>
      <c r="E460" s="102">
        <v>3176.25</v>
      </c>
      <c r="F460" s="23" t="s">
        <v>288</v>
      </c>
      <c r="H460" s="133">
        <f>C460*E460/1000</f>
        <v>85147.676979750002</v>
      </c>
    </row>
    <row r="461" spans="1:13">
      <c r="B461" s="128"/>
    </row>
    <row r="462" spans="1:13" ht="30">
      <c r="A462" s="21">
        <v>2</v>
      </c>
      <c r="B462" s="128" t="s">
        <v>37</v>
      </c>
      <c r="C462" s="102">
        <v>5358.5935249999984</v>
      </c>
      <c r="D462" s="299" t="s">
        <v>3</v>
      </c>
      <c r="E462" s="72">
        <v>9416.2800000000007</v>
      </c>
      <c r="F462" s="23" t="s">
        <v>8</v>
      </c>
      <c r="H462" s="133">
        <f>C462*E462/100</f>
        <v>504580.17037586984</v>
      </c>
    </row>
    <row r="463" spans="1:13" ht="13.5" customHeight="1">
      <c r="B463" s="128"/>
      <c r="H463" s="137" t="s">
        <v>198</v>
      </c>
    </row>
    <row r="464" spans="1:13" ht="13.5" customHeight="1">
      <c r="B464" s="128"/>
    </row>
    <row r="465" spans="1:11" ht="70.5" customHeight="1">
      <c r="A465" s="21">
        <v>3</v>
      </c>
      <c r="B465" s="122" t="s">
        <v>40</v>
      </c>
      <c r="C465" s="102">
        <v>3772.4650000000001</v>
      </c>
      <c r="D465" s="299" t="s">
        <v>6</v>
      </c>
      <c r="E465" s="102">
        <v>3127.41</v>
      </c>
      <c r="F465" s="23" t="s">
        <v>9</v>
      </c>
      <c r="H465" s="137">
        <f>C465*E465/100</f>
        <v>117980.44765650001</v>
      </c>
    </row>
    <row r="466" spans="1:11" ht="13.5" customHeight="1">
      <c r="B466" s="128"/>
    </row>
    <row r="467" spans="1:11" ht="75.75" customHeight="1">
      <c r="A467" s="21">
        <v>4</v>
      </c>
      <c r="B467" s="128" t="s">
        <v>434</v>
      </c>
      <c r="C467" s="102">
        <v>1263.7757750000003</v>
      </c>
      <c r="D467" s="299" t="s">
        <v>3</v>
      </c>
      <c r="E467" s="102">
        <v>12595</v>
      </c>
      <c r="F467" s="23" t="s">
        <v>8</v>
      </c>
      <c r="H467" s="137">
        <f t="shared" ref="H467" si="12">C467*E467/100</f>
        <v>159172.55886125003</v>
      </c>
      <c r="I467" s="85" t="s">
        <v>1429</v>
      </c>
    </row>
    <row r="468" spans="1:11" ht="11.25" customHeight="1">
      <c r="B468" s="128"/>
      <c r="H468" s="137" t="s">
        <v>198</v>
      </c>
    </row>
    <row r="469" spans="1:11" ht="48" customHeight="1">
      <c r="A469" s="21">
        <v>5</v>
      </c>
      <c r="B469" s="128" t="s">
        <v>53</v>
      </c>
      <c r="C469" s="102">
        <v>16994</v>
      </c>
      <c r="D469" s="299" t="s">
        <v>3</v>
      </c>
      <c r="E469" s="102">
        <v>1512.5</v>
      </c>
      <c r="F469" s="23" t="s">
        <v>288</v>
      </c>
      <c r="H469" s="137">
        <v>25703</v>
      </c>
      <c r="J469" s="20" t="s">
        <v>718</v>
      </c>
    </row>
    <row r="470" spans="1:11" ht="13.5" customHeight="1">
      <c r="B470" s="128"/>
      <c r="H470" s="137" t="s">
        <v>198</v>
      </c>
    </row>
    <row r="471" spans="1:11" ht="66" customHeight="1">
      <c r="A471" s="21">
        <v>6</v>
      </c>
      <c r="B471" s="100" t="s">
        <v>611</v>
      </c>
      <c r="C471" s="102">
        <v>5786.17</v>
      </c>
      <c r="D471" s="299" t="s">
        <v>3</v>
      </c>
      <c r="E471" s="102">
        <v>19164</v>
      </c>
      <c r="F471" s="130" t="s">
        <v>288</v>
      </c>
      <c r="H471" s="137">
        <f>C471*E471/1000</f>
        <v>110886.16188</v>
      </c>
    </row>
    <row r="472" spans="1:11" ht="13.5" customHeight="1">
      <c r="B472" s="128"/>
      <c r="F472" s="130"/>
      <c r="H472" s="133"/>
    </row>
    <row r="473" spans="1:11" ht="91.5" customHeight="1">
      <c r="A473" s="21">
        <v>7</v>
      </c>
      <c r="B473" s="100" t="s">
        <v>759</v>
      </c>
      <c r="C473" s="102">
        <v>842.96823419642817</v>
      </c>
      <c r="D473" s="299" t="s">
        <v>4</v>
      </c>
      <c r="E473" s="102">
        <v>5001.7</v>
      </c>
      <c r="F473" s="23" t="s">
        <v>435</v>
      </c>
      <c r="H473" s="137">
        <v>4216283</v>
      </c>
      <c r="J473" s="20" t="s">
        <v>718</v>
      </c>
      <c r="K473" s="102"/>
    </row>
    <row r="474" spans="1:11" ht="14.25" customHeight="1">
      <c r="B474" s="128"/>
      <c r="K474" s="102"/>
    </row>
    <row r="475" spans="1:11" ht="150.75" customHeight="1">
      <c r="A475" s="21">
        <v>8</v>
      </c>
      <c r="B475" s="128" t="s">
        <v>771</v>
      </c>
      <c r="K475" s="102"/>
    </row>
    <row r="476" spans="1:11">
      <c r="A476" s="22" t="s">
        <v>1382</v>
      </c>
      <c r="B476" s="184" t="s">
        <v>613</v>
      </c>
      <c r="C476" s="102">
        <v>8649</v>
      </c>
      <c r="D476" s="299" t="s">
        <v>3</v>
      </c>
      <c r="E476" s="102">
        <v>337</v>
      </c>
      <c r="F476" s="23" t="s">
        <v>39</v>
      </c>
      <c r="H476" s="133">
        <f>C476*E476</f>
        <v>2914713</v>
      </c>
    </row>
    <row r="477" spans="1:11">
      <c r="A477" s="22" t="s">
        <v>1383</v>
      </c>
      <c r="B477" s="185" t="s">
        <v>612</v>
      </c>
      <c r="C477" s="102">
        <v>854.7</v>
      </c>
      <c r="D477" s="299" t="s">
        <v>3</v>
      </c>
      <c r="E477" s="102">
        <v>349</v>
      </c>
      <c r="F477" s="23" t="s">
        <v>39</v>
      </c>
      <c r="H477" s="133">
        <f>C477*E477</f>
        <v>298290.3</v>
      </c>
    </row>
    <row r="478" spans="1:11">
      <c r="A478" s="22"/>
      <c r="B478" s="185"/>
      <c r="H478" s="133"/>
    </row>
    <row r="479" spans="1:11" ht="63.75" customHeight="1">
      <c r="A479" s="21">
        <v>9</v>
      </c>
      <c r="B479" s="100" t="s">
        <v>769</v>
      </c>
      <c r="C479" s="102">
        <f>'[4]Ground Floor'!$T$583</f>
        <v>1345.625</v>
      </c>
      <c r="D479" s="299" t="s">
        <v>3</v>
      </c>
      <c r="E479" s="102">
        <v>15771.01</v>
      </c>
      <c r="F479" s="23" t="s">
        <v>8</v>
      </c>
      <c r="H479" s="133">
        <f>C479*E479/100</f>
        <v>212218.65331250001</v>
      </c>
    </row>
    <row r="480" spans="1:11" ht="15" customHeight="1">
      <c r="B480" s="128"/>
    </row>
    <row r="481" spans="1:8" ht="105">
      <c r="A481" s="21">
        <v>10</v>
      </c>
      <c r="B481" s="128" t="s">
        <v>45</v>
      </c>
      <c r="C481" s="102">
        <v>539.5</v>
      </c>
      <c r="D481" s="299" t="s">
        <v>7</v>
      </c>
      <c r="E481" s="102">
        <v>228.9</v>
      </c>
      <c r="F481" s="23" t="s">
        <v>433</v>
      </c>
      <c r="H481" s="137">
        <f>C481*E481</f>
        <v>123491.55</v>
      </c>
    </row>
    <row r="482" spans="1:8">
      <c r="B482" s="128"/>
    </row>
    <row r="483" spans="1:8" ht="30">
      <c r="A483" s="21">
        <v>11</v>
      </c>
      <c r="B483" s="101" t="s">
        <v>768</v>
      </c>
      <c r="C483" s="102">
        <v>4498</v>
      </c>
      <c r="D483" s="299" t="s">
        <v>6</v>
      </c>
      <c r="E483" s="102">
        <v>3015.76</v>
      </c>
      <c r="F483" s="23" t="s">
        <v>9</v>
      </c>
      <c r="H483" s="137">
        <v>135649</v>
      </c>
    </row>
    <row r="484" spans="1:8">
      <c r="B484" s="128"/>
    </row>
    <row r="485" spans="1:8" ht="60">
      <c r="A485" s="21">
        <v>12</v>
      </c>
      <c r="B485" s="128" t="s">
        <v>775</v>
      </c>
      <c r="C485" s="102">
        <f>'[4]Ground Floor'!$T$654</f>
        <v>2325</v>
      </c>
      <c r="D485" s="299" t="s">
        <v>6</v>
      </c>
      <c r="E485" s="102">
        <v>567.48</v>
      </c>
      <c r="F485" s="23" t="s">
        <v>15</v>
      </c>
      <c r="H485" s="137">
        <f>C485*E485</f>
        <v>1319391</v>
      </c>
    </row>
    <row r="486" spans="1:8" ht="11.25" customHeight="1">
      <c r="B486" s="128"/>
    </row>
    <row r="487" spans="1:8" ht="135.75" customHeight="1">
      <c r="A487" s="21">
        <v>13</v>
      </c>
      <c r="B487" s="128" t="s">
        <v>773</v>
      </c>
      <c r="C487" s="102">
        <f>'[4]Ground Floor'!$T$685</f>
        <v>2259</v>
      </c>
      <c r="D487" s="299" t="s">
        <v>6</v>
      </c>
      <c r="E487" s="102">
        <v>186.04</v>
      </c>
      <c r="F487" s="23" t="s">
        <v>15</v>
      </c>
      <c r="H487" s="137">
        <f>C487*E487</f>
        <v>420264.36</v>
      </c>
    </row>
    <row r="488" spans="1:8" ht="6" customHeight="1">
      <c r="B488" s="128"/>
    </row>
    <row r="489" spans="1:8" ht="60">
      <c r="A489" s="21">
        <v>14</v>
      </c>
      <c r="B489" s="128" t="s">
        <v>610</v>
      </c>
      <c r="C489" s="102">
        <f>'[4]Ground Floor'!$T$692</f>
        <v>161</v>
      </c>
      <c r="D489" s="299" t="s">
        <v>6</v>
      </c>
      <c r="E489" s="102">
        <v>27747.06</v>
      </c>
      <c r="F489" s="23" t="s">
        <v>9</v>
      </c>
      <c r="H489" s="137">
        <f>C489*E489/100</f>
        <v>44672.766600000003</v>
      </c>
    </row>
    <row r="490" spans="1:8">
      <c r="B490" s="128"/>
      <c r="H490" s="137" t="s">
        <v>198</v>
      </c>
    </row>
    <row r="491" spans="1:8" ht="60">
      <c r="A491" s="21">
        <v>15</v>
      </c>
      <c r="B491" s="100" t="s">
        <v>774</v>
      </c>
      <c r="C491" s="102">
        <v>650</v>
      </c>
      <c r="D491" s="299" t="s">
        <v>6</v>
      </c>
      <c r="E491" s="102">
        <v>28253.61</v>
      </c>
      <c r="F491" s="23" t="s">
        <v>9</v>
      </c>
      <c r="H491" s="137">
        <f t="shared" ref="H491" si="13">C491*E491/100</f>
        <v>183648.465</v>
      </c>
    </row>
    <row r="492" spans="1:8">
      <c r="B492" s="128"/>
    </row>
    <row r="493" spans="1:8" ht="118.5" customHeight="1">
      <c r="A493" s="21">
        <v>16</v>
      </c>
      <c r="B493" s="128" t="s">
        <v>439</v>
      </c>
      <c r="C493" s="102">
        <f>'[4]Ground Floor'!$T$720</f>
        <v>479.375</v>
      </c>
      <c r="D493" s="299" t="s">
        <v>6</v>
      </c>
      <c r="E493" s="102">
        <v>1227.3599999999999</v>
      </c>
      <c r="F493" s="23" t="s">
        <v>15</v>
      </c>
      <c r="H493" s="133">
        <v>588372</v>
      </c>
    </row>
    <row r="494" spans="1:8" ht="7.5" customHeight="1">
      <c r="B494" s="128"/>
      <c r="H494" s="133"/>
    </row>
    <row r="495" spans="1:8" ht="90.75" customHeight="1">
      <c r="A495" s="21">
        <v>17</v>
      </c>
      <c r="B495" s="128" t="s">
        <v>440</v>
      </c>
      <c r="C495" s="102">
        <f>'[4]Ground Floor'!$T$729</f>
        <v>320</v>
      </c>
      <c r="D495" s="299" t="s">
        <v>6</v>
      </c>
      <c r="E495" s="102">
        <v>1647.69</v>
      </c>
      <c r="F495" s="23" t="s">
        <v>15</v>
      </c>
      <c r="H495" s="137">
        <f>C495*E495</f>
        <v>527260.80000000005</v>
      </c>
    </row>
    <row r="496" spans="1:8" ht="8.25" customHeight="1">
      <c r="B496" s="128"/>
    </row>
    <row r="497" spans="1:13" ht="30">
      <c r="A497" s="21">
        <v>18</v>
      </c>
      <c r="B497" s="98" t="s">
        <v>719</v>
      </c>
      <c r="C497" s="102">
        <f>C499</f>
        <v>7173</v>
      </c>
      <c r="D497" s="299" t="s">
        <v>6</v>
      </c>
      <c r="E497" s="102">
        <v>442.75</v>
      </c>
      <c r="F497" s="23" t="s">
        <v>9</v>
      </c>
      <c r="H497" s="137">
        <f>C497*E497/100</f>
        <v>31758.4575</v>
      </c>
    </row>
    <row r="498" spans="1:13" ht="10.5" customHeight="1">
      <c r="B498" s="128"/>
      <c r="H498" s="137" t="s">
        <v>198</v>
      </c>
    </row>
    <row r="499" spans="1:13">
      <c r="A499" s="21">
        <v>19</v>
      </c>
      <c r="B499" s="128" t="s">
        <v>441</v>
      </c>
      <c r="C499" s="102">
        <f>'[4]Ground Floor'!$T$806</f>
        <v>7173</v>
      </c>
      <c r="D499" s="299" t="s">
        <v>6</v>
      </c>
      <c r="E499" s="102">
        <v>1079.6500000000001</v>
      </c>
      <c r="F499" s="23" t="s">
        <v>9</v>
      </c>
      <c r="H499" s="137">
        <f t="shared" ref="H499" si="14">C499*E499/100</f>
        <v>77443.294500000018</v>
      </c>
    </row>
    <row r="500" spans="1:13" ht="11.25" customHeight="1">
      <c r="A500" s="21" t="s">
        <v>198</v>
      </c>
      <c r="B500" s="128"/>
    </row>
    <row r="501" spans="1:13" ht="45">
      <c r="A501" s="21">
        <v>20</v>
      </c>
      <c r="B501" s="128" t="s">
        <v>442</v>
      </c>
      <c r="C501" s="102">
        <f>'[4]Ground Floor'!$T$820</f>
        <v>1104.4799999999998</v>
      </c>
      <c r="D501" s="299" t="s">
        <v>6</v>
      </c>
      <c r="E501" s="102">
        <v>2116.41</v>
      </c>
      <c r="F501" s="23" t="s">
        <v>9</v>
      </c>
      <c r="H501" s="643">
        <f>C501*E501/100</f>
        <v>23375.325167999996</v>
      </c>
    </row>
    <row r="502" spans="1:13" ht="15.75" customHeight="1">
      <c r="A502" s="22"/>
      <c r="B502" s="580"/>
      <c r="C502" s="580"/>
      <c r="D502" s="301"/>
      <c r="E502" s="886" t="s">
        <v>1493</v>
      </c>
      <c r="F502" s="886"/>
      <c r="H502" s="287">
        <v>12120302</v>
      </c>
      <c r="M502" s="281"/>
    </row>
    <row r="503" spans="1:13" ht="8.25" customHeight="1">
      <c r="A503" s="22"/>
      <c r="B503" s="619"/>
      <c r="C503" s="619"/>
      <c r="D503" s="301"/>
      <c r="E503" s="619"/>
      <c r="F503" s="619"/>
      <c r="H503" s="282"/>
      <c r="M503" s="281"/>
    </row>
    <row r="504" spans="1:13" ht="18" customHeight="1">
      <c r="B504" s="18" t="s">
        <v>555</v>
      </c>
    </row>
    <row r="505" spans="1:13" ht="18.75">
      <c r="B505" s="151" t="s">
        <v>23</v>
      </c>
      <c r="D505" s="299" t="s">
        <v>198</v>
      </c>
    </row>
    <row r="506" spans="1:13" ht="90">
      <c r="A506" s="21">
        <v>1</v>
      </c>
      <c r="B506" s="100" t="s">
        <v>759</v>
      </c>
      <c r="C506" s="102">
        <f>'[4]First Floor'!$T$186</f>
        <v>374.28348223214277</v>
      </c>
      <c r="D506" s="299" t="s">
        <v>4</v>
      </c>
      <c r="E506" s="102">
        <v>5001.7</v>
      </c>
      <c r="F506" s="23" t="s">
        <v>435</v>
      </c>
      <c r="H506" s="137">
        <v>1872036</v>
      </c>
    </row>
    <row r="507" spans="1:13" ht="10.5" customHeight="1">
      <c r="B507" s="128"/>
      <c r="H507" s="137" t="s">
        <v>198</v>
      </c>
    </row>
    <row r="508" spans="1:13" ht="150.75" customHeight="1">
      <c r="A508" s="21">
        <v>3</v>
      </c>
      <c r="B508" s="128" t="s">
        <v>771</v>
      </c>
    </row>
    <row r="509" spans="1:13">
      <c r="A509" s="22"/>
      <c r="B509" s="184" t="s">
        <v>613</v>
      </c>
      <c r="C509" s="102">
        <v>2923.22</v>
      </c>
      <c r="D509" s="299" t="s">
        <v>3</v>
      </c>
      <c r="E509" s="102">
        <v>349.1</v>
      </c>
      <c r="F509" s="23" t="s">
        <v>39</v>
      </c>
      <c r="H509" s="133">
        <v>1020496</v>
      </c>
    </row>
    <row r="510" spans="1:13">
      <c r="A510" s="22"/>
      <c r="B510" s="185" t="s">
        <v>612</v>
      </c>
      <c r="C510" s="102">
        <v>549.67999999999995</v>
      </c>
      <c r="D510" s="299" t="s">
        <v>3</v>
      </c>
      <c r="E510" s="102">
        <v>361.1</v>
      </c>
      <c r="F510" s="23" t="s">
        <v>39</v>
      </c>
      <c r="H510" s="133">
        <v>198489</v>
      </c>
    </row>
    <row r="511" spans="1:13" ht="11.25" customHeight="1">
      <c r="A511" s="22"/>
      <c r="B511" s="185"/>
      <c r="H511" s="133"/>
    </row>
    <row r="512" spans="1:13" ht="63.75" customHeight="1">
      <c r="A512" s="21">
        <v>4</v>
      </c>
      <c r="B512" s="100" t="s">
        <v>769</v>
      </c>
      <c r="C512" s="102">
        <f>'[4]First Floor'!$T$270</f>
        <v>1345.625</v>
      </c>
      <c r="D512" s="299" t="s">
        <v>3</v>
      </c>
      <c r="E512" s="102">
        <v>15771.01</v>
      </c>
      <c r="F512" s="23" t="s">
        <v>8</v>
      </c>
      <c r="H512" s="133">
        <f>C512*E512/100</f>
        <v>212218.65331250001</v>
      </c>
    </row>
    <row r="513" spans="1:8">
      <c r="B513" s="128"/>
    </row>
    <row r="514" spans="1:8" ht="30">
      <c r="A514" s="21">
        <v>5</v>
      </c>
      <c r="B514" s="128" t="s">
        <v>50</v>
      </c>
      <c r="C514" s="102">
        <f>C512</f>
        <v>1345.625</v>
      </c>
      <c r="D514" s="299" t="s">
        <v>3</v>
      </c>
      <c r="E514" s="102">
        <v>328.97</v>
      </c>
      <c r="F514" s="23" t="s">
        <v>41</v>
      </c>
      <c r="H514" s="137">
        <v>4427</v>
      </c>
    </row>
    <row r="515" spans="1:8">
      <c r="B515" s="128"/>
    </row>
    <row r="516" spans="1:8" ht="105">
      <c r="A516" s="21">
        <v>6</v>
      </c>
      <c r="B516" s="128" t="s">
        <v>45</v>
      </c>
      <c r="C516" s="102">
        <f>'[4]First Floor'!$T$284</f>
        <v>539.5</v>
      </c>
      <c r="D516" s="299" t="s">
        <v>7</v>
      </c>
      <c r="E516" s="102">
        <v>228.9</v>
      </c>
      <c r="F516" s="23" t="s">
        <v>433</v>
      </c>
      <c r="H516" s="137">
        <f>C516*E516</f>
        <v>123491.55</v>
      </c>
    </row>
    <row r="517" spans="1:8">
      <c r="B517" s="128"/>
    </row>
    <row r="518" spans="1:8" ht="30">
      <c r="A518" s="21">
        <v>7</v>
      </c>
      <c r="B518" s="101" t="s">
        <v>768</v>
      </c>
      <c r="C518" s="102">
        <v>4498</v>
      </c>
      <c r="D518" s="299" t="s">
        <v>6</v>
      </c>
      <c r="E518" s="102">
        <v>3015.76</v>
      </c>
      <c r="F518" s="23" t="s">
        <v>9</v>
      </c>
      <c r="H518" s="137">
        <v>135649</v>
      </c>
    </row>
    <row r="519" spans="1:8">
      <c r="B519" s="128"/>
    </row>
    <row r="520" spans="1:8" ht="60">
      <c r="A520" s="21">
        <v>8</v>
      </c>
      <c r="B520" s="128" t="s">
        <v>775</v>
      </c>
      <c r="C520" s="102">
        <f>'[4]First Floor'!$T$345</f>
        <v>2325</v>
      </c>
      <c r="D520" s="299" t="s">
        <v>6</v>
      </c>
      <c r="E520" s="102">
        <v>567.48</v>
      </c>
      <c r="F520" s="23" t="s">
        <v>15</v>
      </c>
      <c r="H520" s="137">
        <f>C520*E520</f>
        <v>1319391</v>
      </c>
    </row>
    <row r="521" spans="1:8">
      <c r="B521" s="128"/>
      <c r="H521" s="137" t="s">
        <v>198</v>
      </c>
    </row>
    <row r="522" spans="1:8" ht="135" customHeight="1">
      <c r="A522" s="21">
        <v>9</v>
      </c>
      <c r="B522" s="128" t="s">
        <v>773</v>
      </c>
      <c r="C522" s="102">
        <f>'[4]First Floor'!$T$376</f>
        <v>2259</v>
      </c>
      <c r="D522" s="299" t="s">
        <v>6</v>
      </c>
      <c r="E522" s="102">
        <v>186.04</v>
      </c>
      <c r="F522" s="23" t="s">
        <v>15</v>
      </c>
      <c r="H522" s="137">
        <f t="shared" ref="H522" si="15">C522*E522</f>
        <v>420264.36</v>
      </c>
    </row>
    <row r="523" spans="1:8" ht="11.25" customHeight="1">
      <c r="B523" s="128"/>
    </row>
    <row r="524" spans="1:8" ht="59.25" customHeight="1">
      <c r="A524" s="21">
        <v>10</v>
      </c>
      <c r="B524" s="128" t="s">
        <v>610</v>
      </c>
      <c r="C524" s="102">
        <f>'[4]First Floor'!$T$383</f>
        <v>161</v>
      </c>
      <c r="D524" s="299" t="s">
        <v>6</v>
      </c>
      <c r="E524" s="102">
        <v>27747.06</v>
      </c>
      <c r="F524" s="23" t="s">
        <v>9</v>
      </c>
      <c r="H524" s="137">
        <f>C524*E524/100</f>
        <v>44672.766600000003</v>
      </c>
    </row>
    <row r="525" spans="1:8" ht="11.25" customHeight="1">
      <c r="B525" s="128"/>
      <c r="H525" s="137" t="s">
        <v>198</v>
      </c>
    </row>
    <row r="526" spans="1:8" ht="60">
      <c r="A526" s="21">
        <v>11</v>
      </c>
      <c r="B526" s="100" t="s">
        <v>774</v>
      </c>
      <c r="C526" s="102">
        <v>650</v>
      </c>
      <c r="D526" s="299" t="s">
        <v>6</v>
      </c>
      <c r="E526" s="102">
        <v>28253.61</v>
      </c>
      <c r="F526" s="23" t="s">
        <v>9</v>
      </c>
      <c r="H526" s="137">
        <f t="shared" ref="H526" si="16">C526*E526/100</f>
        <v>183648.465</v>
      </c>
    </row>
    <row r="527" spans="1:8">
      <c r="B527" s="128"/>
    </row>
    <row r="528" spans="1:8" ht="118.5" customHeight="1">
      <c r="A528" s="21">
        <v>12</v>
      </c>
      <c r="B528" s="128" t="s">
        <v>439</v>
      </c>
      <c r="C528" s="102">
        <f>'[4]First Floor'!$T$411</f>
        <v>479.375</v>
      </c>
      <c r="D528" s="299" t="s">
        <v>6</v>
      </c>
      <c r="E528" s="102">
        <v>1227.3599999999999</v>
      </c>
      <c r="F528" s="23" t="s">
        <v>15</v>
      </c>
      <c r="H528" s="133">
        <v>588372</v>
      </c>
    </row>
    <row r="529" spans="1:13" ht="10.5" customHeight="1">
      <c r="B529" s="128"/>
      <c r="H529" s="133"/>
    </row>
    <row r="530" spans="1:13" ht="90" customHeight="1">
      <c r="A530" s="21">
        <v>13</v>
      </c>
      <c r="B530" s="128" t="s">
        <v>440</v>
      </c>
      <c r="C530" s="102">
        <f>'[4]First Floor'!$T$420</f>
        <v>320</v>
      </c>
      <c r="D530" s="299" t="s">
        <v>6</v>
      </c>
      <c r="E530" s="102">
        <v>1647.69</v>
      </c>
      <c r="F530" s="23" t="s">
        <v>15</v>
      </c>
      <c r="H530" s="137">
        <f>C530*E530</f>
        <v>527260.80000000005</v>
      </c>
    </row>
    <row r="531" spans="1:13">
      <c r="B531" s="128"/>
    </row>
    <row r="532" spans="1:13" ht="30">
      <c r="A532" s="21">
        <v>15</v>
      </c>
      <c r="B532" s="98" t="s">
        <v>719</v>
      </c>
      <c r="C532" s="102">
        <f>'[4]First Floor'!$T$459</f>
        <v>7173</v>
      </c>
      <c r="D532" s="299" t="s">
        <v>6</v>
      </c>
      <c r="E532" s="102">
        <v>442.75</v>
      </c>
      <c r="F532" s="23" t="s">
        <v>9</v>
      </c>
      <c r="H532" s="137">
        <f>C532*E532/100</f>
        <v>31758.4575</v>
      </c>
    </row>
    <row r="533" spans="1:13" ht="10.5" customHeight="1">
      <c r="B533" s="128"/>
      <c r="H533" s="137" t="s">
        <v>198</v>
      </c>
    </row>
    <row r="534" spans="1:13">
      <c r="A534" s="21">
        <v>16</v>
      </c>
      <c r="B534" s="128" t="s">
        <v>441</v>
      </c>
      <c r="C534" s="102">
        <f>C532</f>
        <v>7173</v>
      </c>
      <c r="D534" s="299" t="s">
        <v>6</v>
      </c>
      <c r="E534" s="102">
        <v>1079.6500000000001</v>
      </c>
      <c r="F534" s="23" t="s">
        <v>9</v>
      </c>
      <c r="H534" s="137">
        <f t="shared" ref="H534" si="17">C534*E534/100</f>
        <v>77443.294500000018</v>
      </c>
    </row>
    <row r="535" spans="1:13" ht="9" customHeight="1">
      <c r="B535" s="128"/>
    </row>
    <row r="536" spans="1:13" ht="45">
      <c r="A536" s="21">
        <v>18</v>
      </c>
      <c r="B536" s="128" t="s">
        <v>442</v>
      </c>
      <c r="C536" s="102">
        <f>'[4]First Floor'!$T$511</f>
        <v>1104.4799999999998</v>
      </c>
      <c r="D536" s="299" t="s">
        <v>6</v>
      </c>
      <c r="E536" s="102">
        <v>2116.41</v>
      </c>
      <c r="F536" s="23" t="s">
        <v>9</v>
      </c>
      <c r="H536" s="137">
        <f>C536*E536/100</f>
        <v>23375.325167999996</v>
      </c>
    </row>
    <row r="537" spans="1:13" ht="18" customHeight="1">
      <c r="A537" s="22"/>
      <c r="B537" s="580"/>
      <c r="C537" s="580"/>
      <c r="D537" s="301"/>
      <c r="E537" s="886" t="s">
        <v>1492</v>
      </c>
      <c r="F537" s="886"/>
      <c r="G537" s="583"/>
      <c r="H537" s="658">
        <v>6782994</v>
      </c>
      <c r="M537" s="281"/>
    </row>
    <row r="538" spans="1:13" ht="18.75" customHeight="1">
      <c r="B538" s="182" t="s">
        <v>555</v>
      </c>
    </row>
    <row r="539" spans="1:13" ht="18.75">
      <c r="B539" s="151" t="s">
        <v>24</v>
      </c>
    </row>
    <row r="540" spans="1:13" ht="90">
      <c r="A540" s="21">
        <v>1</v>
      </c>
      <c r="B540" s="100" t="s">
        <v>759</v>
      </c>
      <c r="C540" s="102">
        <v>432.03669607142825</v>
      </c>
      <c r="D540" s="299" t="s">
        <v>4</v>
      </c>
      <c r="E540" s="102">
        <v>5001.7</v>
      </c>
      <c r="F540" s="23" t="s">
        <v>435</v>
      </c>
      <c r="H540" s="137">
        <v>2160934</v>
      </c>
    </row>
    <row r="541" spans="1:13">
      <c r="B541" s="128"/>
      <c r="H541" s="137" t="s">
        <v>198</v>
      </c>
    </row>
    <row r="542" spans="1:13" ht="30">
      <c r="A542" s="21">
        <v>2</v>
      </c>
      <c r="B542" s="128" t="s">
        <v>477</v>
      </c>
      <c r="C542" s="102">
        <v>432.03669607142825</v>
      </c>
      <c r="D542" s="299" t="s">
        <v>4</v>
      </c>
      <c r="E542" s="102">
        <v>151.25</v>
      </c>
      <c r="F542" s="23" t="s">
        <v>435</v>
      </c>
      <c r="H542" s="137">
        <f t="shared" ref="H542:H546" si="18">C542*E542</f>
        <v>65345.550280803523</v>
      </c>
    </row>
    <row r="543" spans="1:13">
      <c r="B543" s="128"/>
      <c r="H543" s="137" t="s">
        <v>198</v>
      </c>
    </row>
    <row r="544" spans="1:13" ht="150.75" customHeight="1">
      <c r="A544" s="21">
        <v>3</v>
      </c>
      <c r="B544" s="128" t="s">
        <v>771</v>
      </c>
      <c r="H544" s="137" t="s">
        <v>198</v>
      </c>
    </row>
    <row r="545" spans="1:8">
      <c r="A545" s="22"/>
      <c r="B545" s="184" t="s">
        <v>613</v>
      </c>
      <c r="C545" s="102">
        <v>3539.69</v>
      </c>
      <c r="D545" s="299" t="s">
        <v>3</v>
      </c>
      <c r="E545" s="102">
        <v>337</v>
      </c>
      <c r="F545" s="23" t="s">
        <v>39</v>
      </c>
      <c r="H545" s="137">
        <f t="shared" si="18"/>
        <v>1192875.53</v>
      </c>
    </row>
    <row r="546" spans="1:8">
      <c r="A546" s="22"/>
      <c r="B546" s="185" t="s">
        <v>612</v>
      </c>
      <c r="C546" s="102">
        <v>549.67999999999995</v>
      </c>
      <c r="D546" s="299" t="s">
        <v>3</v>
      </c>
      <c r="E546" s="102">
        <v>349</v>
      </c>
      <c r="F546" s="23" t="s">
        <v>39</v>
      </c>
      <c r="H546" s="137">
        <f t="shared" si="18"/>
        <v>191838.31999999998</v>
      </c>
    </row>
    <row r="547" spans="1:8">
      <c r="A547" s="22"/>
      <c r="B547" s="185"/>
      <c r="H547" s="137" t="s">
        <v>198</v>
      </c>
    </row>
    <row r="548" spans="1:8" ht="30">
      <c r="A548" s="21">
        <v>4</v>
      </c>
      <c r="B548" s="128" t="s">
        <v>49</v>
      </c>
      <c r="C548" s="102">
        <v>4089.3678999999997</v>
      </c>
      <c r="D548" s="299" t="s">
        <v>3</v>
      </c>
      <c r="E548" s="102">
        <v>24.2</v>
      </c>
      <c r="F548" s="23" t="s">
        <v>39</v>
      </c>
      <c r="H548" s="137">
        <v>98963</v>
      </c>
    </row>
    <row r="549" spans="1:8" ht="9" customHeight="1">
      <c r="B549" s="128"/>
    </row>
    <row r="550" spans="1:8" ht="66" customHeight="1">
      <c r="A550" s="21">
        <v>5</v>
      </c>
      <c r="B550" s="100" t="s">
        <v>769</v>
      </c>
      <c r="C550" s="102">
        <f>'[4]Second Floor Final'!$T$353</f>
        <v>1886.1224999999999</v>
      </c>
      <c r="D550" s="299" t="s">
        <v>3</v>
      </c>
      <c r="E550" s="102">
        <v>15771.01</v>
      </c>
      <c r="F550" s="23" t="s">
        <v>8</v>
      </c>
      <c r="H550" s="133">
        <f>C550*E550/100</f>
        <v>297460.56808724999</v>
      </c>
    </row>
    <row r="551" spans="1:8" ht="9.75" customHeight="1">
      <c r="B551" s="128"/>
      <c r="H551" s="133" t="s">
        <v>198</v>
      </c>
    </row>
    <row r="552" spans="1:8" ht="30">
      <c r="A552" s="21">
        <v>6</v>
      </c>
      <c r="B552" s="128" t="s">
        <v>50</v>
      </c>
      <c r="C552" s="102">
        <f>C550</f>
        <v>1886.1224999999999</v>
      </c>
      <c r="D552" s="299" t="s">
        <v>3</v>
      </c>
      <c r="E552" s="102">
        <v>760.03</v>
      </c>
      <c r="F552" s="23" t="s">
        <v>41</v>
      </c>
      <c r="H552" s="133">
        <f t="shared" ref="H552" si="19">C552*E552/100</f>
        <v>14335.096836749999</v>
      </c>
    </row>
    <row r="553" spans="1:8">
      <c r="B553" s="128"/>
    </row>
    <row r="554" spans="1:8" ht="105">
      <c r="A554" s="21">
        <v>7</v>
      </c>
      <c r="B554" s="128" t="s">
        <v>45</v>
      </c>
      <c r="C554" s="102">
        <v>539.5</v>
      </c>
      <c r="D554" s="299" t="s">
        <v>7</v>
      </c>
      <c r="E554" s="102">
        <v>228.9</v>
      </c>
      <c r="F554" s="23" t="s">
        <v>433</v>
      </c>
      <c r="H554" s="137">
        <f>C554*E554</f>
        <v>123491.55</v>
      </c>
    </row>
    <row r="555" spans="1:8">
      <c r="B555" s="128"/>
    </row>
    <row r="556" spans="1:8" ht="30">
      <c r="A556" s="21">
        <v>8</v>
      </c>
      <c r="B556" s="101" t="s">
        <v>768</v>
      </c>
      <c r="C556" s="102">
        <v>27549</v>
      </c>
      <c r="D556" s="299" t="s">
        <v>6</v>
      </c>
      <c r="E556" s="102">
        <v>3015.76</v>
      </c>
      <c r="F556" s="23" t="s">
        <v>9</v>
      </c>
      <c r="H556" s="137">
        <v>830812</v>
      </c>
    </row>
    <row r="557" spans="1:8" ht="9.75" customHeight="1">
      <c r="B557" s="128"/>
    </row>
    <row r="558" spans="1:8" ht="60">
      <c r="A558" s="21">
        <v>9</v>
      </c>
      <c r="B558" s="128" t="s">
        <v>775</v>
      </c>
      <c r="C558" s="102">
        <f>'[4]Second Floor Final'!$T$479</f>
        <v>2325</v>
      </c>
      <c r="D558" s="299" t="s">
        <v>6</v>
      </c>
      <c r="E558" s="102">
        <v>567.48</v>
      </c>
      <c r="F558" s="23" t="s">
        <v>15</v>
      </c>
      <c r="H558" s="137">
        <f>C558*E558</f>
        <v>1319391</v>
      </c>
    </row>
    <row r="559" spans="1:8" ht="12.75" customHeight="1">
      <c r="B559" s="128"/>
      <c r="H559" s="137" t="s">
        <v>198</v>
      </c>
    </row>
    <row r="560" spans="1:8" ht="135.75" customHeight="1">
      <c r="A560" s="21">
        <v>10</v>
      </c>
      <c r="B560" s="128" t="s">
        <v>773</v>
      </c>
      <c r="C560" s="102">
        <f>'[4]Second Floor Final'!$T$510</f>
        <v>2259</v>
      </c>
      <c r="D560" s="299" t="s">
        <v>6</v>
      </c>
      <c r="E560" s="102">
        <v>186.04</v>
      </c>
      <c r="F560" s="23" t="s">
        <v>15</v>
      </c>
      <c r="H560" s="137">
        <f t="shared" ref="H560:H568" si="20">C560*E560</f>
        <v>420264.36</v>
      </c>
    </row>
    <row r="561" spans="1:8">
      <c r="B561" s="128"/>
      <c r="H561" s="137" t="s">
        <v>198</v>
      </c>
    </row>
    <row r="562" spans="1:8" ht="60">
      <c r="A562" s="21">
        <v>11</v>
      </c>
      <c r="B562" s="128" t="s">
        <v>610</v>
      </c>
      <c r="C562" s="102">
        <v>161</v>
      </c>
      <c r="D562" s="299" t="s">
        <v>6</v>
      </c>
      <c r="E562" s="102">
        <v>27747.06</v>
      </c>
      <c r="F562" s="23" t="s">
        <v>9</v>
      </c>
      <c r="H562" s="137">
        <f>C562*E562/100</f>
        <v>44672.766600000003</v>
      </c>
    </row>
    <row r="563" spans="1:8" ht="9.75" customHeight="1">
      <c r="B563" s="128"/>
      <c r="H563" s="137" t="s">
        <v>198</v>
      </c>
    </row>
    <row r="564" spans="1:8" ht="49.5" customHeight="1">
      <c r="A564" s="21">
        <v>12</v>
      </c>
      <c r="B564" s="100" t="s">
        <v>774</v>
      </c>
      <c r="C564" s="102">
        <v>650</v>
      </c>
      <c r="D564" s="299" t="s">
        <v>6</v>
      </c>
      <c r="E564" s="102">
        <v>28253.61</v>
      </c>
      <c r="F564" s="23" t="s">
        <v>9</v>
      </c>
      <c r="H564" s="137">
        <f>C564*E564/100</f>
        <v>183648.465</v>
      </c>
    </row>
    <row r="565" spans="1:8" ht="9.75" customHeight="1">
      <c r="B565" s="128"/>
      <c r="H565" s="137" t="s">
        <v>198</v>
      </c>
    </row>
    <row r="566" spans="1:8" ht="119.25" customHeight="1">
      <c r="A566" s="21">
        <v>13</v>
      </c>
      <c r="B566" s="128" t="s">
        <v>439</v>
      </c>
      <c r="C566" s="102">
        <f>'[4]Second Floor Final'!$T$545</f>
        <v>479.375</v>
      </c>
      <c r="D566" s="299" t="s">
        <v>6</v>
      </c>
      <c r="E566" s="102">
        <v>1227.3599999999999</v>
      </c>
      <c r="F566" s="23" t="s">
        <v>15</v>
      </c>
      <c r="H566" s="137">
        <v>588372</v>
      </c>
    </row>
    <row r="567" spans="1:8" ht="9" customHeight="1">
      <c r="B567" s="128"/>
      <c r="H567" s="137" t="s">
        <v>198</v>
      </c>
    </row>
    <row r="568" spans="1:8" ht="90.75" customHeight="1">
      <c r="A568" s="21">
        <v>14</v>
      </c>
      <c r="B568" s="128" t="s">
        <v>440</v>
      </c>
      <c r="C568" s="102">
        <v>320</v>
      </c>
      <c r="D568" s="299" t="s">
        <v>6</v>
      </c>
      <c r="E568" s="102">
        <v>1647.69</v>
      </c>
      <c r="F568" s="23" t="s">
        <v>15</v>
      </c>
      <c r="H568" s="137">
        <f t="shared" si="20"/>
        <v>527260.80000000005</v>
      </c>
    </row>
    <row r="569" spans="1:8" ht="11.25" customHeight="1">
      <c r="B569" s="128"/>
    </row>
    <row r="570" spans="1:8" ht="30">
      <c r="A570" s="21">
        <v>15</v>
      </c>
      <c r="B570" s="98" t="s">
        <v>719</v>
      </c>
      <c r="C570" s="102">
        <f>'[4]Second Floor Final'!$T$593</f>
        <v>7173</v>
      </c>
      <c r="D570" s="299" t="s">
        <v>6</v>
      </c>
      <c r="E570" s="102">
        <v>442.75</v>
      </c>
      <c r="F570" s="23" t="s">
        <v>9</v>
      </c>
      <c r="H570" s="137">
        <f>C570*E570/100</f>
        <v>31758.4575</v>
      </c>
    </row>
    <row r="571" spans="1:8" ht="10.5" customHeight="1">
      <c r="B571" s="128"/>
      <c r="H571" s="137" t="s">
        <v>198</v>
      </c>
    </row>
    <row r="572" spans="1:8">
      <c r="A572" s="21">
        <v>16</v>
      </c>
      <c r="B572" s="128" t="s">
        <v>441</v>
      </c>
      <c r="C572" s="102">
        <f>'CAT 3'!T2014</f>
        <v>68195.239999999976</v>
      </c>
      <c r="D572" s="299" t="s">
        <v>6</v>
      </c>
      <c r="E572" s="102">
        <v>1079.6500000000001</v>
      </c>
      <c r="F572" s="23" t="s">
        <v>9</v>
      </c>
      <c r="H572" s="137">
        <f t="shared" ref="H572" si="21">C572*E572/100</f>
        <v>736269.90865999984</v>
      </c>
    </row>
    <row r="573" spans="1:8">
      <c r="B573" s="128"/>
    </row>
    <row r="574" spans="1:8" ht="40.5" customHeight="1">
      <c r="A574" s="21">
        <v>17</v>
      </c>
      <c r="B574" s="128" t="s">
        <v>442</v>
      </c>
      <c r="C574" s="102">
        <f>'CAT 3'!T2027</f>
        <v>1104.4799999999998</v>
      </c>
      <c r="D574" s="299" t="s">
        <v>6</v>
      </c>
      <c r="E574" s="102">
        <v>2116.41</v>
      </c>
      <c r="F574" s="23" t="s">
        <v>9</v>
      </c>
      <c r="H574" s="137">
        <f>C574*E574/100</f>
        <v>23375.325167999996</v>
      </c>
    </row>
    <row r="575" spans="1:8" ht="12.75" customHeight="1">
      <c r="B575" s="128"/>
    </row>
    <row r="576" spans="1:8" ht="87.75" customHeight="1">
      <c r="A576" s="21">
        <v>18</v>
      </c>
      <c r="B576" s="122" t="s">
        <v>1481</v>
      </c>
      <c r="C576" s="102">
        <f>'[4]Second Floor Final'!$T$715</f>
        <v>176.99</v>
      </c>
      <c r="D576" s="299" t="s">
        <v>7</v>
      </c>
      <c r="F576" s="23" t="s">
        <v>46</v>
      </c>
    </row>
    <row r="577" spans="1:15">
      <c r="B577" s="128"/>
    </row>
    <row r="578" spans="1:15" ht="45">
      <c r="A578" s="21">
        <v>19</v>
      </c>
      <c r="B578" s="128" t="s">
        <v>607</v>
      </c>
      <c r="C578" s="102">
        <f>'[4]Second Floor Final'!$T$722</f>
        <v>2837.9694</v>
      </c>
      <c r="D578" s="299" t="s">
        <v>6</v>
      </c>
      <c r="E578" s="102">
        <v>3275.5</v>
      </c>
      <c r="F578" s="23" t="s">
        <v>9</v>
      </c>
      <c r="H578" s="137">
        <f>C578*E578/100</f>
        <v>92957.687697000001</v>
      </c>
    </row>
    <row r="579" spans="1:15">
      <c r="B579" s="128"/>
      <c r="H579" s="137" t="s">
        <v>198</v>
      </c>
    </row>
    <row r="580" spans="1:15" ht="45">
      <c r="A580" s="21">
        <v>20</v>
      </c>
      <c r="B580" s="128" t="s">
        <v>187</v>
      </c>
      <c r="C580" s="102">
        <v>2837.9694</v>
      </c>
      <c r="D580" s="299" t="s">
        <v>6</v>
      </c>
      <c r="E580" s="102">
        <v>1887.4</v>
      </c>
      <c r="F580" s="23" t="s">
        <v>9</v>
      </c>
      <c r="H580" s="137">
        <f t="shared" ref="H580:H582" si="22">C580*E580/100</f>
        <v>53563.834455600001</v>
      </c>
    </row>
    <row r="581" spans="1:15" ht="12" customHeight="1">
      <c r="B581" s="128"/>
      <c r="H581" s="137" t="s">
        <v>198</v>
      </c>
    </row>
    <row r="582" spans="1:15" ht="45">
      <c r="A582" s="21">
        <v>21</v>
      </c>
      <c r="B582" s="128" t="s">
        <v>767</v>
      </c>
      <c r="C582" s="102">
        <v>2837.9694</v>
      </c>
      <c r="D582" s="299" t="s">
        <v>6</v>
      </c>
      <c r="E582" s="102">
        <v>226.88</v>
      </c>
      <c r="F582" s="23" t="s">
        <v>9</v>
      </c>
      <c r="H582" s="137">
        <f t="shared" si="22"/>
        <v>6438.7849747199998</v>
      </c>
    </row>
    <row r="583" spans="1:15" ht="17.25" customHeight="1">
      <c r="B583" s="860" t="s">
        <v>1494</v>
      </c>
      <c r="C583" s="860"/>
      <c r="D583" s="860"/>
      <c r="E583" s="860"/>
      <c r="F583" s="860"/>
      <c r="G583" s="621"/>
      <c r="H583" s="658">
        <v>9004029</v>
      </c>
      <c r="M583" s="284" t="s">
        <v>198</v>
      </c>
    </row>
    <row r="584" spans="1:15" ht="9.75" customHeight="1">
      <c r="B584" s="619"/>
      <c r="C584" s="619"/>
      <c r="D584" s="619"/>
      <c r="E584" s="619"/>
      <c r="F584" s="619"/>
      <c r="G584" s="621"/>
      <c r="H584" s="282"/>
      <c r="K584" s="621">
        <v>9</v>
      </c>
      <c r="L584" s="621">
        <v>10</v>
      </c>
      <c r="M584" s="621">
        <v>11</v>
      </c>
      <c r="N584" s="621">
        <v>12</v>
      </c>
      <c r="O584" s="621">
        <v>14</v>
      </c>
    </row>
    <row r="585" spans="1:15" ht="17.25" customHeight="1">
      <c r="B585" s="877" t="s">
        <v>1495</v>
      </c>
      <c r="C585" s="877"/>
      <c r="D585" s="877"/>
      <c r="E585" s="877"/>
      <c r="F585" s="877"/>
      <c r="H585" s="590">
        <f>H583+H537+H502</f>
        <v>27907325</v>
      </c>
      <c r="K585" s="621">
        <v>1319391</v>
      </c>
      <c r="L585" s="621">
        <v>420264</v>
      </c>
      <c r="M585" s="621">
        <v>44673</v>
      </c>
      <c r="N585" s="621">
        <v>183648</v>
      </c>
      <c r="O585" s="621">
        <v>527261</v>
      </c>
    </row>
    <row r="586" spans="1:15" ht="17.25" customHeight="1">
      <c r="B586" s="860" t="s">
        <v>1496</v>
      </c>
      <c r="C586" s="860"/>
      <c r="D586" s="860"/>
      <c r="E586" s="860"/>
      <c r="F586" s="860"/>
      <c r="G586" s="583"/>
      <c r="H586" s="283"/>
      <c r="J586" s="20">
        <f>K587*20/100</f>
        <v>499047.4</v>
      </c>
      <c r="M586" s="284"/>
    </row>
    <row r="587" spans="1:15" ht="17.25" customHeight="1">
      <c r="B587" s="580"/>
      <c r="C587" s="580"/>
      <c r="D587" s="301"/>
      <c r="E587" s="580"/>
      <c r="F587" s="619" t="s">
        <v>1</v>
      </c>
      <c r="G587" s="583"/>
      <c r="H587" s="282"/>
      <c r="K587" s="20">
        <f>K585+L585+M585+N585+O585</f>
        <v>2495237</v>
      </c>
      <c r="M587" s="284"/>
    </row>
    <row r="588" spans="1:15" ht="17.25" customHeight="1">
      <c r="B588" s="860" t="s">
        <v>1532</v>
      </c>
      <c r="C588" s="860"/>
      <c r="D588" s="860"/>
      <c r="E588" s="860"/>
      <c r="F588" s="860"/>
      <c r="G588" s="583"/>
      <c r="H588" s="282"/>
      <c r="M588" s="284"/>
    </row>
    <row r="589" spans="1:15" ht="18" customHeight="1">
      <c r="A589" s="22"/>
      <c r="B589" s="860" t="s">
        <v>1485</v>
      </c>
      <c r="C589" s="860"/>
      <c r="D589" s="860"/>
      <c r="E589" s="860"/>
      <c r="F589" s="860"/>
      <c r="G589" s="583"/>
      <c r="H589" s="283"/>
      <c r="M589" s="281"/>
    </row>
    <row r="590" spans="1:15" ht="18" customHeight="1">
      <c r="A590" s="22"/>
      <c r="B590" s="876" t="s">
        <v>1497</v>
      </c>
      <c r="C590" s="876"/>
      <c r="D590" s="876"/>
      <c r="E590" s="876"/>
      <c r="F590" s="876"/>
      <c r="G590" s="583"/>
      <c r="H590" s="282"/>
      <c r="M590" s="281">
        <f>H590</f>
        <v>0</v>
      </c>
    </row>
    <row r="591" spans="1:15" ht="19.5" customHeight="1">
      <c r="B591" s="181" t="s">
        <v>560</v>
      </c>
    </row>
    <row r="592" spans="1:15" ht="21.75" customHeight="1">
      <c r="B592" s="182" t="s">
        <v>561</v>
      </c>
    </row>
    <row r="593" spans="1:14" ht="21.75" customHeight="1">
      <c r="B593" s="182" t="s">
        <v>599</v>
      </c>
    </row>
    <row r="594" spans="1:14" ht="78.75" customHeight="1">
      <c r="A594" s="21">
        <v>1</v>
      </c>
      <c r="B594" s="128" t="s">
        <v>52</v>
      </c>
      <c r="C594" s="102">
        <f>'Mesurment Sheet'!O1971</f>
        <v>5512.5</v>
      </c>
      <c r="D594" s="299" t="s">
        <v>3</v>
      </c>
      <c r="E594" s="102">
        <v>3176.25</v>
      </c>
      <c r="F594" s="23" t="s">
        <v>288</v>
      </c>
      <c r="H594" s="133">
        <f>C594*E594/1000</f>
        <v>17509.078125</v>
      </c>
    </row>
    <row r="595" spans="1:14" ht="48" customHeight="1">
      <c r="A595" s="21">
        <v>2</v>
      </c>
      <c r="B595" s="128" t="s">
        <v>550</v>
      </c>
      <c r="C595" s="102">
        <f>'Mesurment Sheet'!O1975</f>
        <v>9922.5</v>
      </c>
      <c r="D595" s="299" t="s">
        <v>3</v>
      </c>
      <c r="E595" s="102">
        <v>28672.05</v>
      </c>
      <c r="F595" s="23" t="s">
        <v>288</v>
      </c>
      <c r="H595" s="137">
        <f>C595*E595/1000</f>
        <v>284498.41612499999</v>
      </c>
    </row>
    <row r="596" spans="1:14" ht="30">
      <c r="A596" s="21">
        <v>3</v>
      </c>
      <c r="B596" s="128" t="s">
        <v>37</v>
      </c>
      <c r="C596" s="102">
        <f>'Mesurment Sheet'!O1980</f>
        <v>1914</v>
      </c>
      <c r="D596" s="299" t="s">
        <v>3</v>
      </c>
      <c r="E596" s="72">
        <v>9416.2800000000007</v>
      </c>
      <c r="F596" s="23" t="s">
        <v>8</v>
      </c>
      <c r="H596" s="133">
        <f>C596*E596/100</f>
        <v>180227.59920000003</v>
      </c>
    </row>
    <row r="597" spans="1:14" ht="90">
      <c r="A597" s="21">
        <v>4</v>
      </c>
      <c r="B597" s="100" t="s">
        <v>759</v>
      </c>
      <c r="C597" s="102">
        <f>'Mesurment Sheet'!O2022</f>
        <v>659.74739946428565</v>
      </c>
      <c r="D597" s="299" t="s">
        <v>4</v>
      </c>
      <c r="E597" s="102">
        <v>5001.7</v>
      </c>
      <c r="F597" s="23" t="s">
        <v>435</v>
      </c>
      <c r="H597" s="137">
        <v>3299872</v>
      </c>
    </row>
    <row r="598" spans="1:14" ht="151.5" customHeight="1">
      <c r="A598" s="21">
        <v>5</v>
      </c>
      <c r="B598" s="128" t="s">
        <v>771</v>
      </c>
      <c r="C598" s="102">
        <f>'Mesurment Sheet'!O2031</f>
        <v>6016.85</v>
      </c>
      <c r="D598" s="299" t="s">
        <v>3</v>
      </c>
      <c r="E598" s="102">
        <v>337</v>
      </c>
      <c r="F598" s="23" t="s">
        <v>39</v>
      </c>
      <c r="H598" s="137">
        <f>C598*E598</f>
        <v>2027678.4500000002</v>
      </c>
    </row>
    <row r="599" spans="1:14" ht="33.75" customHeight="1">
      <c r="A599" s="22">
        <v>6</v>
      </c>
      <c r="B599" s="128" t="s">
        <v>1498</v>
      </c>
      <c r="C599" s="102">
        <f>'Mesurment Sheet'!O2037</f>
        <v>225</v>
      </c>
      <c r="D599" s="299" t="s">
        <v>3</v>
      </c>
      <c r="E599" s="102">
        <v>86</v>
      </c>
      <c r="F599" s="23" t="s">
        <v>433</v>
      </c>
      <c r="H599" s="137">
        <f t="shared" ref="H599" si="23">C599*E599</f>
        <v>19350</v>
      </c>
      <c r="M599" s="278"/>
    </row>
    <row r="600" spans="1:14" ht="33.75" customHeight="1">
      <c r="A600" s="22">
        <v>7</v>
      </c>
      <c r="B600" s="128" t="s">
        <v>592</v>
      </c>
      <c r="C600" s="102">
        <f>'Mesurment Sheet'!O2043</f>
        <v>3338.3950000000004</v>
      </c>
      <c r="D600" s="299" t="s">
        <v>3</v>
      </c>
      <c r="E600" s="102">
        <v>2401.58</v>
      </c>
      <c r="F600" s="23" t="s">
        <v>9</v>
      </c>
      <c r="H600" s="137">
        <f>C600*E600/100</f>
        <v>80174.226641000001</v>
      </c>
      <c r="K600" s="862" t="s">
        <v>198</v>
      </c>
      <c r="L600" s="862"/>
      <c r="M600" s="279" t="s">
        <v>198</v>
      </c>
      <c r="N600" s="581" t="s">
        <v>198</v>
      </c>
    </row>
    <row r="601" spans="1:14" ht="22.5" customHeight="1">
      <c r="A601" s="22"/>
      <c r="H601" s="156"/>
      <c r="K601" s="581"/>
      <c r="L601" s="581"/>
      <c r="M601" s="279"/>
      <c r="N601" s="581"/>
    </row>
    <row r="602" spans="1:14" ht="15.75" customHeight="1">
      <c r="A602" s="22"/>
      <c r="B602" s="180" t="s">
        <v>600</v>
      </c>
      <c r="K602" s="581"/>
      <c r="L602" s="581"/>
      <c r="M602" s="279"/>
      <c r="N602" s="581"/>
    </row>
    <row r="603" spans="1:14" ht="97.5" customHeight="1">
      <c r="A603" s="22">
        <v>8</v>
      </c>
      <c r="B603" s="122" t="str">
        <f>'Mesurment Sheet'!B2047:O2047</f>
        <v>Excavation in foundation of building bridges and other structures including dabbling dressing refilling around structure with refilling around structure with excavated earth watering and ramming lead upto 5 ft. (b) In ordinary Soil. (S.I.No.18-b/P-4)</v>
      </c>
      <c r="C603" s="102">
        <f>'Mesurment Sheet'!O2050</f>
        <v>4067.8442999999997</v>
      </c>
      <c r="D603" s="299" t="s">
        <v>3</v>
      </c>
      <c r="E603" s="102">
        <v>3176.25</v>
      </c>
      <c r="F603" s="23" t="s">
        <v>288</v>
      </c>
      <c r="H603" s="133">
        <f>C603*E603/1000</f>
        <v>12920.490457874999</v>
      </c>
      <c r="K603" s="620"/>
      <c r="L603" s="620"/>
      <c r="M603" s="279"/>
      <c r="N603" s="620"/>
    </row>
    <row r="604" spans="1:14" ht="11.25" customHeight="1">
      <c r="A604" s="22"/>
      <c r="B604" s="128"/>
      <c r="K604" s="620"/>
      <c r="L604" s="620"/>
      <c r="M604" s="279"/>
      <c r="N604" s="620"/>
    </row>
    <row r="605" spans="1:14" ht="46.5" customHeight="1">
      <c r="A605" s="22">
        <v>9</v>
      </c>
      <c r="B605" s="128" t="str">
        <f>'Mesurment Sheet'!B2052:O2052</f>
        <v>Cutting Hard Rock such as granite ballast hard lime stone or sand stone etc with chisels and hammers for small foundation. (S.I.No.19/P-5)</v>
      </c>
      <c r="C605" s="102">
        <f>'Mesurment Sheet'!O2054</f>
        <v>2816.1998999999996</v>
      </c>
      <c r="D605" s="299" t="s">
        <v>3</v>
      </c>
      <c r="E605" s="102">
        <v>28672.05</v>
      </c>
      <c r="F605" s="23" t="s">
        <v>288</v>
      </c>
      <c r="H605" s="137">
        <f>C605*E605/1000</f>
        <v>80746.224342794987</v>
      </c>
      <c r="K605" s="581"/>
      <c r="L605" s="581"/>
      <c r="M605" s="279"/>
      <c r="N605" s="581"/>
    </row>
    <row r="606" spans="1:14" ht="14.25" customHeight="1">
      <c r="A606" s="22"/>
      <c r="B606" s="128"/>
      <c r="K606" s="581"/>
      <c r="L606" s="581"/>
      <c r="M606" s="279"/>
      <c r="N606" s="581"/>
    </row>
    <row r="607" spans="1:14" ht="30" customHeight="1">
      <c r="A607" s="22">
        <v>10</v>
      </c>
      <c r="B607" s="128" t="str">
        <f>'Mesurment Sheet'!B2056:O2056</f>
        <v>Cement concrete brick or stone ballast 1-5” to 2” gauge, (d) Ratio 1:4:8 (S.I # 4(d)/c-4)</v>
      </c>
      <c r="C607" s="102">
        <f>'Mesurment Sheet'!O2058</f>
        <v>241.31444999999997</v>
      </c>
      <c r="D607" s="299" t="s">
        <v>3</v>
      </c>
      <c r="E607" s="102">
        <v>9416.2800000000007</v>
      </c>
      <c r="F607" s="23" t="s">
        <v>8</v>
      </c>
      <c r="H607" s="137">
        <f>C607*E607/100</f>
        <v>22722.844292459999</v>
      </c>
      <c r="K607" s="581"/>
      <c r="L607" s="581"/>
      <c r="M607" s="279"/>
      <c r="N607" s="581"/>
    </row>
    <row r="608" spans="1:14" ht="14.25" customHeight="1">
      <c r="A608" s="22"/>
      <c r="B608" s="128"/>
      <c r="K608" s="581"/>
      <c r="L608" s="581"/>
      <c r="M608" s="279"/>
      <c r="N608" s="581"/>
    </row>
    <row r="609" spans="1:14" ht="89.25" customHeight="1">
      <c r="A609" s="22">
        <v>11</v>
      </c>
      <c r="B609" s="100" t="s">
        <v>759</v>
      </c>
      <c r="C609" s="102">
        <f>'Mesurment Sheet'!O2083</f>
        <v>294.52167142857132</v>
      </c>
      <c r="D609" s="299" t="s">
        <v>4</v>
      </c>
      <c r="E609" s="102">
        <v>5001.7</v>
      </c>
      <c r="F609" s="23" t="s">
        <v>435</v>
      </c>
      <c r="H609" s="137">
        <v>1473101</v>
      </c>
      <c r="K609" s="581"/>
      <c r="L609" s="581"/>
      <c r="M609" s="279"/>
      <c r="N609" s="581"/>
    </row>
    <row r="610" spans="1:14" ht="10.5" customHeight="1">
      <c r="A610" s="22"/>
      <c r="B610" s="128"/>
      <c r="K610" s="581"/>
      <c r="L610" s="581"/>
      <c r="M610" s="279"/>
      <c r="N610" s="581"/>
    </row>
    <row r="611" spans="1:14" ht="138" customHeight="1">
      <c r="A611" s="22">
        <v>12</v>
      </c>
      <c r="B611" s="128" t="str">
        <f>'Mesurment Sheet'!B2085:O2085</f>
        <v>R.C.C work including all labour and material except the cost of steel reinforcement and its labour of bending and binding which will be paid separately, this rate also includes all kinds of forms mould: lifting shuttering curring rendering and finishing the exposed surface (including screening and washing of shingle). Ratio (1:2:4) 90 Lbs cement 2 Cft sand 4 Cft, shingle 1/8” to ¼” guage. (S.I.No.6-a/P.17)</v>
      </c>
      <c r="C611" s="102">
        <v>1080</v>
      </c>
      <c r="D611" s="299" t="s">
        <v>3</v>
      </c>
      <c r="E611" s="102">
        <v>337</v>
      </c>
      <c r="F611" s="23" t="s">
        <v>39</v>
      </c>
      <c r="G611" s="121" t="s">
        <v>0</v>
      </c>
      <c r="H611" s="137">
        <f>C611*E611</f>
        <v>363960</v>
      </c>
      <c r="K611" s="581"/>
      <c r="L611" s="581"/>
      <c r="M611" s="279"/>
      <c r="N611" s="581"/>
    </row>
    <row r="612" spans="1:14" ht="14.25" customHeight="1">
      <c r="A612" s="22"/>
      <c r="B612" s="128"/>
      <c r="K612" s="581"/>
      <c r="L612" s="581"/>
      <c r="M612" s="279"/>
      <c r="N612" s="581"/>
    </row>
    <row r="613" spans="1:14" ht="45.75" customHeight="1">
      <c r="A613" s="22">
        <v>13</v>
      </c>
      <c r="B613" s="128" t="str">
        <f>'Mesurment Sheet'!B2092:O2092</f>
        <v>Damp proof course with cement sand ratio (1:2) mixed with dampo (S.I.. No. 69/ P-107)
3/4" thick.</v>
      </c>
      <c r="C613" s="102">
        <v>944</v>
      </c>
      <c r="D613" s="299" t="s">
        <v>3</v>
      </c>
      <c r="E613" s="102">
        <v>2401.58</v>
      </c>
      <c r="F613" s="23" t="s">
        <v>9</v>
      </c>
      <c r="G613" s="121" t="s">
        <v>0</v>
      </c>
      <c r="H613" s="137">
        <v>22671</v>
      </c>
      <c r="K613" s="581"/>
      <c r="L613" s="581"/>
      <c r="M613" s="279"/>
      <c r="N613" s="581"/>
    </row>
    <row r="614" spans="1:14" ht="13.5" customHeight="1">
      <c r="A614" s="22"/>
      <c r="B614" s="128"/>
      <c r="K614" s="581"/>
      <c r="L614" s="581"/>
      <c r="M614" s="279"/>
      <c r="N614" s="581"/>
    </row>
    <row r="615" spans="1:14" ht="45" customHeight="1">
      <c r="A615" s="22">
        <v>14</v>
      </c>
      <c r="B615" s="128" t="str">
        <f>'Mesurment Sheet'!B2098:O2098</f>
        <v>Vertical damp proof course of ¾" thick  cement plaster 1:2 with bitumen at (20 lbs per %Sft) (S.I.. No. 70/ P-107)</v>
      </c>
      <c r="C615" s="102">
        <v>597</v>
      </c>
      <c r="D615" s="299" t="s">
        <v>3</v>
      </c>
      <c r="E615" s="102">
        <v>2760.99</v>
      </c>
      <c r="F615" s="23" t="s">
        <v>9</v>
      </c>
      <c r="G615" s="121" t="s">
        <v>0</v>
      </c>
      <c r="H615" s="137">
        <v>16483</v>
      </c>
      <c r="K615" s="581"/>
      <c r="L615" s="581"/>
      <c r="M615" s="279"/>
      <c r="N615" s="581"/>
    </row>
    <row r="616" spans="1:14" ht="21" customHeight="1">
      <c r="A616" s="22"/>
      <c r="B616" s="860" t="s">
        <v>1</v>
      </c>
      <c r="C616" s="860"/>
      <c r="D616" s="860"/>
      <c r="E616" s="860"/>
      <c r="F616" s="860"/>
      <c r="H616" s="641">
        <v>7901914</v>
      </c>
      <c r="M616" s="281" t="s">
        <v>198</v>
      </c>
    </row>
    <row r="617" spans="1:14" ht="21" customHeight="1">
      <c r="A617" s="22"/>
      <c r="B617" s="860" t="s">
        <v>1499</v>
      </c>
      <c r="C617" s="860"/>
      <c r="D617" s="860"/>
      <c r="E617" s="860"/>
      <c r="F617" s="860"/>
      <c r="H617" s="590"/>
      <c r="I617" s="621" t="s">
        <v>57</v>
      </c>
      <c r="J617" s="165">
        <f>K617*10/100</f>
        <v>477297.3</v>
      </c>
      <c r="K617" s="165">
        <f>H597+H609</f>
        <v>4772973</v>
      </c>
      <c r="M617" s="281"/>
    </row>
    <row r="618" spans="1:14" ht="18" customHeight="1">
      <c r="B618" s="860" t="s">
        <v>1500</v>
      </c>
      <c r="C618" s="860"/>
      <c r="D618" s="860"/>
      <c r="E618" s="860"/>
      <c r="F618" s="860"/>
      <c r="G618" s="583"/>
      <c r="H618" s="283"/>
      <c r="I618" s="621" t="s">
        <v>57</v>
      </c>
      <c r="J618" s="165">
        <f>K618*5/100</f>
        <v>967.5</v>
      </c>
      <c r="K618" s="165">
        <v>19350</v>
      </c>
      <c r="M618" s="284"/>
    </row>
    <row r="619" spans="1:14" ht="18" customHeight="1">
      <c r="A619" s="22"/>
      <c r="B619" s="580"/>
      <c r="C619" s="860" t="s">
        <v>1501</v>
      </c>
      <c r="D619" s="860"/>
      <c r="E619" s="860"/>
      <c r="F619" s="860"/>
      <c r="G619" s="583"/>
      <c r="H619" s="282"/>
      <c r="M619" s="281"/>
    </row>
    <row r="620" spans="1:14" ht="13.5" customHeight="1">
      <c r="A620" s="22"/>
      <c r="B620" s="580"/>
      <c r="C620" s="580"/>
      <c r="D620" s="301"/>
      <c r="E620" s="580"/>
      <c r="F620" s="580"/>
      <c r="G620" s="583"/>
      <c r="H620" s="282"/>
      <c r="M620" s="281">
        <f>H620</f>
        <v>0</v>
      </c>
    </row>
    <row r="621" spans="1:14" ht="21.75" customHeight="1">
      <c r="B621" s="19" t="s">
        <v>1384</v>
      </c>
    </row>
    <row r="622" spans="1:14" ht="18.75">
      <c r="B622" s="151" t="s">
        <v>54</v>
      </c>
    </row>
    <row r="623" spans="1:14" ht="75" customHeight="1">
      <c r="A623" s="21">
        <v>1</v>
      </c>
      <c r="B623" s="128" t="str">
        <f>'Mesurment Sheet'!B2105:O2105</f>
        <v>Excavation in foundation of buildings bridges &amp; other structure in/c: dagbelling dressing refilling around structure with excavated earth watering and ramming lead upto one chain and lift upto 5' (b) in ordinary soil. (S.I.No.4/18-b)</v>
      </c>
      <c r="C623" s="102">
        <f>'Mesurment Sheet'!O2121</f>
        <v>8053.2000000000007</v>
      </c>
      <c r="D623" s="299" t="s">
        <v>4</v>
      </c>
      <c r="E623" s="102">
        <v>3176.25</v>
      </c>
      <c r="F623" s="23" t="s">
        <v>288</v>
      </c>
      <c r="H623" s="133">
        <f>C623*E623/1000</f>
        <v>25578.976500000004</v>
      </c>
    </row>
    <row r="624" spans="1:14" ht="14.25" customHeight="1">
      <c r="B624" s="128"/>
    </row>
    <row r="625" spans="1:9" ht="35.25" customHeight="1">
      <c r="A625" s="21">
        <v>2</v>
      </c>
      <c r="B625" s="128" t="str">
        <f>'Mesurment Sheet'!B2123:O2123</f>
        <v>Cement concrete brick or stone ballast 1-1/2" to 2" gauge ratio 1:4:8 (S.I.No.14/4-b).</v>
      </c>
      <c r="C625" s="102">
        <f>'Mesurment Sheet'!O2154</f>
        <v>4843.9499999999989</v>
      </c>
      <c r="D625" s="299" t="s">
        <v>3</v>
      </c>
      <c r="E625" s="72">
        <v>9416.2800000000007</v>
      </c>
      <c r="F625" s="23" t="s">
        <v>8</v>
      </c>
      <c r="G625" s="121" t="s">
        <v>0</v>
      </c>
      <c r="H625" s="133">
        <f>C625*E625/100</f>
        <v>456119.89505999989</v>
      </c>
    </row>
    <row r="626" spans="1:9">
      <c r="B626" s="100"/>
    </row>
    <row r="627" spans="1:9" ht="90">
      <c r="A627" s="21">
        <v>4</v>
      </c>
      <c r="B627" s="100" t="s">
        <v>759</v>
      </c>
      <c r="C627" s="102">
        <f>'Mesurment Sheet'!O2184</f>
        <v>95.906866964285697</v>
      </c>
      <c r="D627" s="299" t="s">
        <v>3</v>
      </c>
      <c r="E627" s="102">
        <v>5001.7</v>
      </c>
      <c r="F627" s="23" t="s">
        <v>435</v>
      </c>
      <c r="G627" s="121" t="s">
        <v>0</v>
      </c>
      <c r="H627" s="137">
        <v>479713</v>
      </c>
    </row>
    <row r="628" spans="1:9">
      <c r="B628" s="100"/>
    </row>
    <row r="629" spans="1:9" ht="152.25" customHeight="1">
      <c r="A629" s="21">
        <v>5</v>
      </c>
      <c r="B629" s="128" t="s">
        <v>771</v>
      </c>
      <c r="C629" s="102">
        <f>'Mesurment Sheet'!O2196</f>
        <v>1525.09</v>
      </c>
      <c r="D629" s="299" t="s">
        <v>7</v>
      </c>
      <c r="E629" s="102">
        <v>337</v>
      </c>
      <c r="F629" s="23" t="s">
        <v>39</v>
      </c>
      <c r="H629" s="137">
        <f>C629*E629</f>
        <v>513955.32999999996</v>
      </c>
    </row>
    <row r="630" spans="1:9">
      <c r="B630" s="128"/>
    </row>
    <row r="631" spans="1:9" ht="60">
      <c r="A631" s="21">
        <v>6</v>
      </c>
      <c r="B631" s="128" t="str">
        <f>'Mesurment Sheet'!B2198:O2198</f>
        <v>Erection and removal of centering for RCC or plain cement concrete works of deodar wood (2nd class for partal wood vertical. (S.I.No.17/19-b-ii)</v>
      </c>
      <c r="C631" s="102">
        <f>'Mesurment Sheet'!O2200</f>
        <v>3952</v>
      </c>
      <c r="D631" s="299" t="s">
        <v>6</v>
      </c>
      <c r="E631" s="102">
        <v>3127.41</v>
      </c>
      <c r="F631" s="23" t="s">
        <v>9</v>
      </c>
      <c r="H631" s="137">
        <v>117980.44765650001</v>
      </c>
    </row>
    <row r="632" spans="1:9">
      <c r="B632" s="128"/>
    </row>
    <row r="633" spans="1:9" ht="75">
      <c r="A633" s="21">
        <v>7</v>
      </c>
      <c r="B633" s="128" t="str">
        <f>'Mesurment Sheet'!B2202:O2202</f>
        <v>Cement concrete plain including placing compacting finishing and curing complete (including screening and washing of stone aggregate without shuttering ratio (h) 1:3:6. (S.I.No.15/5-h)</v>
      </c>
      <c r="C633" s="102">
        <v>3572</v>
      </c>
      <c r="D633" s="299" t="s">
        <v>6</v>
      </c>
      <c r="E633" s="102">
        <v>12595</v>
      </c>
      <c r="F633" s="23" t="s">
        <v>8</v>
      </c>
      <c r="H633" s="137">
        <v>449893</v>
      </c>
      <c r="I633" s="20" t="s">
        <v>1428</v>
      </c>
    </row>
    <row r="634" spans="1:9" ht="9.75" customHeight="1">
      <c r="B634" s="128"/>
    </row>
    <row r="635" spans="1:9" ht="64.5" customHeight="1">
      <c r="A635" s="21">
        <v>8</v>
      </c>
      <c r="B635" s="100" t="s">
        <v>769</v>
      </c>
      <c r="C635" s="102">
        <v>2735</v>
      </c>
      <c r="D635" s="299" t="s">
        <v>6</v>
      </c>
      <c r="E635" s="102">
        <v>15771.01</v>
      </c>
      <c r="F635" s="23" t="s">
        <v>8</v>
      </c>
      <c r="H635" s="133">
        <v>431337</v>
      </c>
    </row>
    <row r="636" spans="1:9" ht="12" customHeight="1">
      <c r="B636" s="128"/>
    </row>
    <row r="637" spans="1:9" ht="29.25" customHeight="1">
      <c r="A637" s="21">
        <v>9</v>
      </c>
      <c r="B637" s="128" t="s">
        <v>606</v>
      </c>
      <c r="C637" s="102">
        <f>'Mesurment Sheet'!O2244</f>
        <v>6080</v>
      </c>
      <c r="D637" s="299" t="s">
        <v>6</v>
      </c>
      <c r="E637" s="102">
        <v>3015.76</v>
      </c>
      <c r="F637" s="23" t="s">
        <v>9</v>
      </c>
      <c r="H637" s="137">
        <f>C637*E637/100</f>
        <v>183358.20800000001</v>
      </c>
    </row>
    <row r="638" spans="1:9" ht="10.5" customHeight="1">
      <c r="B638" s="128"/>
    </row>
    <row r="639" spans="1:9" ht="21" customHeight="1">
      <c r="A639" s="21">
        <v>10</v>
      </c>
      <c r="B639" s="100" t="s">
        <v>441</v>
      </c>
      <c r="C639" s="102">
        <f>'Mesurment Sheet'!O2257</f>
        <v>36290.400000000001</v>
      </c>
      <c r="D639" s="299" t="s">
        <v>7</v>
      </c>
      <c r="E639" s="102">
        <v>1079.6500000000001</v>
      </c>
      <c r="F639" s="23" t="s">
        <v>9</v>
      </c>
      <c r="H639" s="133">
        <f t="shared" ref="H639" si="24">C639*E639/100</f>
        <v>391809.30360000004</v>
      </c>
    </row>
    <row r="640" spans="1:9" ht="9" customHeight="1">
      <c r="B640" s="100"/>
      <c r="H640" s="133"/>
    </row>
    <row r="641" spans="1:13" ht="60.75" customHeight="1">
      <c r="A641" s="21">
        <v>11</v>
      </c>
      <c r="B641" s="128" t="s">
        <v>651</v>
      </c>
      <c r="C641" s="102">
        <f>'Mesurment Sheet'!O2262</f>
        <v>128</v>
      </c>
      <c r="D641" s="299" t="s">
        <v>6</v>
      </c>
      <c r="E641" s="102">
        <v>726.72</v>
      </c>
      <c r="F641" s="23" t="s">
        <v>15</v>
      </c>
      <c r="H641" s="137">
        <f>C641*E641</f>
        <v>93020.160000000003</v>
      </c>
    </row>
    <row r="642" spans="1:13" ht="18.75" customHeight="1">
      <c r="A642" s="22"/>
      <c r="B642" s="860" t="s">
        <v>1</v>
      </c>
      <c r="C642" s="860"/>
      <c r="D642" s="860"/>
      <c r="E642" s="860"/>
      <c r="F642" s="860"/>
      <c r="H642" s="589">
        <f>SUM(H623:H641)</f>
        <v>3142765.3208165006</v>
      </c>
      <c r="M642" s="281" t="s">
        <v>198</v>
      </c>
    </row>
    <row r="643" spans="1:13" ht="18" customHeight="1">
      <c r="B643" s="860" t="s">
        <v>1502</v>
      </c>
      <c r="C643" s="860"/>
      <c r="D643" s="860"/>
      <c r="E643" s="860"/>
      <c r="F643" s="860"/>
      <c r="G643" s="583"/>
      <c r="H643" s="642"/>
      <c r="M643" s="284"/>
    </row>
    <row r="644" spans="1:13" ht="18" customHeight="1">
      <c r="A644" s="22"/>
      <c r="B644" s="580"/>
      <c r="C644" s="860" t="s">
        <v>1503</v>
      </c>
      <c r="D644" s="860"/>
      <c r="E644" s="860"/>
      <c r="F644" s="860"/>
      <c r="G644" s="583"/>
      <c r="H644" s="282"/>
      <c r="M644" s="281"/>
    </row>
    <row r="645" spans="1:13" ht="18" customHeight="1">
      <c r="A645" s="22"/>
      <c r="B645" s="619"/>
      <c r="C645" s="619"/>
      <c r="D645" s="619"/>
      <c r="E645" s="619"/>
      <c r="F645" s="619"/>
      <c r="G645" s="621"/>
      <c r="H645" s="282"/>
      <c r="M645" s="281"/>
    </row>
    <row r="646" spans="1:13" ht="18" customHeight="1">
      <c r="A646" s="22"/>
      <c r="B646" s="619"/>
      <c r="C646" s="619"/>
      <c r="D646" s="619"/>
      <c r="E646" s="619"/>
      <c r="F646" s="619"/>
      <c r="G646" s="621"/>
      <c r="H646" s="282"/>
      <c r="M646" s="281"/>
    </row>
    <row r="647" spans="1:13" ht="18" customHeight="1">
      <c r="A647" s="22"/>
      <c r="B647" s="619"/>
      <c r="C647" s="619"/>
      <c r="D647" s="619"/>
      <c r="E647" s="619"/>
      <c r="F647" s="619"/>
      <c r="G647" s="621"/>
      <c r="H647" s="282"/>
      <c r="M647" s="281"/>
    </row>
    <row r="648" spans="1:13" ht="18" customHeight="1">
      <c r="A648" s="22"/>
      <c r="B648" s="619"/>
      <c r="C648" s="619"/>
      <c r="D648" s="619"/>
      <c r="E648" s="619"/>
      <c r="F648" s="619"/>
      <c r="G648" s="621"/>
      <c r="H648" s="282"/>
      <c r="M648" s="281"/>
    </row>
    <row r="649" spans="1:13" ht="18" customHeight="1">
      <c r="A649" s="22"/>
      <c r="B649" s="619"/>
      <c r="C649" s="619"/>
      <c r="D649" s="619"/>
      <c r="E649" s="619"/>
      <c r="F649" s="619"/>
      <c r="G649" s="621"/>
      <c r="H649" s="282"/>
      <c r="M649" s="281"/>
    </row>
    <row r="650" spans="1:13" ht="18" customHeight="1">
      <c r="A650" s="22"/>
      <c r="B650" s="619"/>
      <c r="C650" s="619"/>
      <c r="D650" s="619"/>
      <c r="E650" s="619"/>
      <c r="F650" s="619"/>
      <c r="G650" s="621"/>
      <c r="H650" s="282"/>
      <c r="M650" s="281"/>
    </row>
    <row r="651" spans="1:13" ht="18" customHeight="1">
      <c r="A651" s="22"/>
      <c r="B651" s="619"/>
      <c r="C651" s="619"/>
      <c r="D651" s="619"/>
      <c r="E651" s="619"/>
      <c r="F651" s="619"/>
      <c r="G651" s="621"/>
      <c r="H651" s="282"/>
      <c r="M651" s="281"/>
    </row>
    <row r="652" spans="1:13" ht="24.75" customHeight="1">
      <c r="A652" s="22"/>
      <c r="B652" s="885" t="s">
        <v>1515</v>
      </c>
      <c r="C652" s="885"/>
      <c r="D652" s="885"/>
      <c r="E652" s="885"/>
      <c r="F652" s="885"/>
      <c r="G652" s="885"/>
      <c r="H652" s="885"/>
      <c r="M652" s="281"/>
    </row>
    <row r="653" spans="1:13" ht="18" customHeight="1">
      <c r="A653" s="22"/>
      <c r="B653" s="619"/>
      <c r="C653" s="619"/>
      <c r="D653" s="619"/>
      <c r="E653" s="619"/>
      <c r="F653" s="619"/>
      <c r="G653" s="621"/>
      <c r="H653" s="282"/>
      <c r="M653" s="281"/>
    </row>
    <row r="654" spans="1:13" ht="18" customHeight="1">
      <c r="A654" s="22"/>
      <c r="B654" s="619"/>
      <c r="C654" s="619"/>
      <c r="D654" s="619"/>
      <c r="E654" s="619"/>
      <c r="F654" s="619"/>
      <c r="G654" s="621"/>
      <c r="H654" s="282"/>
      <c r="M654" s="281"/>
    </row>
    <row r="655" spans="1:13" ht="27" customHeight="1">
      <c r="A655" s="22"/>
      <c r="B655" s="802" t="s">
        <v>1505</v>
      </c>
      <c r="C655" s="69"/>
      <c r="D655" s="805" t="s">
        <v>0</v>
      </c>
      <c r="F655" s="659"/>
      <c r="G655" s="660"/>
      <c r="H655" s="661"/>
      <c r="M655" s="281"/>
    </row>
    <row r="656" spans="1:13" ht="24.95" customHeight="1">
      <c r="A656" s="22"/>
      <c r="B656" s="802"/>
      <c r="C656" s="69"/>
      <c r="F656" s="582"/>
      <c r="H656" s="224"/>
      <c r="M656" s="281"/>
    </row>
    <row r="657" spans="2:13" ht="27" customHeight="1">
      <c r="B657" s="802" t="s">
        <v>1504</v>
      </c>
      <c r="D657" s="805" t="s">
        <v>0</v>
      </c>
      <c r="F657" s="659"/>
      <c r="G657" s="660"/>
      <c r="H657" s="661"/>
      <c r="M657" s="281"/>
    </row>
    <row r="658" spans="2:13" ht="24.95" customHeight="1">
      <c r="M658" s="281"/>
    </row>
    <row r="659" spans="2:13" ht="27" customHeight="1">
      <c r="B659" s="802" t="s">
        <v>1506</v>
      </c>
      <c r="D659" s="805" t="s">
        <v>0</v>
      </c>
      <c r="F659" s="659"/>
      <c r="G659" s="660"/>
      <c r="H659" s="661"/>
      <c r="M659" s="281"/>
    </row>
    <row r="660" spans="2:13" ht="24.95" customHeight="1">
      <c r="B660" s="15"/>
      <c r="M660" s="281"/>
    </row>
    <row r="661" spans="2:13" ht="27" customHeight="1">
      <c r="B661" s="802" t="s">
        <v>1507</v>
      </c>
      <c r="D661" s="805" t="s">
        <v>0</v>
      </c>
      <c r="F661" s="659"/>
      <c r="G661" s="660"/>
      <c r="H661" s="661"/>
      <c r="M661" s="281"/>
    </row>
    <row r="662" spans="2:13" ht="24.95" customHeight="1">
      <c r="B662" s="15"/>
      <c r="M662" s="281"/>
    </row>
    <row r="663" spans="2:13" ht="27" customHeight="1">
      <c r="B663" s="802" t="s">
        <v>1508</v>
      </c>
      <c r="D663" s="805" t="s">
        <v>0</v>
      </c>
      <c r="F663" s="659"/>
      <c r="G663" s="660"/>
      <c r="H663" s="661"/>
      <c r="M663" s="281"/>
    </row>
    <row r="664" spans="2:13" ht="24.95" customHeight="1">
      <c r="B664" s="803"/>
      <c r="M664" s="281"/>
    </row>
    <row r="665" spans="2:13" ht="27" customHeight="1">
      <c r="B665" s="802" t="s">
        <v>1509</v>
      </c>
      <c r="D665" s="805" t="s">
        <v>0</v>
      </c>
      <c r="F665" s="659"/>
      <c r="G665" s="660"/>
      <c r="H665" s="661"/>
      <c r="M665" s="281"/>
    </row>
    <row r="666" spans="2:13" ht="24.95" customHeight="1">
      <c r="B666" s="802"/>
      <c r="M666" s="281"/>
    </row>
    <row r="667" spans="2:13" ht="27" customHeight="1">
      <c r="B667" s="802" t="s">
        <v>1510</v>
      </c>
      <c r="D667" s="805" t="s">
        <v>0</v>
      </c>
      <c r="F667" s="659"/>
      <c r="G667" s="660"/>
      <c r="H667" s="661"/>
      <c r="M667" s="281"/>
    </row>
    <row r="668" spans="2:13" ht="24.95" customHeight="1">
      <c r="B668" s="802"/>
      <c r="M668" s="281"/>
    </row>
    <row r="669" spans="2:13" ht="27" customHeight="1">
      <c r="B669" s="802" t="s">
        <v>1511</v>
      </c>
      <c r="D669" s="805" t="s">
        <v>0</v>
      </c>
      <c r="F669" s="659"/>
      <c r="G669" s="660"/>
      <c r="H669" s="661"/>
      <c r="M669" s="281"/>
    </row>
    <row r="670" spans="2:13" ht="24.95" customHeight="1">
      <c r="B670" s="802"/>
      <c r="M670" s="281"/>
    </row>
    <row r="671" spans="2:13" ht="27" customHeight="1">
      <c r="B671" s="802" t="s">
        <v>1512</v>
      </c>
      <c r="D671" s="805" t="s">
        <v>0</v>
      </c>
      <c r="F671" s="659"/>
      <c r="G671" s="660"/>
      <c r="H671" s="661"/>
      <c r="M671" s="281"/>
    </row>
    <row r="672" spans="2:13" ht="24.95" customHeight="1">
      <c r="B672" s="802"/>
      <c r="M672" s="280"/>
    </row>
    <row r="673" spans="1:13" ht="27" customHeight="1">
      <c r="B673" s="802" t="s">
        <v>1513</v>
      </c>
      <c r="D673" s="805" t="s">
        <v>0</v>
      </c>
      <c r="F673" s="659"/>
      <c r="G673" s="660"/>
      <c r="H673" s="661"/>
      <c r="M673" s="280"/>
    </row>
    <row r="674" spans="1:13" ht="32.25" customHeight="1">
      <c r="B674" s="69"/>
      <c r="M674" s="280"/>
    </row>
    <row r="675" spans="1:13" ht="31.5" customHeight="1">
      <c r="A675" s="579"/>
      <c r="B675" s="579"/>
      <c r="C675" s="804" t="s">
        <v>1514</v>
      </c>
      <c r="D675" s="366"/>
      <c r="E675" s="366"/>
      <c r="F675" s="663"/>
      <c r="G675" s="664"/>
      <c r="H675" s="664"/>
      <c r="M675" s="281">
        <f>H657</f>
        <v>0</v>
      </c>
    </row>
    <row r="676" spans="1:13" ht="24.95" customHeight="1">
      <c r="A676" s="579"/>
      <c r="B676" s="579"/>
      <c r="C676" s="579"/>
      <c r="D676" s="579"/>
      <c r="E676" s="579"/>
      <c r="F676" s="579"/>
      <c r="G676" s="579"/>
      <c r="H676" s="579"/>
    </row>
    <row r="677" spans="1:13">
      <c r="A677" s="618"/>
      <c r="B677" s="618"/>
      <c r="C677" s="618"/>
      <c r="D677" s="618"/>
      <c r="E677" s="618"/>
      <c r="F677" s="618"/>
      <c r="G677" s="618"/>
      <c r="H677" s="618"/>
    </row>
    <row r="678" spans="1:13">
      <c r="A678" s="618"/>
      <c r="B678" s="618"/>
      <c r="C678" s="618"/>
      <c r="D678" s="618"/>
      <c r="E678" s="618"/>
      <c r="F678" s="618"/>
      <c r="G678" s="618"/>
      <c r="H678" s="618"/>
    </row>
    <row r="679" spans="1:13">
      <c r="A679" s="618"/>
      <c r="B679" s="618"/>
      <c r="C679" s="618"/>
      <c r="D679" s="618"/>
      <c r="E679" s="618"/>
      <c r="F679" s="618"/>
      <c r="G679" s="618"/>
      <c r="H679" s="618"/>
    </row>
    <row r="680" spans="1:13">
      <c r="A680" s="618"/>
      <c r="B680" s="618"/>
      <c r="C680" s="618"/>
      <c r="D680" s="618"/>
      <c r="E680" s="618"/>
      <c r="F680" s="618"/>
      <c r="G680" s="618"/>
      <c r="H680" s="618"/>
    </row>
    <row r="681" spans="1:13" customFormat="1" ht="15" customHeight="1">
      <c r="A681" s="579"/>
      <c r="B681" s="579"/>
      <c r="C681" s="579"/>
      <c r="D681" s="579"/>
      <c r="E681" s="579"/>
      <c r="F681" s="579"/>
      <c r="G681" s="579"/>
      <c r="H681" s="579"/>
    </row>
    <row r="682" spans="1:13" customFormat="1" ht="15" customHeight="1">
      <c r="A682" s="598"/>
      <c r="B682" s="662" t="s">
        <v>1430</v>
      </c>
      <c r="C682" s="600"/>
      <c r="D682" s="594"/>
      <c r="E682" s="601"/>
      <c r="F682" s="601"/>
      <c r="G682" s="602"/>
      <c r="H682" s="603"/>
    </row>
    <row r="683" spans="1:13" customFormat="1" ht="15" customHeight="1">
      <c r="A683" s="598"/>
      <c r="B683" s="662"/>
      <c r="C683" s="600"/>
      <c r="D683" s="594"/>
      <c r="E683" s="601"/>
      <c r="F683" s="601"/>
      <c r="G683" s="602"/>
      <c r="H683" s="603"/>
    </row>
    <row r="684" spans="1:13" customFormat="1" ht="15" customHeight="1">
      <c r="A684" s="598"/>
      <c r="B684" s="599"/>
      <c r="C684" s="600"/>
      <c r="D684" s="594"/>
      <c r="E684" s="601"/>
      <c r="F684" s="601"/>
      <c r="G684" s="602"/>
      <c r="H684" s="603"/>
    </row>
    <row r="685" spans="1:13" customFormat="1" ht="15" customHeight="1">
      <c r="A685" s="604" t="s">
        <v>1431</v>
      </c>
      <c r="B685" s="605" t="s">
        <v>1432</v>
      </c>
      <c r="C685" s="600"/>
      <c r="D685" s="594"/>
      <c r="E685" s="601"/>
      <c r="F685" s="601"/>
      <c r="G685" s="602"/>
      <c r="H685" s="603"/>
    </row>
    <row r="686" spans="1:13" customFormat="1" ht="15" customHeight="1">
      <c r="A686" s="598"/>
      <c r="B686" s="605" t="s">
        <v>1433</v>
      </c>
      <c r="C686" s="600"/>
      <c r="D686" s="594"/>
      <c r="E686" s="601"/>
      <c r="F686" s="601"/>
      <c r="G686" s="602"/>
      <c r="H686" s="603"/>
    </row>
    <row r="687" spans="1:13" customFormat="1" ht="15" customHeight="1">
      <c r="A687" s="598"/>
      <c r="B687" s="605"/>
      <c r="C687" s="600"/>
      <c r="D687" s="594"/>
      <c r="E687" s="601"/>
      <c r="F687" s="601"/>
      <c r="G687" s="602"/>
      <c r="H687" s="603"/>
    </row>
    <row r="688" spans="1:13" customFormat="1" ht="15" customHeight="1">
      <c r="A688" s="604" t="s">
        <v>1434</v>
      </c>
      <c r="B688" s="605" t="s">
        <v>1435</v>
      </c>
      <c r="C688" s="600"/>
      <c r="D688" s="594"/>
      <c r="E688" s="601"/>
      <c r="F688" s="601"/>
      <c r="G688" s="606"/>
      <c r="H688" s="606"/>
    </row>
    <row r="689" spans="1:8" customFormat="1" ht="15" customHeight="1">
      <c r="A689" s="604"/>
      <c r="B689" s="605"/>
      <c r="C689" s="600"/>
      <c r="D689" s="594"/>
      <c r="E689" s="601"/>
      <c r="F689" s="601"/>
      <c r="G689" s="606"/>
      <c r="H689" s="606"/>
    </row>
    <row r="690" spans="1:8" customFormat="1" ht="15" customHeight="1">
      <c r="A690" s="604" t="s">
        <v>1436</v>
      </c>
      <c r="B690" s="605" t="s">
        <v>1437</v>
      </c>
      <c r="C690" s="600"/>
      <c r="D690" s="594"/>
      <c r="E690" s="601"/>
      <c r="F690" s="601"/>
      <c r="G690" s="602"/>
      <c r="H690" s="603"/>
    </row>
    <row r="691" spans="1:8" customFormat="1" ht="15" customHeight="1">
      <c r="A691" s="604"/>
      <c r="B691" s="605"/>
      <c r="C691" s="600"/>
      <c r="D691" s="594"/>
      <c r="E691" s="601"/>
      <c r="F691" s="601"/>
      <c r="G691" s="602"/>
      <c r="H691" s="603"/>
    </row>
    <row r="692" spans="1:8" customFormat="1" ht="15" customHeight="1">
      <c r="A692" s="604" t="s">
        <v>1438</v>
      </c>
      <c r="B692" s="605" t="s">
        <v>1439</v>
      </c>
      <c r="C692" s="600"/>
      <c r="D692" s="594"/>
      <c r="E692" s="601"/>
      <c r="F692" s="601"/>
      <c r="G692" s="602"/>
      <c r="H692" s="603"/>
    </row>
    <row r="693" spans="1:8" customFormat="1" ht="15" customHeight="1">
      <c r="A693" s="604"/>
      <c r="B693" s="605"/>
      <c r="C693" s="600"/>
      <c r="D693" s="594"/>
      <c r="E693" s="601"/>
      <c r="F693" s="601"/>
      <c r="G693" s="602"/>
      <c r="H693" s="603"/>
    </row>
    <row r="694" spans="1:8" customFormat="1" ht="15" customHeight="1">
      <c r="A694" s="604" t="s">
        <v>1440</v>
      </c>
      <c r="B694" s="605" t="s">
        <v>1441</v>
      </c>
      <c r="C694" s="600"/>
      <c r="D694" s="594"/>
      <c r="E694" s="601"/>
      <c r="F694" s="601"/>
      <c r="G694" s="602"/>
      <c r="H694" s="603"/>
    </row>
    <row r="695" spans="1:8" customFormat="1" ht="15" customHeight="1">
      <c r="A695" s="604"/>
      <c r="B695" s="605" t="s">
        <v>1442</v>
      </c>
      <c r="C695" s="600"/>
      <c r="D695" s="594"/>
      <c r="E695" s="601"/>
      <c r="F695" s="601"/>
      <c r="G695" s="602"/>
      <c r="H695" s="603"/>
    </row>
    <row r="696" spans="1:8" customFormat="1" ht="15" customHeight="1">
      <c r="A696" s="604"/>
      <c r="B696" s="605"/>
      <c r="C696" s="600"/>
      <c r="D696" s="594"/>
      <c r="E696" s="601"/>
      <c r="F696" s="601"/>
      <c r="G696" s="602"/>
      <c r="H696" s="603"/>
    </row>
    <row r="697" spans="1:8" customFormat="1" ht="15" customHeight="1">
      <c r="A697" s="604" t="s">
        <v>1443</v>
      </c>
      <c r="B697" s="605" t="s">
        <v>1444</v>
      </c>
      <c r="C697" s="600"/>
      <c r="D697" s="594"/>
      <c r="E697" s="601"/>
      <c r="F697" s="601"/>
      <c r="G697" s="606"/>
      <c r="H697" s="606"/>
    </row>
    <row r="698" spans="1:8" customFormat="1" ht="15" customHeight="1">
      <c r="A698" s="604"/>
      <c r="B698" s="605"/>
      <c r="C698" s="600"/>
      <c r="D698" s="594"/>
      <c r="E698" s="601"/>
      <c r="F698" s="601"/>
      <c r="G698" s="606"/>
      <c r="H698" s="606"/>
    </row>
    <row r="699" spans="1:8" customFormat="1" ht="15" customHeight="1">
      <c r="A699" s="604" t="s">
        <v>1445</v>
      </c>
      <c r="B699" s="605" t="s">
        <v>1446</v>
      </c>
      <c r="C699" s="600"/>
      <c r="D699" s="594"/>
      <c r="E699" s="601"/>
      <c r="F699" s="601"/>
      <c r="G699" s="602"/>
      <c r="H699" s="603"/>
    </row>
    <row r="700" spans="1:8" customFormat="1" ht="15" customHeight="1">
      <c r="A700" s="604"/>
      <c r="B700" s="605" t="s">
        <v>1447</v>
      </c>
      <c r="C700" s="600"/>
      <c r="D700" s="594"/>
      <c r="E700" s="601"/>
      <c r="F700" s="601"/>
      <c r="G700" s="602"/>
      <c r="H700" s="603"/>
    </row>
    <row r="701" spans="1:8" customFormat="1" ht="15" customHeight="1">
      <c r="A701" s="604"/>
      <c r="B701" s="605"/>
      <c r="C701" s="600"/>
      <c r="D701" s="594"/>
      <c r="E701" s="601"/>
      <c r="F701" s="601"/>
      <c r="G701" s="602"/>
      <c r="H701" s="603"/>
    </row>
    <row r="702" spans="1:8" customFormat="1" ht="15" customHeight="1">
      <c r="A702" s="604" t="s">
        <v>1448</v>
      </c>
      <c r="B702" s="605" t="s">
        <v>1449</v>
      </c>
      <c r="C702" s="600"/>
      <c r="D702" s="594"/>
      <c r="E702" s="601"/>
      <c r="F702" s="601"/>
      <c r="G702" s="602"/>
      <c r="H702" s="603"/>
    </row>
    <row r="703" spans="1:8" customFormat="1" ht="15" customHeight="1">
      <c r="A703" s="604"/>
      <c r="B703" s="605" t="s">
        <v>1450</v>
      </c>
      <c r="C703" s="600"/>
      <c r="D703" s="594"/>
      <c r="E703" s="601"/>
      <c r="F703" s="601"/>
      <c r="G703" s="602"/>
      <c r="H703" s="603"/>
    </row>
    <row r="704" spans="1:8" customFormat="1" ht="15" customHeight="1">
      <c r="A704" s="604"/>
      <c r="B704" s="605"/>
      <c r="C704" s="600"/>
      <c r="D704" s="594"/>
      <c r="E704" s="601"/>
      <c r="F704" s="601"/>
      <c r="G704" s="602"/>
      <c r="H704" s="603"/>
    </row>
    <row r="705" spans="1:8" customFormat="1" ht="15" customHeight="1">
      <c r="A705" s="604" t="s">
        <v>1451</v>
      </c>
      <c r="B705" s="605" t="s">
        <v>1452</v>
      </c>
      <c r="C705" s="600"/>
      <c r="D705" s="594"/>
      <c r="E705" s="601"/>
      <c r="F705" s="601"/>
      <c r="G705" s="602"/>
      <c r="H705" s="603"/>
    </row>
    <row r="706" spans="1:8" customFormat="1" ht="15" customHeight="1">
      <c r="A706" s="607"/>
      <c r="B706" s="608"/>
      <c r="C706" s="609"/>
      <c r="D706" s="610"/>
      <c r="E706" s="601"/>
      <c r="F706" s="601"/>
      <c r="G706" s="602"/>
      <c r="H706" s="603"/>
    </row>
    <row r="707" spans="1:8" customFormat="1" ht="15" customHeight="1">
      <c r="A707" s="611"/>
      <c r="B707" s="612"/>
      <c r="C707" s="609"/>
      <c r="D707" s="610"/>
      <c r="E707" s="601"/>
      <c r="F707" s="601"/>
      <c r="G707" s="602"/>
      <c r="H707" s="603"/>
    </row>
    <row r="708" spans="1:8" customFormat="1" ht="15" customHeight="1">
      <c r="A708" s="611"/>
      <c r="B708" s="613"/>
      <c r="C708" s="609"/>
      <c r="D708" s="610"/>
      <c r="E708" s="601"/>
      <c r="F708" s="601"/>
      <c r="G708" s="602"/>
      <c r="H708" s="603"/>
    </row>
    <row r="709" spans="1:8" customFormat="1" ht="15" customHeight="1">
      <c r="A709" s="611"/>
      <c r="B709" s="613"/>
      <c r="C709" s="609"/>
      <c r="D709" s="610"/>
      <c r="E709" s="601"/>
      <c r="F709" s="601"/>
      <c r="G709" s="602"/>
      <c r="H709" s="603"/>
    </row>
    <row r="710" spans="1:8" customFormat="1" ht="15" customHeight="1">
      <c r="A710" s="611"/>
      <c r="B710" s="606"/>
      <c r="C710" s="609"/>
      <c r="D710" s="610"/>
      <c r="E710" s="601"/>
      <c r="F710" s="601"/>
      <c r="G710" s="602"/>
      <c r="H710" s="603"/>
    </row>
    <row r="711" spans="1:8" customFormat="1" ht="15" customHeight="1">
      <c r="A711" s="611"/>
      <c r="B711" s="612"/>
      <c r="C711" s="609"/>
      <c r="D711" s="610"/>
      <c r="E711" s="601"/>
      <c r="F711" s="601"/>
      <c r="G711" s="602"/>
      <c r="H711" s="603"/>
    </row>
    <row r="712" spans="1:8" customFormat="1" ht="15" customHeight="1">
      <c r="A712" s="592"/>
      <c r="B712" s="614"/>
      <c r="C712" s="614"/>
      <c r="D712" s="610"/>
      <c r="E712" s="601"/>
      <c r="F712" s="601"/>
      <c r="G712" s="602"/>
      <c r="H712" s="603"/>
    </row>
    <row r="713" spans="1:8" customFormat="1" ht="45.75" customHeight="1">
      <c r="A713" s="882" t="s">
        <v>1453</v>
      </c>
      <c r="B713" s="882"/>
      <c r="C713" s="881" t="s">
        <v>1454</v>
      </c>
      <c r="D713" s="881"/>
      <c r="E713" s="881"/>
      <c r="F713" s="883" t="s">
        <v>1455</v>
      </c>
      <c r="G713" s="883"/>
      <c r="H713" s="883"/>
    </row>
    <row r="714" spans="1:8" customFormat="1" ht="15" customHeight="1">
      <c r="A714" s="615"/>
      <c r="B714" s="615"/>
      <c r="C714" s="615"/>
      <c r="D714" s="615"/>
      <c r="E714" s="615"/>
      <c r="F714" s="616"/>
      <c r="G714" s="595"/>
      <c r="H714" s="617"/>
    </row>
    <row r="715" spans="1:8" customFormat="1" ht="15" customHeight="1">
      <c r="A715" s="579"/>
      <c r="B715" s="579"/>
      <c r="C715" s="579"/>
      <c r="D715" s="579"/>
      <c r="E715" s="579"/>
      <c r="F715" s="579"/>
      <c r="G715" s="579"/>
      <c r="H715" s="579"/>
    </row>
    <row r="716" spans="1:8" customFormat="1" ht="15" customHeight="1">
      <c r="A716" s="579"/>
      <c r="B716" s="579"/>
      <c r="C716" s="579"/>
      <c r="D716" s="579"/>
      <c r="E716" s="579"/>
      <c r="F716" s="579"/>
      <c r="G716" s="579"/>
      <c r="H716" s="579"/>
    </row>
    <row r="717" spans="1:8" customFormat="1" ht="15" customHeight="1">
      <c r="A717" s="579"/>
      <c r="B717" s="579"/>
      <c r="C717" s="579"/>
      <c r="D717" s="579"/>
      <c r="E717" s="579"/>
      <c r="F717" s="579"/>
      <c r="G717" s="579"/>
      <c r="H717" s="579"/>
    </row>
    <row r="718" spans="1:8" customFormat="1" ht="15" customHeight="1">
      <c r="A718" s="579"/>
      <c r="B718" s="579"/>
      <c r="C718" s="579"/>
      <c r="D718" s="579"/>
      <c r="E718" s="579"/>
      <c r="F718" s="579"/>
      <c r="G718" s="579"/>
      <c r="H718" s="579"/>
    </row>
    <row r="719" spans="1:8" customFormat="1" ht="15" customHeight="1">
      <c r="A719" s="579"/>
      <c r="B719" s="579"/>
      <c r="C719" s="579"/>
      <c r="D719" s="579"/>
      <c r="E719" s="579"/>
      <c r="F719" s="579"/>
      <c r="G719" s="579"/>
      <c r="H719" s="579"/>
    </row>
    <row r="720" spans="1:8" customFormat="1" ht="15" customHeight="1">
      <c r="A720" s="579"/>
      <c r="B720" s="579"/>
      <c r="C720" s="579"/>
      <c r="D720" s="579"/>
      <c r="E720" s="579"/>
      <c r="F720" s="579"/>
      <c r="G720" s="579"/>
      <c r="H720" s="579"/>
    </row>
    <row r="721" spans="1:8" customFormat="1" ht="15" customHeight="1">
      <c r="A721" s="579"/>
      <c r="B721" s="579"/>
      <c r="C721" s="579"/>
      <c r="D721" s="579"/>
      <c r="E721" s="579"/>
      <c r="F721" s="579"/>
      <c r="G721" s="579"/>
      <c r="H721" s="579"/>
    </row>
    <row r="722" spans="1:8" customFormat="1" ht="15" customHeight="1">
      <c r="A722" s="579"/>
      <c r="B722" s="579"/>
      <c r="C722" s="579"/>
      <c r="D722" s="579"/>
      <c r="E722" s="579"/>
      <c r="F722" s="579"/>
      <c r="G722" s="579"/>
      <c r="H722" s="579"/>
    </row>
    <row r="723" spans="1:8" customFormat="1" ht="15" customHeight="1">
      <c r="A723" s="579"/>
      <c r="B723" s="579"/>
      <c r="C723" s="579"/>
      <c r="D723" s="579"/>
      <c r="E723" s="579"/>
      <c r="F723" s="579"/>
      <c r="G723" s="579"/>
      <c r="H723" s="579"/>
    </row>
    <row r="724" spans="1:8" customFormat="1" ht="15" customHeight="1">
      <c r="A724" s="579"/>
      <c r="B724" s="579"/>
      <c r="C724" s="579"/>
      <c r="D724" s="579"/>
      <c r="E724" s="579"/>
      <c r="F724" s="579"/>
      <c r="G724" s="579"/>
      <c r="H724" s="579"/>
    </row>
    <row r="725" spans="1:8" customFormat="1" ht="15" customHeight="1">
      <c r="A725" s="579"/>
      <c r="B725" s="579"/>
      <c r="C725" s="579"/>
      <c r="D725" s="579"/>
      <c r="E725" s="579"/>
      <c r="F725" s="579"/>
      <c r="G725" s="579"/>
      <c r="H725" s="579"/>
    </row>
    <row r="726" spans="1:8" customFormat="1" ht="15" customHeight="1">
      <c r="A726" s="579"/>
      <c r="B726" s="579"/>
      <c r="C726" s="579"/>
      <c r="D726" s="579"/>
      <c r="E726" s="579"/>
      <c r="F726" s="579"/>
      <c r="G726" s="579"/>
      <c r="H726" s="579"/>
    </row>
    <row r="727" spans="1:8" customFormat="1" ht="15" customHeight="1">
      <c r="A727" s="579"/>
      <c r="B727" s="579"/>
      <c r="C727" s="579"/>
      <c r="D727" s="579"/>
      <c r="E727" s="579"/>
      <c r="F727" s="579"/>
      <c r="G727" s="579"/>
      <c r="H727" s="579"/>
    </row>
    <row r="728" spans="1:8" customFormat="1" ht="15" customHeight="1">
      <c r="A728" s="579"/>
      <c r="B728" s="579"/>
      <c r="C728" s="579"/>
      <c r="D728" s="579"/>
      <c r="E728" s="579"/>
      <c r="F728" s="579"/>
      <c r="G728" s="579"/>
      <c r="H728" s="579"/>
    </row>
    <row r="729" spans="1:8" customFormat="1" ht="15" customHeight="1">
      <c r="A729" s="579"/>
      <c r="B729" s="579"/>
      <c r="C729" s="579"/>
      <c r="D729" s="579"/>
      <c r="E729" s="579"/>
      <c r="F729" s="579"/>
      <c r="G729" s="579"/>
      <c r="H729" s="579"/>
    </row>
    <row r="730" spans="1:8" customFormat="1" ht="15" customHeight="1">
      <c r="A730" s="579"/>
      <c r="B730" s="579"/>
      <c r="C730" s="579"/>
      <c r="D730" s="579"/>
      <c r="E730" s="579"/>
      <c r="F730" s="579"/>
      <c r="G730" s="579"/>
      <c r="H730" s="579"/>
    </row>
    <row r="731" spans="1:8" customFormat="1" ht="15" customHeight="1">
      <c r="A731" s="579"/>
      <c r="B731" s="579"/>
      <c r="C731" s="579"/>
      <c r="D731" s="579"/>
      <c r="E731" s="579"/>
      <c r="F731" s="579"/>
      <c r="G731" s="579"/>
      <c r="H731" s="579"/>
    </row>
    <row r="732" spans="1:8" customFormat="1" ht="15" customHeight="1">
      <c r="A732" s="579"/>
      <c r="B732" s="579"/>
      <c r="C732" s="579"/>
      <c r="D732" s="579"/>
      <c r="E732" s="579"/>
      <c r="F732" s="579"/>
      <c r="G732" s="579"/>
      <c r="H732" s="579"/>
    </row>
    <row r="733" spans="1:8" customFormat="1" ht="15" customHeight="1">
      <c r="A733" s="579"/>
      <c r="B733" s="579"/>
      <c r="C733" s="579"/>
      <c r="D733" s="579"/>
      <c r="E733" s="579"/>
      <c r="F733" s="579"/>
      <c r="G733" s="579"/>
      <c r="H733" s="579"/>
    </row>
    <row r="734" spans="1:8" customFormat="1" ht="15" customHeight="1">
      <c r="A734" s="579"/>
      <c r="B734" s="579"/>
      <c r="C734" s="579"/>
      <c r="D734" s="579"/>
      <c r="E734" s="579"/>
      <c r="F734" s="579"/>
      <c r="G734" s="579"/>
      <c r="H734" s="579"/>
    </row>
    <row r="735" spans="1:8" customFormat="1" ht="15" customHeight="1">
      <c r="A735" s="579"/>
      <c r="B735" s="579"/>
      <c r="C735" s="579"/>
      <c r="D735" s="579"/>
      <c r="E735" s="579"/>
      <c r="F735" s="579"/>
      <c r="G735" s="579"/>
      <c r="H735" s="579"/>
    </row>
    <row r="736" spans="1:8" customFormat="1" ht="15" customHeight="1">
      <c r="A736" s="579"/>
      <c r="B736" s="579"/>
      <c r="C736" s="579"/>
      <c r="D736" s="579"/>
      <c r="E736" s="579"/>
      <c r="F736" s="579"/>
      <c r="G736" s="579"/>
      <c r="H736" s="579"/>
    </row>
    <row r="737" spans="1:8" customFormat="1" ht="15" customHeight="1">
      <c r="A737" s="579"/>
      <c r="B737" s="579"/>
      <c r="C737" s="579"/>
      <c r="D737" s="579"/>
      <c r="E737" s="579"/>
      <c r="F737" s="579"/>
      <c r="G737" s="579"/>
      <c r="H737" s="579"/>
    </row>
    <row r="738" spans="1:8" customFormat="1" ht="15" customHeight="1">
      <c r="A738" s="579"/>
      <c r="B738" s="579"/>
      <c r="C738" s="579"/>
      <c r="D738" s="579"/>
      <c r="E738" s="579"/>
      <c r="F738" s="579"/>
      <c r="G738" s="579"/>
      <c r="H738" s="579"/>
    </row>
    <row r="739" spans="1:8" customFormat="1" ht="15" customHeight="1">
      <c r="A739" s="579"/>
      <c r="B739" s="579"/>
      <c r="C739" s="579"/>
      <c r="D739" s="579"/>
      <c r="E739" s="579"/>
      <c r="F739" s="579"/>
      <c r="G739" s="579"/>
      <c r="H739" s="579"/>
    </row>
    <row r="740" spans="1:8" customFormat="1" ht="15" customHeight="1">
      <c r="A740" s="579"/>
      <c r="B740" s="579"/>
      <c r="C740" s="579"/>
      <c r="D740" s="579"/>
      <c r="E740" s="579"/>
      <c r="F740" s="579"/>
      <c r="G740" s="579"/>
      <c r="H740" s="579"/>
    </row>
    <row r="741" spans="1:8" customFormat="1" ht="15" customHeight="1">
      <c r="A741" s="579"/>
      <c r="B741" s="579"/>
      <c r="C741" s="579"/>
      <c r="D741" s="579"/>
      <c r="E741" s="579"/>
      <c r="F741" s="579"/>
      <c r="G741" s="579"/>
      <c r="H741" s="579"/>
    </row>
    <row r="742" spans="1:8" customFormat="1" ht="15" customHeight="1">
      <c r="A742" s="579"/>
      <c r="B742" s="579"/>
      <c r="C742" s="579"/>
      <c r="D742" s="579"/>
      <c r="E742" s="579"/>
      <c r="F742" s="579"/>
      <c r="G742" s="579"/>
      <c r="H742" s="579"/>
    </row>
    <row r="743" spans="1:8" customFormat="1" ht="15" customHeight="1">
      <c r="A743" s="579"/>
      <c r="B743" s="579"/>
      <c r="C743" s="579"/>
      <c r="D743" s="579"/>
      <c r="E743" s="579"/>
      <c r="F743" s="579"/>
      <c r="G743" s="579"/>
      <c r="H743" s="579"/>
    </row>
    <row r="744" spans="1:8" customFormat="1" ht="15" customHeight="1">
      <c r="A744" s="579"/>
      <c r="B744" s="579"/>
      <c r="C744" s="579"/>
      <c r="D744" s="579"/>
      <c r="E744" s="579"/>
      <c r="F744" s="579"/>
      <c r="G744" s="579"/>
      <c r="H744" s="579"/>
    </row>
    <row r="745" spans="1:8" customFormat="1" ht="15" customHeight="1">
      <c r="A745" s="579"/>
      <c r="B745" s="579"/>
      <c r="C745" s="579"/>
      <c r="D745" s="579"/>
      <c r="E745" s="579"/>
      <c r="F745" s="579"/>
      <c r="G745" s="579"/>
      <c r="H745" s="579"/>
    </row>
    <row r="746" spans="1:8" customFormat="1" ht="15" customHeight="1">
      <c r="A746" s="579"/>
      <c r="B746" s="579"/>
      <c r="C746" s="579"/>
      <c r="D746" s="579"/>
      <c r="E746" s="579"/>
      <c r="F746" s="579"/>
      <c r="G746" s="579"/>
      <c r="H746" s="579"/>
    </row>
    <row r="747" spans="1:8" customFormat="1" ht="15" customHeight="1">
      <c r="A747" s="579"/>
      <c r="B747" s="579"/>
      <c r="C747" s="579"/>
      <c r="D747" s="579"/>
      <c r="E747" s="579"/>
      <c r="F747" s="579"/>
      <c r="G747" s="579"/>
      <c r="H747" s="579"/>
    </row>
    <row r="748" spans="1:8" customFormat="1" ht="15" customHeight="1">
      <c r="A748" s="579"/>
      <c r="B748" s="579"/>
      <c r="C748" s="579"/>
      <c r="D748" s="579"/>
      <c r="E748" s="579"/>
      <c r="F748" s="579"/>
      <c r="G748" s="579"/>
      <c r="H748" s="579"/>
    </row>
    <row r="749" spans="1:8" customFormat="1" ht="15" customHeight="1">
      <c r="A749" s="579"/>
      <c r="B749" s="579"/>
      <c r="C749" s="579"/>
      <c r="D749" s="579"/>
      <c r="E749" s="579"/>
      <c r="F749" s="579"/>
      <c r="G749" s="579"/>
      <c r="H749" s="579"/>
    </row>
    <row r="750" spans="1:8" customFormat="1" ht="15" customHeight="1">
      <c r="A750" s="579"/>
      <c r="B750" s="579"/>
      <c r="C750" s="579"/>
      <c r="D750" s="579"/>
      <c r="E750" s="579"/>
      <c r="F750" s="579"/>
      <c r="G750" s="579"/>
      <c r="H750" s="579"/>
    </row>
    <row r="751" spans="1:8" customFormat="1" ht="15" customHeight="1">
      <c r="A751" s="579"/>
      <c r="B751" s="579"/>
      <c r="C751" s="579"/>
      <c r="D751" s="579"/>
      <c r="E751" s="579"/>
      <c r="F751" s="579"/>
      <c r="G751" s="579"/>
      <c r="H751" s="579"/>
    </row>
    <row r="752" spans="1:8" customFormat="1" ht="15" customHeight="1">
      <c r="A752" s="579"/>
      <c r="B752" s="579"/>
      <c r="C752" s="579"/>
      <c r="D752" s="579"/>
      <c r="E752" s="579"/>
      <c r="F752" s="579"/>
      <c r="G752" s="579"/>
      <c r="H752" s="579"/>
    </row>
    <row r="753" spans="1:8" customFormat="1" ht="15" customHeight="1">
      <c r="A753" s="579"/>
      <c r="B753" s="579"/>
      <c r="C753" s="579"/>
      <c r="D753" s="579"/>
      <c r="E753" s="579"/>
      <c r="F753" s="579"/>
      <c r="G753" s="579"/>
      <c r="H753" s="579"/>
    </row>
    <row r="754" spans="1:8" customFormat="1" ht="15" customHeight="1">
      <c r="A754" s="579"/>
      <c r="B754" s="579"/>
      <c r="C754" s="579"/>
      <c r="D754" s="579"/>
      <c r="E754" s="579"/>
      <c r="F754" s="579"/>
      <c r="G754" s="579"/>
      <c r="H754" s="579"/>
    </row>
    <row r="755" spans="1:8" customFormat="1" ht="15" customHeight="1">
      <c r="A755" s="579"/>
      <c r="B755" s="579"/>
      <c r="C755" s="579"/>
      <c r="D755" s="579"/>
      <c r="E755" s="579"/>
      <c r="F755" s="579"/>
      <c r="G755" s="579"/>
      <c r="H755" s="579"/>
    </row>
    <row r="756" spans="1:8" customFormat="1" ht="15" customHeight="1">
      <c r="A756" s="579"/>
      <c r="B756" s="579"/>
      <c r="C756" s="579"/>
      <c r="D756" s="579"/>
      <c r="E756" s="579"/>
      <c r="F756" s="579"/>
      <c r="G756" s="579"/>
      <c r="H756" s="579"/>
    </row>
    <row r="757" spans="1:8" customFormat="1" ht="15" customHeight="1">
      <c r="A757" s="579"/>
      <c r="B757" s="579"/>
      <c r="C757" s="579"/>
      <c r="D757" s="579"/>
      <c r="E757" s="579"/>
      <c r="F757" s="579"/>
      <c r="G757" s="579"/>
      <c r="H757" s="579"/>
    </row>
    <row r="758" spans="1:8" customFormat="1" ht="15" customHeight="1">
      <c r="A758" s="579"/>
      <c r="B758" s="579"/>
      <c r="C758" s="579"/>
      <c r="D758" s="579"/>
      <c r="E758" s="579"/>
      <c r="F758" s="579"/>
      <c r="G758" s="579"/>
      <c r="H758" s="579"/>
    </row>
    <row r="759" spans="1:8" customFormat="1" ht="15" customHeight="1">
      <c r="A759" s="579"/>
      <c r="B759" s="579"/>
      <c r="C759" s="579"/>
      <c r="D759" s="579"/>
      <c r="E759" s="579"/>
      <c r="F759" s="579"/>
      <c r="G759" s="579"/>
      <c r="H759" s="579"/>
    </row>
    <row r="760" spans="1:8" customFormat="1" ht="15" customHeight="1">
      <c r="A760" s="579"/>
      <c r="B760" s="579"/>
      <c r="C760" s="579"/>
      <c r="D760" s="579"/>
      <c r="E760" s="579"/>
      <c r="F760" s="579"/>
      <c r="G760" s="579"/>
      <c r="H760" s="579"/>
    </row>
    <row r="761" spans="1:8" customFormat="1" ht="15" customHeight="1">
      <c r="A761" s="579"/>
      <c r="B761" s="579"/>
      <c r="C761" s="579"/>
      <c r="D761" s="579"/>
      <c r="E761" s="579"/>
      <c r="F761" s="579"/>
      <c r="G761" s="579"/>
      <c r="H761" s="579"/>
    </row>
    <row r="762" spans="1:8" customFormat="1" ht="15" customHeight="1">
      <c r="A762" s="579"/>
      <c r="B762" s="579"/>
      <c r="C762" s="579"/>
      <c r="D762" s="579"/>
      <c r="E762" s="579"/>
      <c r="F762" s="579"/>
      <c r="G762" s="579"/>
      <c r="H762" s="579"/>
    </row>
    <row r="763" spans="1:8" customFormat="1" ht="15" customHeight="1">
      <c r="A763" s="579"/>
      <c r="B763" s="579"/>
      <c r="C763" s="579"/>
      <c r="D763" s="579"/>
      <c r="E763" s="579"/>
      <c r="F763" s="579"/>
      <c r="G763" s="579"/>
      <c r="H763" s="579"/>
    </row>
    <row r="764" spans="1:8" customFormat="1" ht="15" customHeight="1">
      <c r="A764" s="579"/>
      <c r="B764" s="579"/>
      <c r="C764" s="579"/>
      <c r="D764" s="579"/>
      <c r="E764" s="579"/>
      <c r="F764" s="579"/>
      <c r="G764" s="579"/>
      <c r="H764" s="579"/>
    </row>
    <row r="765" spans="1:8" customFormat="1" ht="15" customHeight="1">
      <c r="A765" s="579"/>
      <c r="B765" s="579"/>
      <c r="C765" s="579"/>
      <c r="D765" s="579"/>
      <c r="E765" s="579"/>
      <c r="F765" s="579"/>
      <c r="G765" s="579"/>
      <c r="H765" s="579"/>
    </row>
    <row r="766" spans="1:8" customFormat="1" ht="15" customHeight="1">
      <c r="A766" s="579"/>
      <c r="B766" s="579"/>
      <c r="C766" s="579"/>
      <c r="D766" s="579"/>
      <c r="E766" s="579"/>
      <c r="F766" s="579"/>
      <c r="G766" s="579"/>
      <c r="H766" s="579"/>
    </row>
    <row r="767" spans="1:8" customFormat="1" ht="15" customHeight="1">
      <c r="A767" s="579"/>
      <c r="B767" s="579"/>
      <c r="C767" s="579"/>
      <c r="D767" s="579"/>
      <c r="E767" s="579"/>
      <c r="F767" s="579"/>
      <c r="G767" s="579"/>
      <c r="H767" s="579"/>
    </row>
    <row r="768" spans="1:8" customFormat="1" ht="15" customHeight="1">
      <c r="A768" s="579"/>
      <c r="B768" s="579"/>
      <c r="C768" s="579"/>
      <c r="D768" s="579"/>
      <c r="E768" s="579"/>
      <c r="F768" s="579"/>
      <c r="G768" s="579"/>
      <c r="H768" s="579"/>
    </row>
    <row r="769" spans="1:8" customFormat="1" ht="15" customHeight="1">
      <c r="A769" s="579"/>
      <c r="B769" s="579"/>
      <c r="C769" s="579"/>
      <c r="D769" s="579"/>
      <c r="E769" s="579"/>
      <c r="F769" s="579"/>
      <c r="G769" s="579"/>
      <c r="H769" s="579"/>
    </row>
    <row r="770" spans="1:8" customFormat="1" ht="15" customHeight="1">
      <c r="A770" s="579"/>
      <c r="B770" s="579"/>
      <c r="C770" s="579"/>
      <c r="D770" s="579"/>
      <c r="E770" s="579"/>
      <c r="F770" s="579"/>
      <c r="G770" s="579"/>
      <c r="H770" s="579"/>
    </row>
    <row r="771" spans="1:8" customFormat="1" ht="15" customHeight="1">
      <c r="A771" s="579"/>
      <c r="B771" s="579"/>
      <c r="C771" s="579"/>
      <c r="D771" s="579"/>
      <c r="E771" s="579"/>
      <c r="F771" s="579"/>
      <c r="G771" s="579"/>
      <c r="H771" s="579"/>
    </row>
    <row r="772" spans="1:8" customFormat="1" ht="15" customHeight="1">
      <c r="A772" s="579"/>
      <c r="B772" s="579"/>
      <c r="C772" s="579"/>
      <c r="D772" s="579"/>
      <c r="E772" s="579"/>
      <c r="F772" s="579"/>
      <c r="G772" s="579"/>
      <c r="H772" s="579"/>
    </row>
    <row r="773" spans="1:8" customFormat="1" ht="15" customHeight="1">
      <c r="A773" s="579"/>
      <c r="B773" s="579"/>
      <c r="C773" s="579"/>
      <c r="D773" s="579"/>
      <c r="E773" s="579"/>
      <c r="F773" s="579"/>
      <c r="G773" s="579"/>
      <c r="H773" s="579"/>
    </row>
    <row r="774" spans="1:8" customFormat="1" ht="15" customHeight="1">
      <c r="A774" s="579"/>
      <c r="B774" s="579"/>
      <c r="C774" s="579"/>
      <c r="D774" s="579"/>
      <c r="E774" s="579"/>
      <c r="F774" s="579"/>
      <c r="G774" s="579"/>
      <c r="H774" s="579"/>
    </row>
    <row r="775" spans="1:8" customFormat="1" ht="15" customHeight="1">
      <c r="A775" s="579"/>
      <c r="B775" s="579"/>
      <c r="C775" s="579"/>
      <c r="D775" s="579"/>
      <c r="E775" s="579"/>
      <c r="F775" s="579"/>
      <c r="G775" s="579"/>
      <c r="H775" s="579"/>
    </row>
    <row r="776" spans="1:8" customFormat="1" ht="18" customHeight="1">
      <c r="A776" s="851" t="s">
        <v>198</v>
      </c>
      <c r="B776" s="851"/>
      <c r="C776" s="102"/>
      <c r="D776" s="299"/>
      <c r="E776" s="102"/>
      <c r="F776" s="23"/>
      <c r="G776" s="121"/>
      <c r="H776" s="137"/>
    </row>
  </sheetData>
  <mergeCells count="60">
    <mergeCell ref="B449:F449"/>
    <mergeCell ref="B453:F453"/>
    <mergeCell ref="B454:F454"/>
    <mergeCell ref="B315:F315"/>
    <mergeCell ref="B320:F320"/>
    <mergeCell ref="B452:F452"/>
    <mergeCell ref="B450:F450"/>
    <mergeCell ref="B583:F583"/>
    <mergeCell ref="B586:F586"/>
    <mergeCell ref="B618:F618"/>
    <mergeCell ref="B643:F643"/>
    <mergeCell ref="E502:F502"/>
    <mergeCell ref="E537:F537"/>
    <mergeCell ref="B585:F585"/>
    <mergeCell ref="B588:F588"/>
    <mergeCell ref="B589:F589"/>
    <mergeCell ref="C713:E713"/>
    <mergeCell ref="A776:B776"/>
    <mergeCell ref="A713:B713"/>
    <mergeCell ref="F713:H713"/>
    <mergeCell ref="B590:F590"/>
    <mergeCell ref="B652:H652"/>
    <mergeCell ref="K600:L600"/>
    <mergeCell ref="B616:F616"/>
    <mergeCell ref="C619:F619"/>
    <mergeCell ref="B642:F642"/>
    <mergeCell ref="C644:F644"/>
    <mergeCell ref="B617:F617"/>
    <mergeCell ref="C181:F181"/>
    <mergeCell ref="B313:F313"/>
    <mergeCell ref="B316:F316"/>
    <mergeCell ref="B319:F319"/>
    <mergeCell ref="B447:F447"/>
    <mergeCell ref="C268:F268"/>
    <mergeCell ref="B229:F229"/>
    <mergeCell ref="C366:F366"/>
    <mergeCell ref="B325:C325"/>
    <mergeCell ref="B298:C298"/>
    <mergeCell ref="B318:F318"/>
    <mergeCell ref="C401:F401"/>
    <mergeCell ref="C180:F180"/>
    <mergeCell ref="C57:F57"/>
    <mergeCell ref="C60:F60"/>
    <mergeCell ref="B93:F93"/>
    <mergeCell ref="C95:F95"/>
    <mergeCell ref="B129:F129"/>
    <mergeCell ref="C130:F130"/>
    <mergeCell ref="C131:F131"/>
    <mergeCell ref="B177:F177"/>
    <mergeCell ref="B59:F59"/>
    <mergeCell ref="B94:F94"/>
    <mergeCell ref="B178:F178"/>
    <mergeCell ref="B179:F179"/>
    <mergeCell ref="B56:F56"/>
    <mergeCell ref="A1:H1"/>
    <mergeCell ref="A2:H2"/>
    <mergeCell ref="C3:D3"/>
    <mergeCell ref="B23:F23"/>
    <mergeCell ref="B21:F21"/>
    <mergeCell ref="C22:F22"/>
  </mergeCells>
  <pageMargins left="0.25" right="0.25" top="0.75" bottom="0.75" header="0.3" footer="0.3"/>
  <pageSetup paperSize="9" orientation="portrait" r:id="rId1"/>
  <headerFooter scaleWithDoc="0" alignWithMargins="0"/>
</worksheet>
</file>

<file path=xl/worksheets/sheet6.xml><?xml version="1.0" encoding="utf-8"?>
<worksheet xmlns="http://schemas.openxmlformats.org/spreadsheetml/2006/main" xmlns:r="http://schemas.openxmlformats.org/officeDocument/2006/relationships">
  <dimension ref="A1:P842"/>
  <sheetViews>
    <sheetView topLeftCell="A68" zoomScaleSheetLayoutView="100" workbookViewId="0">
      <selection activeCell="B140" sqref="B140"/>
    </sheetView>
  </sheetViews>
  <sheetFormatPr defaultRowHeight="15"/>
  <cols>
    <col min="1" max="1" width="5.28515625" style="21" customWidth="1"/>
    <col min="2" max="2" width="40.5703125" style="20" customWidth="1"/>
    <col min="3" max="3" width="11.140625" style="102" customWidth="1"/>
    <col min="4" max="4" width="4.5703125" style="299" customWidth="1"/>
    <col min="5" max="5" width="12" style="102" bestFit="1" customWidth="1"/>
    <col min="6" max="6" width="9.140625" style="23"/>
    <col min="7" max="7" width="3" style="121" customWidth="1"/>
    <col min="8" max="8" width="16.5703125" style="137" customWidth="1"/>
    <col min="9" max="9" width="9.140625" style="20"/>
    <col min="10" max="10" width="16" style="20" bestFit="1" customWidth="1"/>
    <col min="11" max="11" width="14" style="20" bestFit="1" customWidth="1"/>
    <col min="12" max="12" width="8.140625" style="20" customWidth="1"/>
    <col min="13" max="13" width="15" style="274" customWidth="1"/>
    <col min="14" max="14" width="8.140625" style="20" customWidth="1"/>
    <col min="15" max="16384" width="9.140625" style="20"/>
  </cols>
  <sheetData>
    <row r="1" spans="1:10" ht="54" customHeight="1">
      <c r="A1" s="873" t="s">
        <v>1456</v>
      </c>
      <c r="B1" s="874"/>
      <c r="C1" s="874"/>
      <c r="D1" s="874"/>
      <c r="E1" s="874"/>
      <c r="F1" s="874"/>
      <c r="G1" s="874"/>
      <c r="H1" s="875"/>
    </row>
    <row r="2" spans="1:10" ht="22.5" customHeight="1">
      <c r="A2" s="868" t="s">
        <v>1427</v>
      </c>
      <c r="B2" s="869"/>
      <c r="C2" s="869"/>
      <c r="D2" s="869"/>
      <c r="E2" s="869"/>
      <c r="F2" s="869"/>
      <c r="G2" s="895"/>
      <c r="H2" s="896"/>
    </row>
    <row r="3" spans="1:10">
      <c r="A3" s="632" t="s">
        <v>13</v>
      </c>
      <c r="B3" s="632" t="s">
        <v>432</v>
      </c>
      <c r="C3" s="889" t="s">
        <v>14</v>
      </c>
      <c r="D3" s="889"/>
      <c r="E3" s="729" t="s">
        <v>34</v>
      </c>
      <c r="F3" s="730" t="s">
        <v>35</v>
      </c>
      <c r="G3" s="731" t="s">
        <v>198</v>
      </c>
      <c r="H3" s="732" t="s">
        <v>36</v>
      </c>
    </row>
    <row r="4" spans="1:10" ht="39.75" customHeight="1">
      <c r="A4" s="667"/>
      <c r="B4" s="669" t="s">
        <v>541</v>
      </c>
      <c r="C4" s="672"/>
      <c r="D4" s="675"/>
      <c r="E4" s="677"/>
      <c r="F4" s="678"/>
      <c r="H4" s="698"/>
    </row>
    <row r="5" spans="1:10" ht="122.25" customHeight="1">
      <c r="A5" s="668">
        <v>1</v>
      </c>
      <c r="B5" s="670" t="s">
        <v>43</v>
      </c>
      <c r="C5" s="673">
        <f>'Mesurment Sheet'!O32</f>
        <v>4410.6000000000004</v>
      </c>
      <c r="D5" s="676" t="s">
        <v>6</v>
      </c>
      <c r="E5" s="679">
        <v>1227.3599999999999</v>
      </c>
      <c r="F5" s="680" t="s">
        <v>15</v>
      </c>
      <c r="G5" s="23"/>
      <c r="H5" s="684">
        <f>C5*E5</f>
        <v>5413394.0159999998</v>
      </c>
      <c r="J5" s="20" t="s">
        <v>718</v>
      </c>
    </row>
    <row r="6" spans="1:10" ht="12" customHeight="1">
      <c r="A6" s="668"/>
      <c r="B6" s="670"/>
      <c r="C6" s="673"/>
      <c r="D6" s="676"/>
      <c r="E6" s="679"/>
      <c r="F6" s="680"/>
      <c r="G6" s="23"/>
      <c r="H6" s="684"/>
    </row>
    <row r="7" spans="1:10" ht="30">
      <c r="A7" s="668">
        <v>2</v>
      </c>
      <c r="B7" s="670" t="s">
        <v>719</v>
      </c>
      <c r="C7" s="674">
        <f>'Mesurment Sheet'!O499</f>
        <v>98239.441250000003</v>
      </c>
      <c r="D7" s="676" t="s">
        <v>6</v>
      </c>
      <c r="E7" s="681">
        <v>442.75</v>
      </c>
      <c r="F7" s="682" t="s">
        <v>9</v>
      </c>
      <c r="H7" s="684">
        <f>C7*E7/100</f>
        <v>434955.12613437505</v>
      </c>
      <c r="J7" s="20" t="s">
        <v>718</v>
      </c>
    </row>
    <row r="8" spans="1:10" ht="11.25" customHeight="1">
      <c r="A8" s="668"/>
      <c r="B8" s="670"/>
      <c r="C8" s="674"/>
      <c r="D8" s="676"/>
      <c r="E8" s="681"/>
      <c r="F8" s="682"/>
      <c r="H8" s="684"/>
    </row>
    <row r="9" spans="1:10" ht="19.5" customHeight="1">
      <c r="A9" s="668">
        <v>3</v>
      </c>
      <c r="B9" s="671" t="s">
        <v>751</v>
      </c>
      <c r="C9" s="673">
        <f>'Mesurment Sheet'!O669</f>
        <v>45415.925000000003</v>
      </c>
      <c r="D9" s="676" t="s">
        <v>6</v>
      </c>
      <c r="E9" s="679">
        <v>1079.6500000000001</v>
      </c>
      <c r="F9" s="682" t="s">
        <v>9</v>
      </c>
      <c r="H9" s="684">
        <f>C9*E9/100</f>
        <v>490333.03426250012</v>
      </c>
      <c r="J9" s="20" t="s">
        <v>718</v>
      </c>
    </row>
    <row r="10" spans="1:10" ht="10.5" customHeight="1">
      <c r="A10" s="668"/>
      <c r="B10" s="671"/>
      <c r="C10" s="673"/>
      <c r="D10" s="676"/>
      <c r="E10" s="679"/>
      <c r="F10" s="682"/>
      <c r="H10" s="684"/>
    </row>
    <row r="11" spans="1:10" ht="77.25" customHeight="1">
      <c r="A11" s="668">
        <v>4</v>
      </c>
      <c r="B11" s="671" t="s">
        <v>1415</v>
      </c>
      <c r="C11" s="673">
        <f>'Mesurment Sheet'!O948</f>
        <v>49700.522500000006</v>
      </c>
      <c r="D11" s="676" t="s">
        <v>6</v>
      </c>
      <c r="E11" s="679">
        <v>1659.35</v>
      </c>
      <c r="F11" s="680" t="s">
        <v>9</v>
      </c>
      <c r="H11" s="684">
        <f t="shared" ref="H11:H13" si="0">C11*E11/100</f>
        <v>824705.62010375003</v>
      </c>
      <c r="J11" s="20" t="s">
        <v>718</v>
      </c>
    </row>
    <row r="12" spans="1:10" ht="10.5" customHeight="1">
      <c r="A12" s="668"/>
      <c r="B12" s="671"/>
      <c r="C12" s="673"/>
      <c r="D12" s="676"/>
      <c r="E12" s="679"/>
      <c r="F12" s="680"/>
      <c r="H12" s="684"/>
    </row>
    <row r="13" spans="1:10" ht="77.25" customHeight="1">
      <c r="A13" s="668">
        <v>5</v>
      </c>
      <c r="B13" s="671" t="s">
        <v>1407</v>
      </c>
      <c r="C13" s="673">
        <f>'Mesurment Sheet'!O1005</f>
        <v>17869.627200000003</v>
      </c>
      <c r="D13" s="676" t="s">
        <v>7</v>
      </c>
      <c r="E13" s="679">
        <v>1948.1</v>
      </c>
      <c r="F13" s="680" t="s">
        <v>9</v>
      </c>
      <c r="H13" s="684">
        <f t="shared" si="0"/>
        <v>348118.20748320007</v>
      </c>
      <c r="J13" s="20" t="s">
        <v>718</v>
      </c>
    </row>
    <row r="14" spans="1:10" ht="11.25" customHeight="1">
      <c r="A14" s="668"/>
      <c r="B14" s="671"/>
      <c r="C14" s="673"/>
      <c r="D14" s="676"/>
      <c r="E14" s="679"/>
      <c r="F14" s="680"/>
      <c r="H14" s="684"/>
    </row>
    <row r="15" spans="1:10" ht="138" customHeight="1">
      <c r="A15" s="668">
        <v>6</v>
      </c>
      <c r="B15" s="671" t="s">
        <v>275</v>
      </c>
      <c r="C15" s="673">
        <f>'Mesurment Sheet'!O1058</f>
        <v>18057.278899999998</v>
      </c>
      <c r="D15" s="676" t="s">
        <v>6</v>
      </c>
      <c r="E15" s="679">
        <v>350</v>
      </c>
      <c r="F15" s="680" t="s">
        <v>15</v>
      </c>
      <c r="H15" s="684">
        <f>C15*E15</f>
        <v>6320047.6149999993</v>
      </c>
      <c r="J15" s="20" t="s">
        <v>718</v>
      </c>
    </row>
    <row r="16" spans="1:10" ht="15" customHeight="1">
      <c r="A16" s="668"/>
      <c r="B16" s="671"/>
      <c r="C16" s="673"/>
      <c r="D16" s="676"/>
      <c r="E16" s="679"/>
      <c r="F16" s="680"/>
      <c r="H16" s="684"/>
    </row>
    <row r="17" spans="1:13" ht="75" customHeight="1">
      <c r="A17" s="668">
        <v>7</v>
      </c>
      <c r="B17" s="670" t="s">
        <v>602</v>
      </c>
      <c r="C17" s="673">
        <f>'Mesurment Sheet'!O1152</f>
        <v>8488</v>
      </c>
      <c r="D17" s="676" t="s">
        <v>6</v>
      </c>
      <c r="E17" s="679">
        <v>1647.69</v>
      </c>
      <c r="F17" s="680" t="s">
        <v>15</v>
      </c>
      <c r="H17" s="684">
        <f>C17*E17</f>
        <v>13985592.720000001</v>
      </c>
      <c r="J17" s="20" t="s">
        <v>718</v>
      </c>
    </row>
    <row r="18" spans="1:13" ht="14.25" customHeight="1">
      <c r="A18" s="668"/>
      <c r="B18" s="671"/>
      <c r="C18" s="673"/>
      <c r="D18" s="676"/>
      <c r="E18" s="679"/>
      <c r="F18" s="680"/>
      <c r="H18" s="684"/>
    </row>
    <row r="19" spans="1:13" ht="78.75" customHeight="1">
      <c r="A19" s="699">
        <v>8</v>
      </c>
      <c r="B19" s="711" t="s">
        <v>601</v>
      </c>
      <c r="C19" s="704">
        <f>'Mesurment Sheet'!O1184</f>
        <v>3188</v>
      </c>
      <c r="D19" s="675" t="s">
        <v>6</v>
      </c>
      <c r="E19" s="704">
        <v>1507.66</v>
      </c>
      <c r="F19" s="678" t="s">
        <v>15</v>
      </c>
      <c r="H19" s="133">
        <f>C19*E19</f>
        <v>4806420.08</v>
      </c>
      <c r="J19" s="20" t="s">
        <v>718</v>
      </c>
      <c r="L19" s="98" t="s">
        <v>198</v>
      </c>
    </row>
    <row r="20" spans="1:13" ht="16.5" customHeight="1">
      <c r="A20" s="666"/>
      <c r="B20" s="47"/>
      <c r="C20" s="689"/>
      <c r="D20" s="690"/>
      <c r="E20" s="689"/>
      <c r="F20" s="689" t="s">
        <v>1</v>
      </c>
      <c r="G20" s="633"/>
      <c r="H20" s="183">
        <f>SUM(H5:H19)</f>
        <v>32623566.418983825</v>
      </c>
      <c r="J20" s="165">
        <f>H20</f>
        <v>32623566.418983825</v>
      </c>
      <c r="M20" s="281" t="s">
        <v>198</v>
      </c>
    </row>
    <row r="21" spans="1:13" ht="18" customHeight="1">
      <c r="A21" s="666"/>
      <c r="B21" s="891" t="s">
        <v>1458</v>
      </c>
      <c r="C21" s="891"/>
      <c r="D21" s="891"/>
      <c r="E21" s="891"/>
      <c r="F21" s="891"/>
      <c r="G21" s="633"/>
      <c r="H21" s="283"/>
      <c r="I21" s="629" t="s">
        <v>2</v>
      </c>
      <c r="J21" s="165">
        <f>K21*20/100</f>
        <v>3758402.56</v>
      </c>
      <c r="K21" s="165">
        <f>H19+H17</f>
        <v>18792012.800000001</v>
      </c>
      <c r="M21" s="281"/>
    </row>
    <row r="22" spans="1:13" ht="21" customHeight="1">
      <c r="A22" s="666"/>
      <c r="B22" s="689"/>
      <c r="C22" s="891" t="s">
        <v>1459</v>
      </c>
      <c r="D22" s="891"/>
      <c r="E22" s="891"/>
      <c r="F22" s="891"/>
      <c r="G22" s="633"/>
      <c r="H22" s="287"/>
      <c r="I22" s="629" t="s">
        <v>0</v>
      </c>
      <c r="J22" s="638">
        <f>J20-J21</f>
        <v>28865163.858983826</v>
      </c>
      <c r="M22" s="281"/>
    </row>
    <row r="23" spans="1:13" ht="21" customHeight="1">
      <c r="A23" s="666"/>
      <c r="B23" s="689"/>
      <c r="C23" s="689"/>
      <c r="D23" s="689"/>
      <c r="E23" s="689"/>
      <c r="F23" s="689"/>
      <c r="G23" s="633"/>
      <c r="H23" s="282"/>
      <c r="I23" s="629"/>
      <c r="J23" s="800"/>
      <c r="M23" s="281"/>
    </row>
    <row r="24" spans="1:13" ht="21" customHeight="1">
      <c r="A24" s="666"/>
      <c r="B24" s="689"/>
      <c r="C24" s="689"/>
      <c r="D24" s="689"/>
      <c r="E24" s="689"/>
      <c r="F24" s="689"/>
      <c r="G24" s="633"/>
      <c r="H24" s="282"/>
      <c r="I24" s="629"/>
      <c r="J24" s="800"/>
      <c r="M24" s="281"/>
    </row>
    <row r="25" spans="1:13" ht="21" customHeight="1">
      <c r="A25" s="666"/>
      <c r="B25" s="689"/>
      <c r="C25" s="689"/>
      <c r="D25" s="689"/>
      <c r="E25" s="689"/>
      <c r="F25" s="689"/>
      <c r="G25" s="633"/>
      <c r="H25" s="282"/>
      <c r="I25" s="629"/>
      <c r="J25" s="800"/>
      <c r="M25" s="281"/>
    </row>
    <row r="26" spans="1:13" ht="9.75" customHeight="1">
      <c r="A26" s="666"/>
      <c r="B26" s="897"/>
      <c r="C26" s="897"/>
      <c r="D26" s="897"/>
      <c r="E26" s="897"/>
      <c r="F26" s="897"/>
      <c r="G26" s="635"/>
      <c r="H26" s="133"/>
    </row>
    <row r="27" spans="1:13" ht="20.25" customHeight="1">
      <c r="A27" s="666"/>
      <c r="B27" s="691" t="s">
        <v>528</v>
      </c>
      <c r="C27" s="692"/>
      <c r="D27" s="300"/>
      <c r="E27" s="72"/>
      <c r="F27" s="129"/>
      <c r="G27" s="635"/>
      <c r="H27" s="133"/>
    </row>
    <row r="28" spans="1:13" ht="19.5" customHeight="1">
      <c r="A28" s="666"/>
      <c r="B28" s="693" t="s">
        <v>527</v>
      </c>
      <c r="C28" s="694"/>
      <c r="D28" s="300"/>
      <c r="E28" s="72"/>
      <c r="F28" s="801"/>
      <c r="G28" s="660"/>
      <c r="H28" s="133"/>
    </row>
    <row r="29" spans="1:13" ht="78" customHeight="1">
      <c r="A29" s="699">
        <v>1</v>
      </c>
      <c r="B29" s="700" t="s">
        <v>52</v>
      </c>
      <c r="C29" s="704">
        <f>'Mesurment Sheet'!O1192</f>
        <v>3393.7</v>
      </c>
      <c r="D29" s="675" t="s">
        <v>3</v>
      </c>
      <c r="E29" s="704">
        <v>3176.25</v>
      </c>
      <c r="F29" s="680" t="s">
        <v>288</v>
      </c>
      <c r="H29" s="710">
        <f>C29*E29/1000</f>
        <v>10779.239625</v>
      </c>
      <c r="J29" s="20" t="s">
        <v>718</v>
      </c>
    </row>
    <row r="30" spans="1:13" ht="12.75" customHeight="1">
      <c r="A30" s="668"/>
      <c r="B30" s="701"/>
      <c r="C30" s="673"/>
      <c r="D30" s="676"/>
      <c r="E30" s="673"/>
      <c r="F30" s="680"/>
      <c r="H30" s="684"/>
    </row>
    <row r="31" spans="1:13" s="47" customFormat="1" ht="33" customHeight="1">
      <c r="A31" s="668">
        <v>2</v>
      </c>
      <c r="B31" s="671" t="s">
        <v>603</v>
      </c>
      <c r="C31" s="673">
        <f>'Mesurment Sheet'!O1200</f>
        <v>410.505</v>
      </c>
      <c r="D31" s="676" t="s">
        <v>3</v>
      </c>
      <c r="E31" s="673">
        <v>9416.2800000000007</v>
      </c>
      <c r="F31" s="680" t="s">
        <v>8</v>
      </c>
      <c r="G31" s="635"/>
      <c r="H31" s="684">
        <f>C31*E31/100</f>
        <v>38654.300214000003</v>
      </c>
      <c r="J31" s="47" t="s">
        <v>718</v>
      </c>
      <c r="M31" s="275"/>
    </row>
    <row r="32" spans="1:13" s="47" customFormat="1" ht="13.5" customHeight="1">
      <c r="A32" s="668"/>
      <c r="B32" s="671"/>
      <c r="C32" s="673"/>
      <c r="D32" s="676"/>
      <c r="E32" s="673"/>
      <c r="F32" s="680"/>
      <c r="G32" s="635"/>
      <c r="H32" s="684"/>
      <c r="M32" s="275"/>
    </row>
    <row r="33" spans="1:13" ht="91.5" customHeight="1">
      <c r="A33" s="668">
        <v>3</v>
      </c>
      <c r="B33" s="671" t="s">
        <v>38</v>
      </c>
      <c r="C33" s="673">
        <f>'Mesurment Sheet'!O1246</f>
        <v>70.930262142857131</v>
      </c>
      <c r="D33" s="676" t="s">
        <v>4</v>
      </c>
      <c r="E33" s="673">
        <v>5001.7</v>
      </c>
      <c r="F33" s="680" t="s">
        <v>435</v>
      </c>
      <c r="H33" s="684">
        <f>C33*E33</f>
        <v>354771.89215992851</v>
      </c>
      <c r="J33" s="20" t="s">
        <v>718</v>
      </c>
    </row>
    <row r="34" spans="1:13" ht="12" customHeight="1">
      <c r="A34" s="668"/>
      <c r="B34" s="671"/>
      <c r="C34" s="673"/>
      <c r="D34" s="676"/>
      <c r="E34" s="673"/>
      <c r="F34" s="680"/>
      <c r="H34" s="684"/>
    </row>
    <row r="35" spans="1:13" ht="149.25" customHeight="1">
      <c r="A35" s="668">
        <v>4</v>
      </c>
      <c r="B35" s="671" t="s">
        <v>604</v>
      </c>
      <c r="C35" s="705"/>
      <c r="D35" s="706"/>
      <c r="E35" s="705"/>
      <c r="F35" s="695"/>
      <c r="G35" s="20"/>
      <c r="H35" s="695"/>
    </row>
    <row r="36" spans="1:13">
      <c r="A36" s="668" t="s">
        <v>1382</v>
      </c>
      <c r="B36" s="702" t="s">
        <v>613</v>
      </c>
      <c r="C36" s="673">
        <v>756.88</v>
      </c>
      <c r="D36" s="676" t="s">
        <v>3</v>
      </c>
      <c r="E36" s="673">
        <v>337</v>
      </c>
      <c r="F36" s="680" t="s">
        <v>39</v>
      </c>
      <c r="H36" s="684">
        <f>C36*E36</f>
        <v>255068.56</v>
      </c>
    </row>
    <row r="37" spans="1:13">
      <c r="A37" s="668" t="s">
        <v>1383</v>
      </c>
      <c r="B37" s="703" t="s">
        <v>612</v>
      </c>
      <c r="C37" s="673">
        <v>114.57</v>
      </c>
      <c r="D37" s="676" t="s">
        <v>3</v>
      </c>
      <c r="E37" s="673">
        <v>349</v>
      </c>
      <c r="F37" s="680" t="s">
        <v>39</v>
      </c>
      <c r="H37" s="684">
        <f>C37*E37</f>
        <v>39984.93</v>
      </c>
    </row>
    <row r="38" spans="1:13">
      <c r="A38" s="668"/>
      <c r="B38" s="671"/>
      <c r="C38" s="673"/>
      <c r="D38" s="676"/>
      <c r="E38" s="673"/>
      <c r="F38" s="680"/>
      <c r="H38" s="684"/>
    </row>
    <row r="39" spans="1:13" s="47" customFormat="1" ht="61.5" customHeight="1">
      <c r="A39" s="668">
        <v>5</v>
      </c>
      <c r="B39" s="671" t="s">
        <v>609</v>
      </c>
      <c r="C39" s="673">
        <f>'Mesurment Sheet'!O1274</f>
        <v>473</v>
      </c>
      <c r="D39" s="676" t="s">
        <v>6</v>
      </c>
      <c r="E39" s="673">
        <v>3127.41</v>
      </c>
      <c r="F39" s="680" t="s">
        <v>9</v>
      </c>
      <c r="G39" s="635"/>
      <c r="H39" s="684">
        <f>C39*E39/100</f>
        <v>14792.649299999999</v>
      </c>
      <c r="M39" s="275"/>
    </row>
    <row r="40" spans="1:13" s="47" customFormat="1" ht="10.5" customHeight="1">
      <c r="A40" s="668"/>
      <c r="B40" s="671"/>
      <c r="C40" s="673"/>
      <c r="D40" s="676"/>
      <c r="E40" s="673"/>
      <c r="F40" s="680"/>
      <c r="G40" s="635"/>
      <c r="H40" s="684"/>
      <c r="M40" s="275"/>
    </row>
    <row r="41" spans="1:13" ht="75" customHeight="1">
      <c r="A41" s="668">
        <v>6</v>
      </c>
      <c r="B41" s="671" t="s">
        <v>605</v>
      </c>
      <c r="C41" s="673">
        <f>'Mesurment Sheet'!O1278</f>
        <v>196.29499999999999</v>
      </c>
      <c r="D41" s="676" t="s">
        <v>3</v>
      </c>
      <c r="E41" s="673">
        <v>12595</v>
      </c>
      <c r="F41" s="680" t="s">
        <v>8</v>
      </c>
      <c r="H41" s="684">
        <f>C41*E41/100</f>
        <v>24723.355250000001</v>
      </c>
    </row>
    <row r="42" spans="1:13" ht="12" customHeight="1">
      <c r="A42" s="668"/>
      <c r="B42" s="671"/>
      <c r="C42" s="673"/>
      <c r="D42" s="676"/>
      <c r="E42" s="673"/>
      <c r="F42" s="680"/>
      <c r="H42" s="684"/>
    </row>
    <row r="43" spans="1:13" ht="47.25" customHeight="1">
      <c r="A43" s="699">
        <v>7</v>
      </c>
      <c r="B43" s="707" t="s">
        <v>53</v>
      </c>
      <c r="C43" s="716">
        <f>'Mesurment Sheet'!O1281</f>
        <v>3192</v>
      </c>
      <c r="D43" s="720" t="s">
        <v>6</v>
      </c>
      <c r="E43" s="716">
        <v>1512.5</v>
      </c>
      <c r="F43" s="721" t="s">
        <v>288</v>
      </c>
      <c r="G43" s="709"/>
      <c r="H43" s="684">
        <f>C43*E43/1000</f>
        <v>4827.8999999999996</v>
      </c>
    </row>
    <row r="44" spans="1:13" ht="13.5" customHeight="1">
      <c r="A44" s="668"/>
      <c r="B44" s="101"/>
      <c r="C44" s="717"/>
      <c r="D44" s="722"/>
      <c r="E44" s="717"/>
      <c r="F44" s="723"/>
      <c r="G44" s="147"/>
      <c r="H44" s="684"/>
    </row>
    <row r="45" spans="1:13" ht="60">
      <c r="A45" s="668">
        <v>8</v>
      </c>
      <c r="B45" s="100" t="s">
        <v>611</v>
      </c>
      <c r="C45" s="673">
        <f>'Mesurment Sheet'!O1284</f>
        <v>324</v>
      </c>
      <c r="D45" s="724" t="s">
        <v>6</v>
      </c>
      <c r="E45" s="673">
        <v>19164</v>
      </c>
      <c r="F45" s="723" t="s">
        <v>288</v>
      </c>
      <c r="H45" s="684">
        <f>C45*E45/1000</f>
        <v>6209.1360000000004</v>
      </c>
    </row>
    <row r="46" spans="1:13" ht="14.25" customHeight="1">
      <c r="A46" s="668"/>
      <c r="B46" s="100"/>
      <c r="C46" s="673"/>
      <c r="D46" s="724"/>
      <c r="E46" s="673"/>
      <c r="F46" s="723"/>
      <c r="H46" s="684"/>
    </row>
    <row r="47" spans="1:13" ht="63" customHeight="1">
      <c r="A47" s="668">
        <v>9</v>
      </c>
      <c r="B47" s="100" t="s">
        <v>769</v>
      </c>
      <c r="C47" s="673">
        <v>255</v>
      </c>
      <c r="D47" s="724" t="s">
        <v>3</v>
      </c>
      <c r="E47" s="673">
        <v>15771.01</v>
      </c>
      <c r="F47" s="680" t="s">
        <v>8</v>
      </c>
      <c r="H47" s="684">
        <v>40216</v>
      </c>
      <c r="J47" s="20" t="s">
        <v>718</v>
      </c>
    </row>
    <row r="48" spans="1:13" ht="13.5" customHeight="1">
      <c r="A48" s="668"/>
      <c r="B48" s="100"/>
      <c r="C48" s="673"/>
      <c r="D48" s="724"/>
      <c r="E48" s="673"/>
      <c r="F48" s="680"/>
      <c r="H48" s="684"/>
    </row>
    <row r="49" spans="1:16" ht="29.25" customHeight="1">
      <c r="A49" s="668">
        <v>10</v>
      </c>
      <c r="B49" s="101" t="s">
        <v>606</v>
      </c>
      <c r="C49" s="718">
        <v>1315</v>
      </c>
      <c r="D49" s="725" t="s">
        <v>6</v>
      </c>
      <c r="E49" s="718">
        <v>3015.76</v>
      </c>
      <c r="F49" s="727" t="s">
        <v>9</v>
      </c>
      <c r="H49" s="684">
        <v>39657</v>
      </c>
      <c r="J49" s="20" t="s">
        <v>718</v>
      </c>
    </row>
    <row r="50" spans="1:16" ht="10.5" customHeight="1">
      <c r="A50" s="668"/>
      <c r="B50" s="101"/>
      <c r="C50" s="718"/>
      <c r="D50" s="725"/>
      <c r="E50" s="718"/>
      <c r="F50" s="727"/>
      <c r="H50" s="684"/>
    </row>
    <row r="51" spans="1:16" ht="61.5" customHeight="1">
      <c r="A51" s="668">
        <v>11</v>
      </c>
      <c r="B51" s="100" t="s">
        <v>760</v>
      </c>
      <c r="C51" s="673">
        <f>'Mesurment Sheet'!O1318</f>
        <v>72</v>
      </c>
      <c r="D51" s="724" t="s">
        <v>6</v>
      </c>
      <c r="E51" s="673">
        <v>726.72</v>
      </c>
      <c r="F51" s="680" t="s">
        <v>15</v>
      </c>
      <c r="H51" s="684">
        <f>C51*E51</f>
        <v>52323.840000000004</v>
      </c>
      <c r="I51" s="634"/>
      <c r="J51" s="634"/>
      <c r="K51" s="634"/>
      <c r="L51" s="634"/>
      <c r="M51" s="276"/>
      <c r="N51" s="634"/>
      <c r="O51" s="634"/>
      <c r="P51" s="634"/>
    </row>
    <row r="52" spans="1:16" ht="14.25" customHeight="1">
      <c r="A52" s="668"/>
      <c r="B52" s="100"/>
      <c r="C52" s="673"/>
      <c r="D52" s="724"/>
      <c r="E52" s="673"/>
      <c r="F52" s="680"/>
      <c r="H52" s="684"/>
      <c r="I52" s="634"/>
      <c r="J52" s="634"/>
      <c r="K52" s="634"/>
      <c r="L52" s="634"/>
      <c r="M52" s="276"/>
      <c r="N52" s="634"/>
      <c r="O52" s="634"/>
      <c r="P52" s="634"/>
    </row>
    <row r="53" spans="1:16" ht="90.75" customHeight="1">
      <c r="A53" s="668">
        <v>12</v>
      </c>
      <c r="B53" s="100" t="s">
        <v>761</v>
      </c>
      <c r="C53" s="673">
        <f>'Mesurment Sheet'!O1321</f>
        <v>12</v>
      </c>
      <c r="D53" s="724" t="s">
        <v>6</v>
      </c>
      <c r="E53" s="673">
        <v>1647.69</v>
      </c>
      <c r="F53" s="680" t="s">
        <v>15</v>
      </c>
      <c r="H53" s="684">
        <f>C53*E53</f>
        <v>19772.28</v>
      </c>
    </row>
    <row r="54" spans="1:16">
      <c r="A54" s="668"/>
      <c r="B54" s="100"/>
      <c r="C54" s="673"/>
      <c r="D54" s="724"/>
      <c r="E54" s="673"/>
      <c r="F54" s="680"/>
      <c r="H54" s="684"/>
    </row>
    <row r="55" spans="1:16" ht="45">
      <c r="A55" s="668">
        <v>13</v>
      </c>
      <c r="B55" s="100" t="s">
        <v>762</v>
      </c>
      <c r="C55" s="673">
        <v>238</v>
      </c>
      <c r="D55" s="724" t="s">
        <v>6</v>
      </c>
      <c r="E55" s="673">
        <v>3275.5</v>
      </c>
      <c r="F55" s="680" t="s">
        <v>9</v>
      </c>
      <c r="H55" s="684">
        <v>7796</v>
      </c>
      <c r="J55" s="20" t="s">
        <v>718</v>
      </c>
    </row>
    <row r="56" spans="1:16">
      <c r="A56" s="668"/>
      <c r="B56" s="100"/>
      <c r="C56" s="673"/>
      <c r="D56" s="724"/>
      <c r="E56" s="673"/>
      <c r="F56" s="680"/>
      <c r="H56" s="684"/>
    </row>
    <row r="57" spans="1:16" ht="75" customHeight="1">
      <c r="A57" s="713">
        <v>14</v>
      </c>
      <c r="B57" s="714" t="s">
        <v>608</v>
      </c>
      <c r="C57" s="673">
        <f>'Mesurment Sheet'!O1328</f>
        <v>53.46</v>
      </c>
      <c r="D57" s="724" t="s">
        <v>4</v>
      </c>
      <c r="E57" s="673">
        <v>12595</v>
      </c>
      <c r="F57" s="680" t="s">
        <v>8</v>
      </c>
      <c r="H57" s="684">
        <f t="shared" ref="H57:H59" si="1">C57*E57/100</f>
        <v>6733.2869999999994</v>
      </c>
    </row>
    <row r="58" spans="1:16" ht="14.25" customHeight="1">
      <c r="A58" s="713"/>
      <c r="B58" s="714"/>
      <c r="C58" s="673"/>
      <c r="D58" s="724"/>
      <c r="E58" s="673"/>
      <c r="F58" s="680"/>
      <c r="H58" s="684"/>
    </row>
    <row r="59" spans="1:16" ht="18.75" customHeight="1">
      <c r="A59" s="668">
        <v>15</v>
      </c>
      <c r="B59" s="715" t="s">
        <v>1412</v>
      </c>
      <c r="C59" s="673">
        <f>'Mesurment Sheet'!O1342</f>
        <v>2273.5899999999997</v>
      </c>
      <c r="D59" s="724" t="s">
        <v>7</v>
      </c>
      <c r="E59" s="673">
        <v>829.95</v>
      </c>
      <c r="F59" s="680" t="s">
        <v>9</v>
      </c>
      <c r="H59" s="728">
        <f t="shared" si="1"/>
        <v>18869.660205</v>
      </c>
    </row>
    <row r="60" spans="1:16" ht="18" customHeight="1">
      <c r="A60" s="666"/>
      <c r="B60" s="891" t="s">
        <v>1</v>
      </c>
      <c r="C60" s="891"/>
      <c r="D60" s="891"/>
      <c r="E60" s="891"/>
      <c r="F60" s="891"/>
      <c r="H60" s="636">
        <f>SUM(H29:H59)</f>
        <v>935180.02975392877</v>
      </c>
      <c r="J60" s="213">
        <f>H60</f>
        <v>935180.02975392877</v>
      </c>
      <c r="M60" s="281" t="s">
        <v>198</v>
      </c>
    </row>
    <row r="61" spans="1:16" ht="18" customHeight="1">
      <c r="A61" s="666"/>
      <c r="B61" s="624"/>
      <c r="C61" s="863" t="s">
        <v>1457</v>
      </c>
      <c r="D61" s="863"/>
      <c r="E61" s="863"/>
      <c r="F61" s="863"/>
      <c r="G61" s="626"/>
      <c r="H61" s="283"/>
      <c r="J61" s="165">
        <f>H53*20/100</f>
        <v>3954.4559999999997</v>
      </c>
      <c r="K61" s="20" t="s">
        <v>2</v>
      </c>
      <c r="M61" s="281"/>
    </row>
    <row r="62" spans="1:16" ht="18" customHeight="1">
      <c r="A62" s="666"/>
      <c r="B62" s="624"/>
      <c r="C62" s="624"/>
      <c r="D62" s="301"/>
      <c r="E62" s="624"/>
      <c r="F62" s="624" t="s">
        <v>1</v>
      </c>
      <c r="G62" s="626"/>
      <c r="H62" s="282"/>
      <c r="J62" s="213">
        <f>H60-J61</f>
        <v>931225.57375392877</v>
      </c>
      <c r="M62" s="281"/>
    </row>
    <row r="63" spans="1:16" ht="18" customHeight="1">
      <c r="A63" s="666"/>
      <c r="B63" s="860" t="s">
        <v>1461</v>
      </c>
      <c r="C63" s="860"/>
      <c r="D63" s="860"/>
      <c r="E63" s="860"/>
      <c r="F63" s="860"/>
      <c r="G63" s="626"/>
      <c r="H63" s="282"/>
      <c r="I63" s="629" t="s">
        <v>57</v>
      </c>
      <c r="J63" s="213">
        <f>K63*10/100</f>
        <v>40709.573215992852</v>
      </c>
      <c r="K63" s="165">
        <f>H51+H33</f>
        <v>407095.73215992854</v>
      </c>
      <c r="M63" s="281"/>
    </row>
    <row r="64" spans="1:16" ht="18" customHeight="1">
      <c r="A64" s="666"/>
      <c r="B64" s="624"/>
      <c r="C64" s="860" t="s">
        <v>1460</v>
      </c>
      <c r="D64" s="860"/>
      <c r="E64" s="860"/>
      <c r="F64" s="860"/>
      <c r="G64" s="626"/>
      <c r="H64" s="287"/>
      <c r="J64" s="639">
        <f>J60+J63-J61</f>
        <v>971935.14696992165</v>
      </c>
      <c r="M64" s="281"/>
    </row>
    <row r="65" spans="1:13" ht="18" customHeight="1">
      <c r="A65" s="666"/>
      <c r="B65" s="624"/>
      <c r="C65" s="624"/>
      <c r="D65" s="301"/>
      <c r="E65" s="624"/>
      <c r="F65" s="624"/>
      <c r="G65" s="626"/>
      <c r="H65" s="282"/>
      <c r="M65" s="281">
        <f>H65</f>
        <v>0</v>
      </c>
    </row>
    <row r="66" spans="1:13" ht="19.5" customHeight="1">
      <c r="A66" s="666"/>
      <c r="B66" s="734" t="s">
        <v>543</v>
      </c>
      <c r="C66" s="735"/>
      <c r="D66" s="736"/>
      <c r="E66" s="737"/>
      <c r="F66" s="737"/>
      <c r="G66" s="738"/>
      <c r="H66" s="132"/>
    </row>
    <row r="67" spans="1:13" ht="22.5" customHeight="1">
      <c r="A67" s="696"/>
      <c r="B67" s="96" t="s">
        <v>530</v>
      </c>
      <c r="C67" s="152"/>
      <c r="H67" s="133"/>
    </row>
    <row r="68" spans="1:13" ht="22.5" customHeight="1">
      <c r="A68" s="632" t="s">
        <v>13</v>
      </c>
      <c r="B68" s="632" t="s">
        <v>432</v>
      </c>
      <c r="C68" s="889" t="s">
        <v>14</v>
      </c>
      <c r="D68" s="889"/>
      <c r="E68" s="729" t="s">
        <v>34</v>
      </c>
      <c r="F68" s="730" t="s">
        <v>35</v>
      </c>
      <c r="G68" s="731" t="s">
        <v>198</v>
      </c>
      <c r="H68" s="732" t="s">
        <v>36</v>
      </c>
    </row>
    <row r="69" spans="1:13" ht="77.25" customHeight="1">
      <c r="A69" s="685">
        <v>1</v>
      </c>
      <c r="B69" s="700" t="s">
        <v>52</v>
      </c>
      <c r="C69" s="687">
        <v>5450.6</v>
      </c>
      <c r="D69" s="675" t="s">
        <v>3</v>
      </c>
      <c r="E69" s="687">
        <v>3176.25</v>
      </c>
      <c r="F69" s="740" t="s">
        <v>288</v>
      </c>
      <c r="G69" s="743"/>
      <c r="H69" s="710">
        <f>C69*E69/1000</f>
        <v>17312.468250000002</v>
      </c>
    </row>
    <row r="70" spans="1:13" ht="12.75" customHeight="1">
      <c r="A70" s="666"/>
      <c r="B70" s="701"/>
      <c r="C70" s="72"/>
      <c r="D70" s="676"/>
      <c r="E70" s="72"/>
      <c r="F70" s="741"/>
      <c r="G70" s="744"/>
      <c r="H70" s="684"/>
    </row>
    <row r="71" spans="1:13" s="47" customFormat="1" ht="30" customHeight="1">
      <c r="A71" s="666">
        <v>2</v>
      </c>
      <c r="B71" s="671" t="s">
        <v>479</v>
      </c>
      <c r="C71" s="72">
        <f>'Mesurment Sheet'!O1359</f>
        <v>687.5675</v>
      </c>
      <c r="D71" s="676" t="s">
        <v>7</v>
      </c>
      <c r="E71" s="72">
        <v>9416.2800000000007</v>
      </c>
      <c r="F71" s="741" t="s">
        <v>8</v>
      </c>
      <c r="G71" s="744"/>
      <c r="H71" s="684">
        <f>C71*E71/100</f>
        <v>64743.280989000006</v>
      </c>
      <c r="M71" s="275"/>
    </row>
    <row r="72" spans="1:13" s="47" customFormat="1" ht="13.5" customHeight="1">
      <c r="A72" s="666"/>
      <c r="B72" s="671"/>
      <c r="C72" s="72"/>
      <c r="D72" s="676"/>
      <c r="E72" s="72"/>
      <c r="F72" s="741"/>
      <c r="G72" s="744"/>
      <c r="H72" s="684"/>
      <c r="M72" s="275"/>
    </row>
    <row r="73" spans="1:13" ht="60">
      <c r="A73" s="666">
        <v>3</v>
      </c>
      <c r="B73" s="671" t="s">
        <v>40</v>
      </c>
      <c r="C73" s="72">
        <f>'Mesurment Sheet'!O1364</f>
        <v>880</v>
      </c>
      <c r="D73" s="676" t="s">
        <v>6</v>
      </c>
      <c r="E73" s="72">
        <v>3127.41</v>
      </c>
      <c r="F73" s="741" t="s">
        <v>9</v>
      </c>
      <c r="G73" s="744"/>
      <c r="H73" s="684">
        <f>C73*E73/100</f>
        <v>27521.207999999999</v>
      </c>
    </row>
    <row r="74" spans="1:13">
      <c r="A74" s="666"/>
      <c r="B74" s="671"/>
      <c r="C74" s="72"/>
      <c r="D74" s="676"/>
      <c r="E74" s="72"/>
      <c r="F74" s="741"/>
      <c r="G74" s="744"/>
      <c r="H74" s="684"/>
    </row>
    <row r="75" spans="1:13" ht="75" customHeight="1">
      <c r="A75" s="666">
        <v>4</v>
      </c>
      <c r="B75" s="671" t="s">
        <v>434</v>
      </c>
      <c r="C75" s="72">
        <f>'Mesurment Sheet'!O1369</f>
        <v>294.8</v>
      </c>
      <c r="D75" s="676" t="s">
        <v>3</v>
      </c>
      <c r="E75" s="72">
        <v>12595</v>
      </c>
      <c r="F75" s="741" t="s">
        <v>8</v>
      </c>
      <c r="G75" s="744"/>
      <c r="H75" s="684">
        <f>C75*E75/100</f>
        <v>37130.06</v>
      </c>
    </row>
    <row r="76" spans="1:13" ht="12" customHeight="1">
      <c r="A76" s="666"/>
      <c r="B76" s="671"/>
      <c r="C76" s="72"/>
      <c r="D76" s="676"/>
      <c r="E76" s="72"/>
      <c r="F76" s="741"/>
      <c r="G76" s="744"/>
      <c r="H76" s="684"/>
    </row>
    <row r="77" spans="1:13" ht="49.5" customHeight="1">
      <c r="A77" s="666">
        <v>5</v>
      </c>
      <c r="B77" s="733" t="s">
        <v>53</v>
      </c>
      <c r="C77" s="708">
        <v>1440</v>
      </c>
      <c r="D77" s="739" t="s">
        <v>6</v>
      </c>
      <c r="E77" s="708">
        <v>1512.5</v>
      </c>
      <c r="F77" s="742" t="s">
        <v>288</v>
      </c>
      <c r="G77" s="745"/>
      <c r="H77" s="684">
        <f>C77*E77/1000</f>
        <v>2178</v>
      </c>
    </row>
    <row r="78" spans="1:13" ht="11.25" customHeight="1">
      <c r="A78" s="666"/>
      <c r="B78" s="733"/>
      <c r="C78" s="708"/>
      <c r="D78" s="739"/>
      <c r="E78" s="708"/>
      <c r="F78" s="742"/>
      <c r="G78" s="745"/>
      <c r="H78" s="684"/>
    </row>
    <row r="79" spans="1:13" ht="60">
      <c r="A79" s="666">
        <v>6</v>
      </c>
      <c r="B79" s="671" t="s">
        <v>611</v>
      </c>
      <c r="C79" s="72">
        <v>720</v>
      </c>
      <c r="D79" s="676" t="s">
        <v>6</v>
      </c>
      <c r="E79" s="72">
        <v>19164</v>
      </c>
      <c r="F79" s="742" t="s">
        <v>288</v>
      </c>
      <c r="G79" s="744"/>
      <c r="H79" s="684">
        <v>13798</v>
      </c>
    </row>
    <row r="80" spans="1:13" ht="13.5" customHeight="1">
      <c r="A80" s="666"/>
      <c r="B80" s="671"/>
      <c r="C80" s="72"/>
      <c r="D80" s="676"/>
      <c r="E80" s="72"/>
      <c r="F80" s="741"/>
      <c r="G80" s="744"/>
      <c r="H80" s="684"/>
    </row>
    <row r="81" spans="1:8" ht="59.25" customHeight="1">
      <c r="A81" s="666">
        <v>7</v>
      </c>
      <c r="B81" s="892" t="s">
        <v>759</v>
      </c>
      <c r="C81" s="893"/>
      <c r="D81" s="893"/>
      <c r="E81" s="697"/>
      <c r="F81" s="697"/>
      <c r="G81" s="697"/>
      <c r="H81" s="697"/>
    </row>
    <row r="82" spans="1:8" ht="12" customHeight="1">
      <c r="A82" s="666"/>
      <c r="B82" s="671"/>
      <c r="C82" s="72">
        <f>'Mesurment Sheet'!O1435</f>
        <v>104.58925821428572</v>
      </c>
      <c r="D82" s="676" t="s">
        <v>4</v>
      </c>
      <c r="E82" s="72">
        <v>5001.7</v>
      </c>
      <c r="F82" s="741" t="s">
        <v>435</v>
      </c>
      <c r="G82" s="744"/>
      <c r="H82" s="684">
        <f>C82*E82</f>
        <v>523124.09281039285</v>
      </c>
    </row>
    <row r="83" spans="1:8" ht="120.75" customHeight="1">
      <c r="A83" s="666">
        <v>8</v>
      </c>
      <c r="B83" s="892" t="s">
        <v>770</v>
      </c>
      <c r="C83" s="894"/>
      <c r="D83" s="676"/>
      <c r="E83" s="72"/>
      <c r="F83" s="741"/>
      <c r="G83" s="744"/>
      <c r="H83" s="684"/>
    </row>
    <row r="84" spans="1:8">
      <c r="A84" s="666" t="s">
        <v>1382</v>
      </c>
      <c r="B84" s="702" t="s">
        <v>613</v>
      </c>
      <c r="C84" s="72">
        <v>1180.1600000000001</v>
      </c>
      <c r="D84" s="676" t="s">
        <v>3</v>
      </c>
      <c r="E84" s="72">
        <v>337</v>
      </c>
      <c r="F84" s="741" t="s">
        <v>39</v>
      </c>
      <c r="G84" s="744"/>
      <c r="H84" s="684">
        <f>C84*E84</f>
        <v>397713.92000000004</v>
      </c>
    </row>
    <row r="85" spans="1:8">
      <c r="A85" s="666" t="s">
        <v>1383</v>
      </c>
      <c r="B85" s="703" t="s">
        <v>612</v>
      </c>
      <c r="C85" s="72">
        <v>160.80000000000001</v>
      </c>
      <c r="D85" s="676" t="s">
        <v>3</v>
      </c>
      <c r="E85" s="72">
        <v>349</v>
      </c>
      <c r="F85" s="741" t="s">
        <v>39</v>
      </c>
      <c r="G85" s="744"/>
      <c r="H85" s="684">
        <f>C85*E85</f>
        <v>56119.200000000004</v>
      </c>
    </row>
    <row r="86" spans="1:8">
      <c r="A86" s="666"/>
      <c r="B86" s="671"/>
      <c r="C86" s="72"/>
      <c r="D86" s="676"/>
      <c r="E86" s="72"/>
      <c r="F86" s="742"/>
      <c r="G86" s="744"/>
      <c r="H86" s="684"/>
    </row>
    <row r="87" spans="1:8" ht="66" customHeight="1">
      <c r="A87" s="699">
        <v>9</v>
      </c>
      <c r="B87" s="686" t="s">
        <v>769</v>
      </c>
      <c r="C87" s="20"/>
      <c r="D87" s="20"/>
      <c r="E87" s="20"/>
      <c r="F87" s="20"/>
      <c r="G87" s="20"/>
      <c r="H87" s="20"/>
    </row>
    <row r="88" spans="1:8" ht="13.5" customHeight="1">
      <c r="A88" s="668"/>
      <c r="B88" s="99"/>
      <c r="C88" s="704">
        <v>296</v>
      </c>
      <c r="D88" s="688" t="s">
        <v>3</v>
      </c>
      <c r="E88" s="704">
        <v>15771.01</v>
      </c>
      <c r="F88" s="748" t="s">
        <v>8</v>
      </c>
      <c r="G88" s="743"/>
      <c r="H88" s="710">
        <f>C88*E88/100</f>
        <v>46682.189599999998</v>
      </c>
    </row>
    <row r="89" spans="1:8" ht="11.25" customHeight="1">
      <c r="A89" s="668"/>
      <c r="B89" s="100"/>
      <c r="C89" s="673"/>
      <c r="E89" s="673"/>
      <c r="G89" s="744"/>
      <c r="H89" s="684"/>
    </row>
    <row r="90" spans="1:8" ht="29.25" customHeight="1">
      <c r="A90" s="668">
        <v>10</v>
      </c>
      <c r="B90" s="101" t="s">
        <v>606</v>
      </c>
      <c r="C90" s="718">
        <f>'Mesurment Sheet'!O1492</f>
        <v>2353</v>
      </c>
      <c r="D90" s="304" t="s">
        <v>6</v>
      </c>
      <c r="E90" s="718">
        <v>3015.76</v>
      </c>
      <c r="F90" s="131" t="s">
        <v>9</v>
      </c>
      <c r="G90" s="744"/>
      <c r="H90" s="684">
        <f>C90*E90/100</f>
        <v>70960.832800000004</v>
      </c>
    </row>
    <row r="91" spans="1:8" ht="10.5" customHeight="1">
      <c r="A91" s="668"/>
      <c r="B91" s="101"/>
      <c r="C91" s="718"/>
      <c r="D91" s="304"/>
      <c r="E91" s="718"/>
      <c r="F91" s="131"/>
      <c r="G91" s="744"/>
      <c r="H91" s="684"/>
    </row>
    <row r="92" spans="1:8" ht="45">
      <c r="A92" s="668">
        <v>11</v>
      </c>
      <c r="B92" s="128" t="s">
        <v>607</v>
      </c>
      <c r="C92" s="673">
        <f>'Mesurment Sheet'!O1498</f>
        <v>857</v>
      </c>
      <c r="D92" s="299" t="s">
        <v>6</v>
      </c>
      <c r="E92" s="673">
        <v>3275.5</v>
      </c>
      <c r="F92" s="23" t="s">
        <v>9</v>
      </c>
      <c r="G92" s="744"/>
      <c r="H92" s="684">
        <f>C92*E92/100</f>
        <v>28071.035</v>
      </c>
    </row>
    <row r="93" spans="1:8" ht="11.25" customHeight="1">
      <c r="A93" s="668"/>
      <c r="B93" s="128"/>
      <c r="C93" s="673"/>
      <c r="E93" s="673"/>
      <c r="G93" s="744"/>
      <c r="H93" s="684"/>
    </row>
    <row r="94" spans="1:8" ht="45">
      <c r="A94" s="668">
        <v>12</v>
      </c>
      <c r="B94" s="128" t="s">
        <v>187</v>
      </c>
      <c r="C94" s="673">
        <v>575</v>
      </c>
      <c r="D94" s="299" t="s">
        <v>6</v>
      </c>
      <c r="E94" s="673">
        <v>1887.4</v>
      </c>
      <c r="F94" s="23" t="s">
        <v>9</v>
      </c>
      <c r="G94" s="744"/>
      <c r="H94" s="747">
        <f t="shared" ref="H94:H96" si="2">C94*E94/100</f>
        <v>10852.55</v>
      </c>
    </row>
    <row r="95" spans="1:8">
      <c r="A95" s="668"/>
      <c r="B95" s="128"/>
      <c r="C95" s="673"/>
      <c r="E95" s="673"/>
      <c r="G95" s="744"/>
      <c r="H95" s="684"/>
    </row>
    <row r="96" spans="1:8" ht="45">
      <c r="A96" s="668">
        <v>13</v>
      </c>
      <c r="B96" s="128" t="s">
        <v>767</v>
      </c>
      <c r="C96" s="673">
        <f>C94</f>
        <v>575</v>
      </c>
      <c r="D96" s="299" t="s">
        <v>6</v>
      </c>
      <c r="E96" s="673">
        <v>226.88</v>
      </c>
      <c r="F96" s="23" t="s">
        <v>9</v>
      </c>
      <c r="G96" s="744"/>
      <c r="H96" s="747">
        <f t="shared" si="2"/>
        <v>1304.56</v>
      </c>
    </row>
    <row r="97" spans="1:13" ht="12.75" customHeight="1">
      <c r="A97" s="668"/>
      <c r="B97" s="100"/>
      <c r="C97" s="673"/>
      <c r="E97" s="673"/>
      <c r="G97" s="744"/>
      <c r="H97" s="684"/>
    </row>
    <row r="98" spans="1:13" ht="18.75" customHeight="1">
      <c r="A98" s="668">
        <v>14</v>
      </c>
      <c r="B98" s="628" t="s">
        <v>1412</v>
      </c>
      <c r="C98" s="673">
        <f>'Mesurment Sheet'!O1535</f>
        <v>2287</v>
      </c>
      <c r="D98" s="300" t="s">
        <v>6</v>
      </c>
      <c r="E98" s="673">
        <v>829.95</v>
      </c>
      <c r="F98" s="129" t="s">
        <v>9</v>
      </c>
      <c r="G98" s="746"/>
      <c r="H98" s="728">
        <f>C98*E98/100</f>
        <v>18980.9565</v>
      </c>
    </row>
    <row r="99" spans="1:13" ht="18.75" customHeight="1">
      <c r="A99" s="754"/>
      <c r="B99" s="860" t="s">
        <v>1</v>
      </c>
      <c r="C99" s="860"/>
      <c r="D99" s="860"/>
      <c r="E99" s="860"/>
      <c r="F99" s="860"/>
      <c r="G99" s="626"/>
      <c r="H99" s="282">
        <v>1316493</v>
      </c>
      <c r="J99" s="165">
        <f>H99</f>
        <v>1316493</v>
      </c>
      <c r="M99" s="284" t="s">
        <v>198</v>
      </c>
    </row>
    <row r="100" spans="1:13" ht="18.75" customHeight="1">
      <c r="A100" s="754"/>
      <c r="B100" s="860" t="s">
        <v>1464</v>
      </c>
      <c r="C100" s="860"/>
      <c r="D100" s="860"/>
      <c r="E100" s="860"/>
      <c r="F100" s="860"/>
      <c r="G100" s="626"/>
      <c r="H100" s="282"/>
      <c r="I100" s="626" t="s">
        <v>57</v>
      </c>
      <c r="J100" s="165">
        <f>H82*10/100</f>
        <v>52312.409281039283</v>
      </c>
      <c r="K100" s="165"/>
      <c r="M100" s="284"/>
    </row>
    <row r="101" spans="1:13" ht="18" customHeight="1">
      <c r="A101" s="666"/>
      <c r="B101" s="624"/>
      <c r="C101" s="860" t="s">
        <v>1462</v>
      </c>
      <c r="D101" s="860"/>
      <c r="E101" s="860"/>
      <c r="F101" s="860"/>
      <c r="G101" s="626"/>
      <c r="H101" s="287"/>
      <c r="J101" s="639">
        <f>J99+J100</f>
        <v>1368805.4092810394</v>
      </c>
      <c r="M101" s="281"/>
    </row>
    <row r="102" spans="1:13" ht="18" customHeight="1">
      <c r="A102" s="666"/>
      <c r="B102" s="624"/>
      <c r="C102" s="624"/>
      <c r="D102" s="301"/>
      <c r="E102" s="624"/>
      <c r="F102" s="624"/>
      <c r="G102" s="626"/>
      <c r="H102" s="282"/>
      <c r="M102" s="281">
        <f>H102</f>
        <v>0</v>
      </c>
    </row>
    <row r="103" spans="1:13" ht="13.5" customHeight="1">
      <c r="A103" s="754"/>
      <c r="M103" s="281"/>
    </row>
    <row r="104" spans="1:13" ht="20.25" customHeight="1">
      <c r="A104" s="666"/>
      <c r="B104" s="127" t="s">
        <v>531</v>
      </c>
      <c r="C104" s="153"/>
      <c r="D104" s="305"/>
      <c r="E104" s="148"/>
      <c r="F104" s="148"/>
      <c r="G104" s="97"/>
      <c r="H104" s="133"/>
    </row>
    <row r="105" spans="1:13" ht="22.5" customHeight="1">
      <c r="A105" s="696"/>
      <c r="B105" s="96" t="s">
        <v>546</v>
      </c>
      <c r="C105" s="152"/>
      <c r="H105" s="133"/>
    </row>
    <row r="106" spans="1:13" ht="22.5" customHeight="1">
      <c r="A106" s="753" t="s">
        <v>13</v>
      </c>
      <c r="B106" s="632" t="s">
        <v>432</v>
      </c>
      <c r="C106" s="889" t="s">
        <v>14</v>
      </c>
      <c r="D106" s="889"/>
      <c r="E106" s="729" t="s">
        <v>34</v>
      </c>
      <c r="F106" s="730" t="s">
        <v>35</v>
      </c>
      <c r="G106" s="731" t="s">
        <v>198</v>
      </c>
      <c r="H106" s="732" t="s">
        <v>36</v>
      </c>
    </row>
    <row r="107" spans="1:13" ht="74.25" customHeight="1">
      <c r="A107" s="668">
        <v>1</v>
      </c>
      <c r="B107" s="755" t="s">
        <v>52</v>
      </c>
      <c r="C107" s="704">
        <v>6631</v>
      </c>
      <c r="D107" s="299" t="s">
        <v>3</v>
      </c>
      <c r="E107" s="704">
        <v>3176.25</v>
      </c>
      <c r="F107" s="23" t="s">
        <v>288</v>
      </c>
      <c r="G107" s="743"/>
      <c r="H107" s="710">
        <f>C107*E107/1000</f>
        <v>21061.713749999999</v>
      </c>
    </row>
    <row r="108" spans="1:13" ht="13.5" customHeight="1">
      <c r="A108" s="668"/>
      <c r="B108" s="715"/>
      <c r="C108" s="673"/>
      <c r="E108" s="673"/>
      <c r="G108" s="744"/>
      <c r="H108" s="684"/>
    </row>
    <row r="109" spans="1:13" s="47" customFormat="1" ht="32.25" customHeight="1">
      <c r="A109" s="668">
        <v>2</v>
      </c>
      <c r="B109" s="714" t="s">
        <v>603</v>
      </c>
      <c r="C109" s="673">
        <f>'Mesurment Sheet'!O1551</f>
        <v>820.16</v>
      </c>
      <c r="D109" s="300" t="s">
        <v>7</v>
      </c>
      <c r="E109" s="673">
        <v>9416.2800000000007</v>
      </c>
      <c r="F109" s="23" t="s">
        <v>8</v>
      </c>
      <c r="G109" s="744"/>
      <c r="H109" s="684">
        <f>C109*E109/100</f>
        <v>77228.562048000007</v>
      </c>
      <c r="M109" s="275"/>
    </row>
    <row r="110" spans="1:13" s="47" customFormat="1" ht="10.5" customHeight="1">
      <c r="A110" s="668"/>
      <c r="B110" s="714"/>
      <c r="C110" s="673"/>
      <c r="D110" s="300"/>
      <c r="E110" s="673"/>
      <c r="F110" s="23"/>
      <c r="G110" s="744"/>
      <c r="H110" s="684"/>
      <c r="M110" s="275"/>
    </row>
    <row r="111" spans="1:13" ht="60">
      <c r="A111" s="668">
        <v>3</v>
      </c>
      <c r="B111" s="714" t="s">
        <v>766</v>
      </c>
      <c r="C111" s="673">
        <f>'Mesurment Sheet'!O1556</f>
        <v>990.11</v>
      </c>
      <c r="D111" s="299" t="s">
        <v>6</v>
      </c>
      <c r="E111" s="673">
        <v>3127.41</v>
      </c>
      <c r="F111" s="23" t="s">
        <v>9</v>
      </c>
      <c r="G111" s="744"/>
      <c r="H111" s="684">
        <f>C111*E111/100</f>
        <v>30964.799150999999</v>
      </c>
    </row>
    <row r="112" spans="1:13" ht="13.5" customHeight="1">
      <c r="A112" s="668"/>
      <c r="B112" s="714"/>
      <c r="C112" s="673"/>
      <c r="E112" s="673"/>
      <c r="G112" s="744"/>
      <c r="H112" s="684"/>
    </row>
    <row r="113" spans="1:10" ht="72.75" customHeight="1">
      <c r="A113" s="668">
        <v>4</v>
      </c>
      <c r="B113" s="714" t="s">
        <v>434</v>
      </c>
      <c r="C113" s="673">
        <f>'Mesurment Sheet'!O1561</f>
        <v>270.25790000000006</v>
      </c>
      <c r="D113" s="299" t="s">
        <v>3</v>
      </c>
      <c r="E113" s="673">
        <v>12595</v>
      </c>
      <c r="F113" s="23" t="s">
        <v>8</v>
      </c>
      <c r="G113" s="744"/>
      <c r="H113" s="684">
        <f>C113*E113/100</f>
        <v>34038.982505000007</v>
      </c>
    </row>
    <row r="114" spans="1:10" ht="13.5" customHeight="1">
      <c r="A114" s="668"/>
      <c r="B114" s="714"/>
      <c r="C114" s="673"/>
      <c r="E114" s="673"/>
      <c r="G114" s="744"/>
      <c r="H114" s="684"/>
    </row>
    <row r="115" spans="1:10" ht="48" customHeight="1">
      <c r="A115" s="699">
        <v>5</v>
      </c>
      <c r="B115" s="733" t="s">
        <v>53</v>
      </c>
      <c r="C115" s="763">
        <v>3372</v>
      </c>
      <c r="D115" s="739" t="s">
        <v>6</v>
      </c>
      <c r="E115" s="764">
        <v>1512.5</v>
      </c>
      <c r="F115" s="742" t="s">
        <v>288</v>
      </c>
      <c r="G115" s="766"/>
      <c r="H115" s="710">
        <v>5100</v>
      </c>
      <c r="J115" s="20" t="s">
        <v>718</v>
      </c>
    </row>
    <row r="116" spans="1:10" ht="13.5" customHeight="1">
      <c r="A116" s="668"/>
      <c r="B116" s="733"/>
      <c r="C116" s="763"/>
      <c r="D116" s="739"/>
      <c r="E116" s="764"/>
      <c r="F116" s="742"/>
      <c r="G116" s="745"/>
      <c r="H116" s="684"/>
    </row>
    <row r="117" spans="1:10" ht="60">
      <c r="A117" s="668">
        <v>6</v>
      </c>
      <c r="B117" s="671" t="s">
        <v>611</v>
      </c>
      <c r="C117" s="679">
        <v>950</v>
      </c>
      <c r="D117" s="676" t="s">
        <v>6</v>
      </c>
      <c r="E117" s="719">
        <v>19164</v>
      </c>
      <c r="F117" s="742" t="s">
        <v>288</v>
      </c>
      <c r="G117" s="744"/>
      <c r="H117" s="684">
        <v>18206</v>
      </c>
      <c r="J117" s="20" t="s">
        <v>718</v>
      </c>
    </row>
    <row r="118" spans="1:10">
      <c r="A118" s="668"/>
      <c r="B118" s="756"/>
      <c r="C118" s="72"/>
      <c r="D118" s="676"/>
      <c r="E118" s="719"/>
      <c r="F118" s="130"/>
      <c r="G118" s="744"/>
      <c r="H118" s="684"/>
    </row>
    <row r="119" spans="1:10" ht="89.25" customHeight="1">
      <c r="A119" s="668">
        <v>7</v>
      </c>
      <c r="B119" s="756" t="s">
        <v>759</v>
      </c>
      <c r="C119" s="72">
        <f>'Mesurment Sheet'!O1627</f>
        <v>99.01780357142853</v>
      </c>
      <c r="D119" s="676" t="s">
        <v>4</v>
      </c>
      <c r="E119" s="719">
        <v>5001.7</v>
      </c>
      <c r="F119" s="23" t="s">
        <v>435</v>
      </c>
      <c r="G119" s="744"/>
      <c r="H119" s="684">
        <f>C119*E119</f>
        <v>495257.34812321403</v>
      </c>
    </row>
    <row r="120" spans="1:10" ht="13.5" customHeight="1">
      <c r="A120" s="668"/>
      <c r="B120" s="756"/>
      <c r="C120" s="72"/>
      <c r="D120" s="676"/>
      <c r="E120" s="719"/>
      <c r="G120" s="744"/>
      <c r="H120" s="684"/>
    </row>
    <row r="121" spans="1:10" ht="151.5" customHeight="1">
      <c r="A121" s="668">
        <v>8</v>
      </c>
      <c r="B121" s="756" t="s">
        <v>770</v>
      </c>
      <c r="C121" s="72"/>
      <c r="D121" s="676"/>
      <c r="E121" s="719"/>
      <c r="G121" s="744"/>
      <c r="H121" s="684"/>
    </row>
    <row r="122" spans="1:10">
      <c r="A122" s="668" t="s">
        <v>1382</v>
      </c>
      <c r="B122" s="757" t="s">
        <v>613</v>
      </c>
      <c r="C122" s="72">
        <v>1300.45</v>
      </c>
      <c r="D122" s="676" t="s">
        <v>3</v>
      </c>
      <c r="E122" s="719">
        <v>337</v>
      </c>
      <c r="F122" s="23" t="s">
        <v>39</v>
      </c>
      <c r="G122" s="744"/>
      <c r="H122" s="684">
        <f>C122*E122</f>
        <v>438251.65</v>
      </c>
    </row>
    <row r="123" spans="1:10">
      <c r="A123" s="668" t="s">
        <v>1383</v>
      </c>
      <c r="B123" s="758" t="s">
        <v>612</v>
      </c>
      <c r="C123" s="72">
        <v>161.85</v>
      </c>
      <c r="D123" s="676" t="s">
        <v>3</v>
      </c>
      <c r="E123" s="719">
        <v>349</v>
      </c>
      <c r="F123" s="23" t="s">
        <v>39</v>
      </c>
      <c r="G123" s="744"/>
      <c r="H123" s="684">
        <f>C123*E123</f>
        <v>56485.65</v>
      </c>
    </row>
    <row r="124" spans="1:10" ht="10.5" customHeight="1">
      <c r="A124" s="668"/>
      <c r="B124" s="756"/>
      <c r="C124" s="72"/>
      <c r="D124" s="676"/>
      <c r="E124" s="719"/>
      <c r="F124" s="130"/>
      <c r="G124" s="744"/>
      <c r="H124" s="684"/>
    </row>
    <row r="125" spans="1:10" ht="63" customHeight="1">
      <c r="A125" s="668">
        <v>9</v>
      </c>
      <c r="B125" s="756" t="s">
        <v>769</v>
      </c>
      <c r="C125" s="72">
        <v>296</v>
      </c>
      <c r="D125" s="676" t="s">
        <v>3</v>
      </c>
      <c r="E125" s="719">
        <v>15771.01</v>
      </c>
      <c r="F125" s="23" t="s">
        <v>8</v>
      </c>
      <c r="G125" s="744"/>
      <c r="H125" s="684">
        <v>46682</v>
      </c>
      <c r="J125" s="20" t="s">
        <v>718</v>
      </c>
    </row>
    <row r="126" spans="1:10">
      <c r="A126" s="668"/>
      <c r="B126" s="756"/>
      <c r="C126" s="72"/>
      <c r="D126" s="676"/>
      <c r="E126" s="719"/>
      <c r="G126" s="744"/>
      <c r="H126" s="684"/>
    </row>
    <row r="127" spans="1:10" ht="29.25" customHeight="1">
      <c r="A127" s="668">
        <v>10</v>
      </c>
      <c r="B127" s="759" t="s">
        <v>768</v>
      </c>
      <c r="C127" s="726">
        <v>1975</v>
      </c>
      <c r="D127" s="752" t="s">
        <v>6</v>
      </c>
      <c r="E127" s="750">
        <v>3015.76</v>
      </c>
      <c r="F127" s="131" t="s">
        <v>9</v>
      </c>
      <c r="G127" s="744"/>
      <c r="H127" s="684">
        <v>59561</v>
      </c>
      <c r="J127" s="20" t="s">
        <v>718</v>
      </c>
    </row>
    <row r="128" spans="1:10" ht="14.25" customHeight="1">
      <c r="A128" s="668"/>
      <c r="B128" s="759"/>
      <c r="C128" s="726"/>
      <c r="D128" s="752"/>
      <c r="E128" s="750"/>
      <c r="F128" s="131"/>
      <c r="G128" s="744"/>
      <c r="H128" s="684"/>
    </row>
    <row r="129" spans="1:13" ht="45">
      <c r="A129" s="668">
        <v>11</v>
      </c>
      <c r="B129" s="760" t="s">
        <v>607</v>
      </c>
      <c r="C129" s="72">
        <f>'Mesurment Sheet'!O1687</f>
        <v>1002</v>
      </c>
      <c r="D129" s="676" t="s">
        <v>6</v>
      </c>
      <c r="E129" s="719">
        <v>3275.5</v>
      </c>
      <c r="F129" s="23" t="s">
        <v>9</v>
      </c>
      <c r="G129" s="744"/>
      <c r="H129" s="684">
        <f>C129*E129/100</f>
        <v>32820.51</v>
      </c>
    </row>
    <row r="130" spans="1:13">
      <c r="A130" s="668"/>
      <c r="B130" s="760"/>
      <c r="C130" s="72"/>
      <c r="D130" s="676"/>
      <c r="E130" s="719"/>
      <c r="G130" s="744"/>
      <c r="H130" s="684"/>
    </row>
    <row r="131" spans="1:13" ht="45">
      <c r="A131" s="668">
        <v>12</v>
      </c>
      <c r="B131" s="760" t="s">
        <v>187</v>
      </c>
      <c r="C131" s="72">
        <v>720</v>
      </c>
      <c r="D131" s="676" t="s">
        <v>6</v>
      </c>
      <c r="E131" s="719">
        <v>1887.4</v>
      </c>
      <c r="F131" s="23" t="s">
        <v>9</v>
      </c>
      <c r="G131" s="744"/>
      <c r="H131" s="684">
        <v>13589</v>
      </c>
    </row>
    <row r="132" spans="1:13" ht="11.25" customHeight="1">
      <c r="A132" s="668"/>
      <c r="B132" s="760"/>
      <c r="C132" s="72"/>
      <c r="D132" s="676"/>
      <c r="E132" s="719"/>
      <c r="G132" s="744"/>
      <c r="H132" s="684"/>
    </row>
    <row r="133" spans="1:13" ht="45">
      <c r="A133" s="668">
        <v>13</v>
      </c>
      <c r="B133" s="760" t="s">
        <v>767</v>
      </c>
      <c r="C133" s="72">
        <f>C131</f>
        <v>720</v>
      </c>
      <c r="D133" s="676" t="s">
        <v>6</v>
      </c>
      <c r="E133" s="719">
        <v>226.88</v>
      </c>
      <c r="F133" s="23" t="s">
        <v>9</v>
      </c>
      <c r="G133" s="744"/>
      <c r="H133" s="684">
        <v>1634</v>
      </c>
    </row>
    <row r="134" spans="1:13" ht="13.5" customHeight="1">
      <c r="A134" s="668"/>
      <c r="B134" s="761"/>
      <c r="C134" s="72"/>
      <c r="D134" s="676"/>
      <c r="E134" s="719"/>
      <c r="G134" s="744"/>
      <c r="H134" s="684"/>
    </row>
    <row r="135" spans="1:13" ht="33.75" customHeight="1">
      <c r="A135" s="668">
        <v>14</v>
      </c>
      <c r="B135" s="762" t="s">
        <v>1412</v>
      </c>
      <c r="C135" s="72">
        <f>'Mesurment Sheet'!O1724</f>
        <v>2287</v>
      </c>
      <c r="D135" s="676" t="s">
        <v>6</v>
      </c>
      <c r="E135" s="719">
        <v>829.95</v>
      </c>
      <c r="F135" s="23" t="s">
        <v>9</v>
      </c>
      <c r="G135" s="746"/>
      <c r="H135" s="728">
        <f>C135*E135/100</f>
        <v>18980.9565</v>
      </c>
    </row>
    <row r="136" spans="1:13" ht="21" customHeight="1">
      <c r="A136" s="666"/>
      <c r="B136" s="891" t="s">
        <v>1</v>
      </c>
      <c r="C136" s="891"/>
      <c r="D136" s="891"/>
      <c r="E136" s="891"/>
      <c r="F136" s="891"/>
      <c r="G136" s="635"/>
      <c r="H136" s="590">
        <v>1349873</v>
      </c>
      <c r="J136" s="213">
        <f>H136</f>
        <v>1349873</v>
      </c>
      <c r="M136" s="281" t="s">
        <v>198</v>
      </c>
    </row>
    <row r="137" spans="1:13" ht="18.75" customHeight="1">
      <c r="A137" s="754"/>
      <c r="B137" s="624"/>
      <c r="C137" s="860" t="s">
        <v>1463</v>
      </c>
      <c r="D137" s="860"/>
      <c r="E137" s="860"/>
      <c r="F137" s="860"/>
      <c r="G137" s="626"/>
      <c r="H137" s="282"/>
      <c r="I137" s="626" t="s">
        <v>57</v>
      </c>
      <c r="J137" s="165">
        <v>49527</v>
      </c>
      <c r="M137" s="284"/>
    </row>
    <row r="138" spans="1:13" ht="21" customHeight="1">
      <c r="A138" s="666"/>
      <c r="B138" s="624"/>
      <c r="C138" s="860" t="s">
        <v>1465</v>
      </c>
      <c r="D138" s="860"/>
      <c r="E138" s="860"/>
      <c r="F138" s="860"/>
      <c r="G138" s="626"/>
      <c r="H138" s="287"/>
      <c r="I138" s="626" t="s">
        <v>0</v>
      </c>
      <c r="J138" s="165">
        <f>J136+J137</f>
        <v>1399400</v>
      </c>
      <c r="M138" s="281"/>
    </row>
    <row r="139" spans="1:13" ht="18" customHeight="1">
      <c r="A139" s="666"/>
      <c r="B139" s="624"/>
      <c r="C139" s="624"/>
      <c r="D139" s="301"/>
      <c r="E139" s="624"/>
      <c r="F139" s="624"/>
      <c r="G139" s="626"/>
      <c r="H139" s="282"/>
      <c r="M139" s="281">
        <f>H139</f>
        <v>0</v>
      </c>
    </row>
    <row r="140" spans="1:13" ht="13.5" customHeight="1">
      <c r="A140" s="666"/>
      <c r="B140" s="624"/>
      <c r="C140" s="624"/>
      <c r="D140" s="301"/>
      <c r="E140" s="624"/>
      <c r="F140" s="624"/>
      <c r="H140" s="132"/>
      <c r="M140" s="281"/>
    </row>
    <row r="141" spans="1:13" ht="20.25" customHeight="1">
      <c r="A141" s="666"/>
      <c r="B141" s="631" t="s">
        <v>547</v>
      </c>
      <c r="C141" s="152"/>
      <c r="D141" s="273"/>
      <c r="E141" s="103"/>
      <c r="F141" s="103"/>
      <c r="H141" s="132"/>
    </row>
    <row r="142" spans="1:13" ht="22.5" customHeight="1">
      <c r="A142" s="666"/>
      <c r="B142" s="96" t="s">
        <v>534</v>
      </c>
      <c r="C142" s="152"/>
      <c r="H142" s="133"/>
    </row>
    <row r="143" spans="1:13" ht="22.5" customHeight="1">
      <c r="A143" s="753" t="s">
        <v>13</v>
      </c>
      <c r="B143" s="632" t="s">
        <v>432</v>
      </c>
      <c r="C143" s="889" t="s">
        <v>14</v>
      </c>
      <c r="D143" s="889"/>
      <c r="E143" s="729" t="s">
        <v>34</v>
      </c>
      <c r="F143" s="730" t="s">
        <v>35</v>
      </c>
      <c r="G143" s="731" t="s">
        <v>198</v>
      </c>
      <c r="H143" s="732" t="s">
        <v>36</v>
      </c>
    </row>
    <row r="144" spans="1:13" ht="78" customHeight="1">
      <c r="A144" s="767">
        <v>1</v>
      </c>
      <c r="B144" s="700" t="s">
        <v>52</v>
      </c>
      <c r="C144" s="687">
        <f>'Mesurment Sheet'!O1730</f>
        <v>12727.89</v>
      </c>
      <c r="D144" s="675" t="s">
        <v>3</v>
      </c>
      <c r="E144" s="749">
        <v>3176.25</v>
      </c>
      <c r="F144" s="23" t="s">
        <v>288</v>
      </c>
      <c r="G144" s="743"/>
      <c r="H144" s="710">
        <f>C144*E144/1000</f>
        <v>40426.960612499999</v>
      </c>
    </row>
    <row r="145" spans="1:13" ht="14.25" customHeight="1">
      <c r="A145" s="768"/>
      <c r="B145" s="701"/>
      <c r="C145" s="72"/>
      <c r="D145" s="676"/>
      <c r="E145" s="719"/>
      <c r="G145" s="744"/>
      <c r="H145" s="684"/>
    </row>
    <row r="146" spans="1:13" s="47" customFormat="1" ht="33" customHeight="1">
      <c r="A146" s="768">
        <v>2</v>
      </c>
      <c r="B146" s="671" t="s">
        <v>603</v>
      </c>
      <c r="C146" s="72">
        <v>2197</v>
      </c>
      <c r="D146" s="676" t="s">
        <v>7</v>
      </c>
      <c r="E146" s="719">
        <v>9416.2800000000007</v>
      </c>
      <c r="F146" s="23" t="s">
        <v>8</v>
      </c>
      <c r="G146" s="744"/>
      <c r="H146" s="684">
        <v>206876</v>
      </c>
      <c r="M146" s="275"/>
    </row>
    <row r="147" spans="1:13" s="47" customFormat="1" ht="13.5" customHeight="1">
      <c r="A147" s="768"/>
      <c r="B147" s="671"/>
      <c r="C147" s="72"/>
      <c r="D147" s="676"/>
      <c r="E147" s="719"/>
      <c r="F147" s="23"/>
      <c r="G147" s="744"/>
      <c r="H147" s="684"/>
      <c r="M147" s="275"/>
    </row>
    <row r="148" spans="1:13" ht="46.5" customHeight="1">
      <c r="A148" s="768">
        <v>3</v>
      </c>
      <c r="B148" s="733" t="s">
        <v>53</v>
      </c>
      <c r="C148" s="708">
        <v>7951</v>
      </c>
      <c r="D148" s="739" t="s">
        <v>6</v>
      </c>
      <c r="E148" s="764">
        <v>1512.5</v>
      </c>
      <c r="F148" s="130" t="s">
        <v>288</v>
      </c>
      <c r="G148" s="745"/>
      <c r="H148" s="684">
        <v>12026</v>
      </c>
    </row>
    <row r="149" spans="1:13">
      <c r="A149" s="768"/>
      <c r="B149" s="733"/>
      <c r="C149" s="708"/>
      <c r="D149" s="739"/>
      <c r="E149" s="764"/>
      <c r="F149" s="130"/>
      <c r="G149" s="745"/>
      <c r="H149" s="684"/>
    </row>
    <row r="150" spans="1:13" ht="60">
      <c r="A150" s="768">
        <v>4</v>
      </c>
      <c r="B150" s="671" t="s">
        <v>611</v>
      </c>
      <c r="C150" s="72">
        <f>'Mesurment Sheet'!O1748</f>
        <v>3975.63</v>
      </c>
      <c r="D150" s="676" t="s">
        <v>6</v>
      </c>
      <c r="E150" s="719">
        <v>19164</v>
      </c>
      <c r="F150" s="130" t="s">
        <v>288</v>
      </c>
      <c r="G150" s="744"/>
      <c r="H150" s="684">
        <f>C150*E150/1000</f>
        <v>76188.973320000005</v>
      </c>
    </row>
    <row r="151" spans="1:13">
      <c r="A151" s="768"/>
      <c r="B151" s="671"/>
      <c r="C151" s="72"/>
      <c r="D151" s="676"/>
      <c r="E151" s="719"/>
      <c r="F151" s="130"/>
      <c r="G151" s="744"/>
      <c r="H151" s="684"/>
    </row>
    <row r="152" spans="1:13" ht="60">
      <c r="A152" s="768">
        <v>5</v>
      </c>
      <c r="B152" s="671" t="s">
        <v>40</v>
      </c>
      <c r="C152" s="72">
        <f>'Mesurment Sheet'!O1752</f>
        <v>2040.06</v>
      </c>
      <c r="D152" s="676" t="s">
        <v>6</v>
      </c>
      <c r="E152" s="719">
        <v>3127.41</v>
      </c>
      <c r="F152" s="23" t="s">
        <v>9</v>
      </c>
      <c r="G152" s="744"/>
      <c r="H152" s="684">
        <f>C152*E152/100</f>
        <v>63801.040445999999</v>
      </c>
    </row>
    <row r="153" spans="1:13">
      <c r="A153" s="768"/>
      <c r="B153" s="671"/>
      <c r="C153" s="72"/>
      <c r="D153" s="676"/>
      <c r="E153" s="719"/>
      <c r="G153" s="744"/>
      <c r="H153" s="684"/>
    </row>
    <row r="154" spans="1:13" ht="75" customHeight="1">
      <c r="A154" s="768">
        <v>6</v>
      </c>
      <c r="B154" s="671" t="s">
        <v>434</v>
      </c>
      <c r="C154" s="72">
        <f>'Mesurment Sheet'!O1757</f>
        <v>683.42010000000005</v>
      </c>
      <c r="D154" s="676" t="s">
        <v>3</v>
      </c>
      <c r="E154" s="719">
        <v>12595</v>
      </c>
      <c r="F154" s="23" t="s">
        <v>8</v>
      </c>
      <c r="G154" s="744"/>
      <c r="H154" s="684">
        <f>C154*E154/100</f>
        <v>86076.761595000004</v>
      </c>
    </row>
    <row r="155" spans="1:13" ht="12.75" customHeight="1">
      <c r="A155" s="768"/>
      <c r="B155" s="671"/>
      <c r="C155" s="72"/>
      <c r="D155" s="676"/>
      <c r="E155" s="719"/>
      <c r="G155" s="744"/>
      <c r="H155" s="684"/>
    </row>
    <row r="156" spans="1:13" ht="89.25" customHeight="1">
      <c r="A156" s="768">
        <v>7</v>
      </c>
      <c r="B156" s="671" t="s">
        <v>759</v>
      </c>
      <c r="C156" s="72">
        <f>'Mesurment Sheet'!O1824</f>
        <v>228.1936260714285</v>
      </c>
      <c r="D156" s="676" t="s">
        <v>4</v>
      </c>
      <c r="E156" s="719">
        <v>5001.7</v>
      </c>
      <c r="F156" s="23" t="s">
        <v>435</v>
      </c>
      <c r="G156" s="744"/>
      <c r="H156" s="684">
        <v>1141338</v>
      </c>
    </row>
    <row r="157" spans="1:13" ht="12.75" customHeight="1">
      <c r="A157" s="170"/>
      <c r="B157" s="99"/>
      <c r="C157" s="72"/>
      <c r="D157" s="300"/>
      <c r="E157" s="72"/>
      <c r="F157" s="129"/>
      <c r="G157" s="635"/>
      <c r="H157" s="132"/>
    </row>
    <row r="158" spans="1:13" ht="165" customHeight="1">
      <c r="A158" s="767">
        <v>8</v>
      </c>
      <c r="B158" s="892" t="s">
        <v>770</v>
      </c>
      <c r="C158" s="893"/>
      <c r="D158" s="894"/>
      <c r="E158" s="704"/>
      <c r="G158" s="743"/>
      <c r="H158" s="710"/>
    </row>
    <row r="159" spans="1:13">
      <c r="A159" s="666" t="s">
        <v>1466</v>
      </c>
      <c r="B159" s="702" t="s">
        <v>613</v>
      </c>
      <c r="C159" s="719">
        <v>2319.39</v>
      </c>
      <c r="D159" s="299" t="s">
        <v>3</v>
      </c>
      <c r="E159" s="673">
        <v>337</v>
      </c>
      <c r="F159" s="23" t="s">
        <v>39</v>
      </c>
      <c r="G159" s="744"/>
      <c r="H159" s="684">
        <f>C159*E159</f>
        <v>781634.42999999993</v>
      </c>
    </row>
    <row r="160" spans="1:13">
      <c r="A160" s="666" t="s">
        <v>1467</v>
      </c>
      <c r="B160" s="703" t="s">
        <v>612</v>
      </c>
      <c r="C160" s="719">
        <v>171.86</v>
      </c>
      <c r="D160" s="299" t="s">
        <v>3</v>
      </c>
      <c r="E160" s="673">
        <v>349</v>
      </c>
      <c r="F160" s="23" t="s">
        <v>39</v>
      </c>
      <c r="G160" s="744"/>
      <c r="H160" s="684">
        <f>C160*E160</f>
        <v>59979.140000000007</v>
      </c>
    </row>
    <row r="161" spans="1:13">
      <c r="A161" s="768"/>
      <c r="B161" s="671"/>
      <c r="C161" s="719"/>
      <c r="E161" s="673"/>
      <c r="F161" s="130"/>
      <c r="G161" s="744"/>
      <c r="H161" s="684"/>
    </row>
    <row r="162" spans="1:13" ht="66.75" customHeight="1">
      <c r="A162" s="768">
        <v>9</v>
      </c>
      <c r="B162" s="671" t="s">
        <v>769</v>
      </c>
      <c r="C162" s="719">
        <v>626</v>
      </c>
      <c r="D162" s="299" t="s">
        <v>3</v>
      </c>
      <c r="E162" s="673">
        <v>15771.01</v>
      </c>
      <c r="F162" s="23" t="s">
        <v>8</v>
      </c>
      <c r="G162" s="744"/>
      <c r="H162" s="684">
        <v>98726</v>
      </c>
    </row>
    <row r="163" spans="1:13">
      <c r="A163" s="768"/>
      <c r="B163" s="671"/>
      <c r="C163" s="719"/>
      <c r="E163" s="673"/>
      <c r="G163" s="744"/>
      <c r="H163" s="684"/>
    </row>
    <row r="164" spans="1:13" ht="105">
      <c r="A164" s="768">
        <v>10</v>
      </c>
      <c r="B164" s="671" t="s">
        <v>45</v>
      </c>
      <c r="C164" s="719">
        <f>'Mesurment Sheet'!O1868</f>
        <v>59</v>
      </c>
      <c r="D164" s="299" t="s">
        <v>7</v>
      </c>
      <c r="E164" s="673">
        <v>228.9</v>
      </c>
      <c r="F164" s="23" t="s">
        <v>433</v>
      </c>
      <c r="G164" s="744"/>
      <c r="H164" s="684">
        <f>C164*E164</f>
        <v>13505.1</v>
      </c>
    </row>
    <row r="165" spans="1:13">
      <c r="A165" s="768"/>
      <c r="B165" s="671"/>
      <c r="C165" s="719"/>
      <c r="E165" s="673"/>
      <c r="G165" s="744"/>
      <c r="H165" s="684"/>
    </row>
    <row r="166" spans="1:13" ht="29.25" customHeight="1">
      <c r="A166" s="768">
        <v>11</v>
      </c>
      <c r="B166" s="733" t="s">
        <v>768</v>
      </c>
      <c r="C166" s="750">
        <v>4706</v>
      </c>
      <c r="D166" s="304" t="s">
        <v>6</v>
      </c>
      <c r="E166" s="718">
        <v>3015.76</v>
      </c>
      <c r="F166" s="131" t="s">
        <v>9</v>
      </c>
      <c r="G166" s="744"/>
      <c r="H166" s="684">
        <v>141922</v>
      </c>
    </row>
    <row r="167" spans="1:13" ht="14.25" customHeight="1">
      <c r="A167" s="768"/>
      <c r="B167" s="733"/>
      <c r="C167" s="750"/>
      <c r="D167" s="304"/>
      <c r="E167" s="718"/>
      <c r="F167" s="131"/>
      <c r="G167" s="744"/>
      <c r="H167" s="684"/>
    </row>
    <row r="168" spans="1:13" s="47" customFormat="1" ht="63.75" customHeight="1">
      <c r="A168" s="768">
        <v>12</v>
      </c>
      <c r="B168" s="671" t="s">
        <v>772</v>
      </c>
      <c r="C168" s="769">
        <f>'Mesurment Sheet'!O1891</f>
        <v>1291.4572000000001</v>
      </c>
      <c r="D168" s="306" t="s">
        <v>6</v>
      </c>
      <c r="E168" s="673">
        <v>567.48</v>
      </c>
      <c r="F168" s="23" t="s">
        <v>15</v>
      </c>
      <c r="G168" s="744"/>
      <c r="H168" s="698">
        <f>C168*E168</f>
        <v>732876.13185600005</v>
      </c>
      <c r="I168" s="47" t="s">
        <v>718</v>
      </c>
      <c r="M168" s="275"/>
    </row>
    <row r="169" spans="1:13" s="47" customFormat="1" ht="13.5" customHeight="1">
      <c r="A169" s="768"/>
      <c r="B169" s="671"/>
      <c r="C169" s="769"/>
      <c r="D169" s="306"/>
      <c r="E169" s="673"/>
      <c r="F169" s="23"/>
      <c r="G169" s="744"/>
      <c r="H169" s="698"/>
      <c r="M169" s="275"/>
    </row>
    <row r="170" spans="1:13" ht="136.5" customHeight="1">
      <c r="A170" s="768">
        <v>13</v>
      </c>
      <c r="B170" s="671" t="s">
        <v>773</v>
      </c>
      <c r="C170" s="719">
        <f>'Mesurment Sheet'!O1899</f>
        <v>752.22</v>
      </c>
      <c r="D170" s="299" t="s">
        <v>6</v>
      </c>
      <c r="E170" s="673">
        <v>186.04</v>
      </c>
      <c r="F170" s="23" t="s">
        <v>15</v>
      </c>
      <c r="G170" s="744"/>
      <c r="H170" s="684">
        <f>C170*E170</f>
        <v>139943.00880000001</v>
      </c>
      <c r="I170" s="20" t="s">
        <v>718</v>
      </c>
    </row>
    <row r="171" spans="1:13" ht="14.25" customHeight="1">
      <c r="A171" s="768"/>
      <c r="B171" s="671"/>
      <c r="C171" s="719"/>
      <c r="E171" s="673"/>
      <c r="G171" s="744"/>
      <c r="H171" s="684"/>
    </row>
    <row r="172" spans="1:13" ht="62.25" customHeight="1">
      <c r="A172" s="768">
        <v>14</v>
      </c>
      <c r="B172" s="671" t="s">
        <v>774</v>
      </c>
      <c r="C172" s="769">
        <f>'Mesurment Sheet'!O1910</f>
        <v>450.20000000000005</v>
      </c>
      <c r="D172" s="273" t="s">
        <v>6</v>
      </c>
      <c r="E172" s="673">
        <v>28253.61</v>
      </c>
      <c r="F172" s="23" t="s">
        <v>9</v>
      </c>
      <c r="G172" s="744"/>
      <c r="H172" s="684">
        <f t="shared" ref="H172" si="3">C172*E172/100</f>
        <v>127197.75222000001</v>
      </c>
      <c r="I172" s="20" t="s">
        <v>718</v>
      </c>
    </row>
    <row r="173" spans="1:13" ht="14.25" customHeight="1">
      <c r="A173" s="768"/>
      <c r="B173" s="99"/>
      <c r="C173" s="149"/>
      <c r="D173" s="306"/>
      <c r="E173" s="72"/>
      <c r="F173" s="129"/>
      <c r="G173" s="635"/>
      <c r="H173" s="132"/>
    </row>
    <row r="174" spans="1:13" ht="122.25" customHeight="1">
      <c r="A174" s="767">
        <v>15</v>
      </c>
      <c r="B174" s="771" t="s">
        <v>439</v>
      </c>
      <c r="C174" s="102">
        <f>'Mesurment Sheet'!O1917</f>
        <v>69.029999999999987</v>
      </c>
      <c r="D174" s="675" t="s">
        <v>6</v>
      </c>
      <c r="E174" s="102">
        <v>1227.3599999999999</v>
      </c>
      <c r="F174" s="740" t="s">
        <v>15</v>
      </c>
      <c r="G174" s="772"/>
      <c r="H174" s="710">
        <f>C174*E174</f>
        <v>84724.660799999983</v>
      </c>
      <c r="I174" s="20" t="s">
        <v>718</v>
      </c>
    </row>
    <row r="175" spans="1:13" ht="12.75" customHeight="1">
      <c r="A175" s="768"/>
      <c r="B175" s="733"/>
      <c r="D175" s="676"/>
      <c r="F175" s="741"/>
      <c r="G175" s="773"/>
      <c r="H175" s="684"/>
    </row>
    <row r="176" spans="1:13" ht="48" customHeight="1">
      <c r="A176" s="768">
        <v>16</v>
      </c>
      <c r="B176" s="701" t="s">
        <v>776</v>
      </c>
      <c r="C176" s="144">
        <f>'Mesurment Sheet'!O1924</f>
        <v>138.05999999999997</v>
      </c>
      <c r="D176" s="676" t="s">
        <v>6</v>
      </c>
      <c r="E176" s="102">
        <v>2116.41</v>
      </c>
      <c r="F176" s="741" t="s">
        <v>9</v>
      </c>
      <c r="G176" s="744"/>
      <c r="H176" s="698">
        <f>C176*E176/100</f>
        <v>2921.9156459999995</v>
      </c>
    </row>
    <row r="177" spans="1:15" ht="14.25" customHeight="1">
      <c r="A177" s="768"/>
      <c r="B177" s="701"/>
      <c r="C177" s="144"/>
      <c r="D177" s="752"/>
      <c r="F177" s="741"/>
      <c r="G177" s="744"/>
      <c r="H177" s="684"/>
    </row>
    <row r="178" spans="1:15" ht="18" customHeight="1">
      <c r="A178" s="768">
        <v>17</v>
      </c>
      <c r="B178" s="701" t="s">
        <v>1412</v>
      </c>
      <c r="C178" s="102">
        <f>'Mesurment Sheet'!O1950</f>
        <v>1524.08</v>
      </c>
      <c r="D178" s="676" t="s">
        <v>6</v>
      </c>
      <c r="E178" s="102">
        <v>829.95</v>
      </c>
      <c r="F178" s="741" t="s">
        <v>9</v>
      </c>
      <c r="G178" s="744"/>
      <c r="H178" s="684">
        <f>C178*E178/100</f>
        <v>12649.10196</v>
      </c>
    </row>
    <row r="179" spans="1:15" ht="13.5" customHeight="1">
      <c r="A179" s="768"/>
      <c r="B179" s="671"/>
      <c r="D179" s="676"/>
      <c r="F179" s="741"/>
      <c r="G179" s="744"/>
      <c r="H179" s="684"/>
    </row>
    <row r="180" spans="1:15" ht="45">
      <c r="A180" s="768">
        <v>18</v>
      </c>
      <c r="B180" s="751" t="s">
        <v>607</v>
      </c>
      <c r="C180" s="102">
        <f>'Mesurment Sheet'!O1957</f>
        <v>1556.25</v>
      </c>
      <c r="D180" s="676" t="s">
        <v>6</v>
      </c>
      <c r="E180" s="102">
        <v>3275.5</v>
      </c>
      <c r="F180" s="741" t="s">
        <v>9</v>
      </c>
      <c r="G180" s="744"/>
      <c r="H180" s="684">
        <f>C180*E180/100</f>
        <v>50974.96875</v>
      </c>
      <c r="O180" s="20">
        <v>732876</v>
      </c>
    </row>
    <row r="181" spans="1:15">
      <c r="A181" s="768"/>
      <c r="B181" s="751"/>
      <c r="D181" s="676"/>
      <c r="F181" s="741"/>
      <c r="G181" s="744"/>
      <c r="H181" s="684"/>
      <c r="O181" s="20">
        <v>139943</v>
      </c>
    </row>
    <row r="182" spans="1:15" ht="45">
      <c r="A182" s="768">
        <v>19</v>
      </c>
      <c r="B182" s="751" t="s">
        <v>187</v>
      </c>
      <c r="C182" s="102">
        <f>C180</f>
        <v>1556.25</v>
      </c>
      <c r="D182" s="676" t="s">
        <v>6</v>
      </c>
      <c r="E182" s="102">
        <v>1887.4</v>
      </c>
      <c r="F182" s="741" t="s">
        <v>9</v>
      </c>
      <c r="G182" s="744"/>
      <c r="H182" s="684">
        <f t="shared" ref="H182:H184" si="4">C182*E182/100</f>
        <v>29372.662499999999</v>
      </c>
      <c r="O182" s="85">
        <v>127198</v>
      </c>
    </row>
    <row r="183" spans="1:15">
      <c r="A183" s="768"/>
      <c r="B183" s="751"/>
      <c r="D183" s="676"/>
      <c r="F183" s="741"/>
      <c r="G183" s="744"/>
      <c r="H183" s="684"/>
      <c r="O183" s="20">
        <v>84725</v>
      </c>
    </row>
    <row r="184" spans="1:15" ht="45">
      <c r="A184" s="768">
        <v>20</v>
      </c>
      <c r="B184" s="751" t="s">
        <v>767</v>
      </c>
      <c r="C184" s="102">
        <f>C182</f>
        <v>1556.25</v>
      </c>
      <c r="D184" s="676" t="s">
        <v>6</v>
      </c>
      <c r="E184" s="102">
        <v>226.88</v>
      </c>
      <c r="F184" s="741" t="s">
        <v>9</v>
      </c>
      <c r="G184" s="746"/>
      <c r="H184" s="728">
        <f t="shared" si="4"/>
        <v>3530.82</v>
      </c>
      <c r="N184" s="20">
        <f>O184*20/100</f>
        <v>216948.4</v>
      </c>
      <c r="O184" s="20">
        <f>SUM(O180:O183)</f>
        <v>1084742</v>
      </c>
    </row>
    <row r="185" spans="1:15" ht="21" customHeight="1">
      <c r="A185" s="666"/>
      <c r="B185" s="891" t="s">
        <v>1</v>
      </c>
      <c r="C185" s="891"/>
      <c r="D185" s="891"/>
      <c r="E185" s="891"/>
      <c r="F185" s="891"/>
      <c r="H185" s="590">
        <v>3906692</v>
      </c>
      <c r="J185" s="165">
        <f>H185</f>
        <v>3906692</v>
      </c>
      <c r="M185" s="281" t="s">
        <v>198</v>
      </c>
    </row>
    <row r="186" spans="1:15" ht="21.75" customHeight="1">
      <c r="A186" s="666"/>
      <c r="B186" s="860" t="s">
        <v>1469</v>
      </c>
      <c r="C186" s="860"/>
      <c r="D186" s="860"/>
      <c r="E186" s="860"/>
      <c r="F186" s="860"/>
      <c r="G186" s="626"/>
      <c r="H186" s="642"/>
      <c r="I186" s="626" t="s">
        <v>2</v>
      </c>
      <c r="J186" s="165">
        <f>K186*20/100</f>
        <v>216948.31073520001</v>
      </c>
      <c r="K186" s="165">
        <f>H168+H170+H172+H174</f>
        <v>1084741.5536760001</v>
      </c>
      <c r="M186" s="281"/>
    </row>
    <row r="187" spans="1:15" ht="18" customHeight="1">
      <c r="A187" s="666"/>
      <c r="B187" s="860" t="s">
        <v>1</v>
      </c>
      <c r="C187" s="860"/>
      <c r="D187" s="860"/>
      <c r="E187" s="860"/>
      <c r="F187" s="860"/>
      <c r="G187" s="626"/>
      <c r="H187" s="282"/>
      <c r="J187" s="165">
        <f>J185-J186</f>
        <v>3689743.6892647999</v>
      </c>
      <c r="M187" s="281">
        <f>H170+H172+H174+H176</f>
        <v>354787.33746600006</v>
      </c>
    </row>
    <row r="188" spans="1:15" ht="18" customHeight="1">
      <c r="A188" s="666"/>
      <c r="B188" s="624"/>
      <c r="C188" s="860" t="s">
        <v>1468</v>
      </c>
      <c r="D188" s="860"/>
      <c r="E188" s="860"/>
      <c r="F188" s="860"/>
      <c r="G188" s="626"/>
      <c r="H188" s="282"/>
      <c r="I188" s="626" t="s">
        <v>57</v>
      </c>
      <c r="J188" s="165">
        <f>H156*10/100</f>
        <v>114133.8</v>
      </c>
      <c r="M188" s="281"/>
    </row>
    <row r="189" spans="1:15" ht="18" customHeight="1">
      <c r="A189" s="666"/>
      <c r="B189" s="624"/>
      <c r="C189" s="876" t="s">
        <v>1516</v>
      </c>
      <c r="D189" s="876"/>
      <c r="E189" s="876"/>
      <c r="F189" s="876"/>
      <c r="G189" s="626"/>
      <c r="H189" s="287"/>
      <c r="J189" s="165">
        <f>J187+J188</f>
        <v>3803877.4892647997</v>
      </c>
      <c r="M189" s="281"/>
    </row>
    <row r="190" spans="1:15" ht="18" customHeight="1">
      <c r="A190" s="666"/>
      <c r="B190" s="624"/>
      <c r="C190" s="624"/>
      <c r="D190" s="301"/>
      <c r="E190" s="624"/>
      <c r="F190" s="624"/>
      <c r="G190" s="626"/>
      <c r="H190" s="282"/>
      <c r="M190" s="281">
        <f>H190</f>
        <v>0</v>
      </c>
    </row>
    <row r="191" spans="1:15" ht="21.75" customHeight="1">
      <c r="A191" s="754"/>
      <c r="B191" s="181" t="s">
        <v>548</v>
      </c>
      <c r="M191" s="274" t="s">
        <v>198</v>
      </c>
    </row>
    <row r="192" spans="1:15" ht="21.75" customHeight="1">
      <c r="A192" s="754"/>
      <c r="B192" s="182" t="s">
        <v>549</v>
      </c>
    </row>
    <row r="193" spans="1:9" ht="21.75" customHeight="1">
      <c r="A193" s="754"/>
      <c r="B193" s="182" t="s">
        <v>552</v>
      </c>
    </row>
    <row r="194" spans="1:9" ht="21.75" customHeight="1">
      <c r="A194" s="754"/>
      <c r="B194" s="182" t="s">
        <v>19</v>
      </c>
    </row>
    <row r="195" spans="1:9" ht="21.75" customHeight="1">
      <c r="A195" s="632" t="s">
        <v>13</v>
      </c>
      <c r="B195" s="632" t="s">
        <v>432</v>
      </c>
      <c r="C195" s="889" t="s">
        <v>14</v>
      </c>
      <c r="D195" s="889"/>
      <c r="E195" s="729" t="s">
        <v>34</v>
      </c>
      <c r="F195" s="730" t="s">
        <v>35</v>
      </c>
      <c r="G195" s="731" t="s">
        <v>198</v>
      </c>
      <c r="H195" s="732" t="s">
        <v>36</v>
      </c>
    </row>
    <row r="196" spans="1:9" ht="74.25" customHeight="1">
      <c r="A196" s="754">
        <v>1</v>
      </c>
      <c r="B196" s="776" t="s">
        <v>52</v>
      </c>
      <c r="C196" s="102">
        <f>'Cat 5 '!T11</f>
        <v>16515.2</v>
      </c>
      <c r="D196" s="675" t="s">
        <v>3</v>
      </c>
      <c r="E196" s="102">
        <v>3176.25</v>
      </c>
      <c r="F196" s="740" t="s">
        <v>288</v>
      </c>
      <c r="H196" s="710">
        <f>C196*E196/1000</f>
        <v>52456.404000000002</v>
      </c>
    </row>
    <row r="197" spans="1:9" ht="13.5" customHeight="1">
      <c r="A197" s="754"/>
      <c r="B197" s="751"/>
      <c r="D197" s="676"/>
      <c r="F197" s="741"/>
      <c r="H197" s="698"/>
    </row>
    <row r="198" spans="1:9" ht="30">
      <c r="A198" s="754">
        <v>2</v>
      </c>
      <c r="B198" s="751" t="s">
        <v>37</v>
      </c>
      <c r="C198" s="102">
        <v>2263.9724999999999</v>
      </c>
      <c r="D198" s="676" t="s">
        <v>3</v>
      </c>
      <c r="E198" s="72">
        <v>9416.2800000000007</v>
      </c>
      <c r="F198" s="741" t="s">
        <v>8</v>
      </c>
      <c r="H198" s="684">
        <f>C198*E198/100</f>
        <v>213181.98972300001</v>
      </c>
    </row>
    <row r="199" spans="1:9">
      <c r="A199" s="754"/>
      <c r="B199" s="751"/>
      <c r="D199" s="676"/>
      <c r="E199" s="72"/>
      <c r="F199" s="741"/>
      <c r="H199" s="684"/>
    </row>
    <row r="200" spans="1:9" ht="60">
      <c r="A200" s="754">
        <v>3</v>
      </c>
      <c r="B200" s="751" t="s">
        <v>40</v>
      </c>
      <c r="C200" s="102">
        <v>2605.4</v>
      </c>
      <c r="D200" s="676" t="s">
        <v>6</v>
      </c>
      <c r="E200" s="102">
        <v>3127.41</v>
      </c>
      <c r="F200" s="741" t="s">
        <v>9</v>
      </c>
      <c r="H200" s="698">
        <f>C200*E200/100</f>
        <v>81481.540139999997</v>
      </c>
    </row>
    <row r="201" spans="1:9">
      <c r="A201" s="754"/>
      <c r="B201" s="751"/>
      <c r="D201" s="676"/>
      <c r="F201" s="741"/>
      <c r="H201" s="698"/>
    </row>
    <row r="202" spans="1:9" ht="75">
      <c r="A202" s="754">
        <v>4</v>
      </c>
      <c r="B202" s="751" t="s">
        <v>434</v>
      </c>
      <c r="C202" s="102">
        <v>1745.6179999999999</v>
      </c>
      <c r="D202" s="676" t="s">
        <v>3</v>
      </c>
      <c r="E202" s="102">
        <v>12595</v>
      </c>
      <c r="F202" s="741" t="s">
        <v>8</v>
      </c>
      <c r="H202" s="698">
        <f>C202*E202/100</f>
        <v>219860.5871</v>
      </c>
    </row>
    <row r="203" spans="1:9">
      <c r="A203" s="754"/>
      <c r="B203" s="751"/>
      <c r="D203" s="676"/>
      <c r="F203" s="741"/>
      <c r="H203" s="698"/>
    </row>
    <row r="204" spans="1:9" ht="45" customHeight="1">
      <c r="A204" s="754">
        <v>5</v>
      </c>
      <c r="B204" s="751" t="s">
        <v>53</v>
      </c>
      <c r="C204" s="102">
        <v>10450</v>
      </c>
      <c r="D204" s="676" t="s">
        <v>3</v>
      </c>
      <c r="E204" s="102">
        <v>1512.5</v>
      </c>
      <c r="F204" s="741" t="s">
        <v>288</v>
      </c>
      <c r="H204" s="698">
        <v>15806</v>
      </c>
      <c r="I204" s="20" t="s">
        <v>718</v>
      </c>
    </row>
    <row r="205" spans="1:9" ht="14.25" customHeight="1">
      <c r="A205" s="754"/>
      <c r="B205" s="751"/>
      <c r="D205" s="676"/>
      <c r="F205" s="741"/>
      <c r="H205" s="698"/>
    </row>
    <row r="206" spans="1:9" ht="60">
      <c r="A206" s="754">
        <v>6</v>
      </c>
      <c r="B206" s="671" t="s">
        <v>611</v>
      </c>
      <c r="C206" s="102">
        <v>1635</v>
      </c>
      <c r="D206" s="676" t="s">
        <v>3</v>
      </c>
      <c r="E206" s="102">
        <v>19164</v>
      </c>
      <c r="F206" s="742" t="s">
        <v>288</v>
      </c>
      <c r="H206" s="684">
        <f>C206*E206/1000</f>
        <v>31333.14</v>
      </c>
    </row>
    <row r="207" spans="1:9">
      <c r="A207" s="754"/>
      <c r="B207" s="751"/>
      <c r="D207" s="676"/>
      <c r="F207" s="742"/>
      <c r="H207" s="684"/>
    </row>
    <row r="208" spans="1:9" ht="90">
      <c r="A208" s="754">
        <v>7</v>
      </c>
      <c r="B208" s="671" t="s">
        <v>759</v>
      </c>
      <c r="C208" s="102">
        <v>374.38632428571435</v>
      </c>
      <c r="D208" s="676" t="s">
        <v>4</v>
      </c>
      <c r="E208" s="102">
        <v>5001.7</v>
      </c>
      <c r="F208" s="741" t="s">
        <v>435</v>
      </c>
      <c r="H208" s="698">
        <v>1872586</v>
      </c>
      <c r="I208" s="20" t="s">
        <v>718</v>
      </c>
    </row>
    <row r="209" spans="1:8">
      <c r="A209" s="754"/>
      <c r="B209" s="751"/>
      <c r="D209" s="676"/>
      <c r="F209" s="741"/>
      <c r="H209" s="698"/>
    </row>
    <row r="210" spans="1:8" ht="150" customHeight="1">
      <c r="A210" s="754">
        <v>8</v>
      </c>
      <c r="B210" s="751" t="s">
        <v>771</v>
      </c>
      <c r="D210" s="676"/>
      <c r="F210" s="741"/>
      <c r="H210" s="698"/>
    </row>
    <row r="211" spans="1:8">
      <c r="A211" s="666" t="s">
        <v>1382</v>
      </c>
      <c r="B211" s="702" t="s">
        <v>613</v>
      </c>
      <c r="C211" s="102">
        <v>3661</v>
      </c>
      <c r="D211" s="676" t="s">
        <v>3</v>
      </c>
      <c r="E211" s="102">
        <v>337</v>
      </c>
      <c r="F211" s="741" t="s">
        <v>39</v>
      </c>
      <c r="H211" s="684">
        <f>C211*E211</f>
        <v>1233757</v>
      </c>
    </row>
    <row r="212" spans="1:8">
      <c r="A212" s="666" t="s">
        <v>1383</v>
      </c>
      <c r="B212" s="703" t="s">
        <v>612</v>
      </c>
      <c r="C212" s="102">
        <v>361</v>
      </c>
      <c r="D212" s="676" t="s">
        <v>3</v>
      </c>
      <c r="E212" s="102">
        <v>349</v>
      </c>
      <c r="F212" s="741" t="s">
        <v>39</v>
      </c>
      <c r="H212" s="684">
        <f>C212*E212</f>
        <v>125989</v>
      </c>
    </row>
    <row r="213" spans="1:8">
      <c r="A213" s="666"/>
      <c r="B213" s="703"/>
      <c r="D213" s="676"/>
      <c r="F213" s="741"/>
      <c r="H213" s="684"/>
    </row>
    <row r="214" spans="1:8" ht="62.25" customHeight="1">
      <c r="A214" s="754">
        <v>9</v>
      </c>
      <c r="B214" s="671" t="s">
        <v>769</v>
      </c>
      <c r="C214" s="102">
        <v>1902.44</v>
      </c>
      <c r="D214" s="676" t="s">
        <v>3</v>
      </c>
      <c r="E214" s="102">
        <v>15771.01</v>
      </c>
      <c r="F214" s="741" t="s">
        <v>8</v>
      </c>
      <c r="H214" s="684">
        <f>C214*E214/100</f>
        <v>300034.00264399999</v>
      </c>
    </row>
    <row r="215" spans="1:8" ht="14.25" customHeight="1">
      <c r="A215" s="754"/>
      <c r="B215" s="751"/>
      <c r="D215" s="676"/>
      <c r="F215" s="741"/>
      <c r="H215" s="698"/>
    </row>
    <row r="216" spans="1:8" ht="105">
      <c r="A216" s="754">
        <v>10</v>
      </c>
      <c r="B216" s="751" t="s">
        <v>45</v>
      </c>
      <c r="C216" s="102">
        <v>342.5</v>
      </c>
      <c r="D216" s="676" t="s">
        <v>7</v>
      </c>
      <c r="E216" s="102">
        <v>228.9</v>
      </c>
      <c r="F216" s="741" t="s">
        <v>433</v>
      </c>
      <c r="H216" s="698">
        <f>C216*E216</f>
        <v>78398.25</v>
      </c>
    </row>
    <row r="217" spans="1:8">
      <c r="A217" s="754"/>
      <c r="B217" s="751"/>
      <c r="D217" s="676"/>
      <c r="F217" s="741"/>
      <c r="H217" s="698"/>
    </row>
    <row r="218" spans="1:8" ht="30">
      <c r="A218" s="754">
        <v>11</v>
      </c>
      <c r="B218" s="733" t="s">
        <v>768</v>
      </c>
      <c r="C218" s="102">
        <v>3170</v>
      </c>
      <c r="D218" s="676" t="s">
        <v>6</v>
      </c>
      <c r="E218" s="102">
        <v>3015.76</v>
      </c>
      <c r="F218" s="741" t="s">
        <v>9</v>
      </c>
      <c r="G218" s="743"/>
      <c r="H218" s="683">
        <v>95600</v>
      </c>
    </row>
    <row r="219" spans="1:8">
      <c r="A219" s="754"/>
      <c r="B219" s="751"/>
      <c r="D219" s="676"/>
      <c r="F219" s="741"/>
      <c r="G219" s="744"/>
      <c r="H219" s="698"/>
    </row>
    <row r="220" spans="1:8" ht="60">
      <c r="A220" s="754">
        <v>12</v>
      </c>
      <c r="B220" s="751" t="s">
        <v>775</v>
      </c>
      <c r="C220" s="102">
        <v>1098</v>
      </c>
      <c r="D220" s="676" t="s">
        <v>6</v>
      </c>
      <c r="E220" s="102">
        <v>567.48</v>
      </c>
      <c r="F220" s="741" t="s">
        <v>15</v>
      </c>
      <c r="G220" s="744"/>
      <c r="H220" s="698">
        <f>C220*E220</f>
        <v>623093.04</v>
      </c>
    </row>
    <row r="221" spans="1:8">
      <c r="A221" s="754"/>
      <c r="B221" s="751"/>
      <c r="D221" s="676"/>
      <c r="F221" s="741"/>
      <c r="G221" s="744"/>
      <c r="H221" s="698"/>
    </row>
    <row r="222" spans="1:8" ht="135.75" customHeight="1">
      <c r="A222" s="754">
        <v>13</v>
      </c>
      <c r="B222" s="751" t="s">
        <v>773</v>
      </c>
      <c r="C222" s="102">
        <v>104.5</v>
      </c>
      <c r="D222" s="676" t="s">
        <v>6</v>
      </c>
      <c r="E222" s="102">
        <v>186.04</v>
      </c>
      <c r="F222" s="741" t="s">
        <v>15</v>
      </c>
      <c r="G222" s="744"/>
      <c r="H222" s="698">
        <f>C222*E222</f>
        <v>19441.18</v>
      </c>
    </row>
    <row r="223" spans="1:8" ht="13.5" customHeight="1">
      <c r="A223" s="754"/>
      <c r="B223" s="751"/>
      <c r="D223" s="676"/>
      <c r="F223" s="741"/>
      <c r="G223" s="744"/>
      <c r="H223" s="698"/>
    </row>
    <row r="224" spans="1:8" ht="60">
      <c r="A224" s="754">
        <v>14</v>
      </c>
      <c r="B224" s="751" t="s">
        <v>610</v>
      </c>
      <c r="C224" s="102">
        <v>85.5</v>
      </c>
      <c r="D224" s="676" t="s">
        <v>6</v>
      </c>
      <c r="E224" s="102">
        <v>27747.06</v>
      </c>
      <c r="F224" s="741" t="s">
        <v>9</v>
      </c>
      <c r="G224" s="744"/>
      <c r="H224" s="698">
        <f>C224*E224/100</f>
        <v>23723.7363</v>
      </c>
    </row>
    <row r="225" spans="1:10">
      <c r="A225" s="754"/>
      <c r="B225" s="751"/>
      <c r="D225" s="676"/>
      <c r="F225" s="741"/>
      <c r="G225" s="744"/>
      <c r="H225" s="698"/>
    </row>
    <row r="226" spans="1:10" ht="51" customHeight="1">
      <c r="A226" s="754">
        <v>15</v>
      </c>
      <c r="B226" s="671" t="s">
        <v>774</v>
      </c>
      <c r="C226" s="102">
        <f>'Cat 5 '!T518</f>
        <v>436</v>
      </c>
      <c r="D226" s="676" t="s">
        <v>6</v>
      </c>
      <c r="E226" s="102">
        <v>28299.3</v>
      </c>
      <c r="F226" s="741" t="s">
        <v>9</v>
      </c>
      <c r="G226" s="744"/>
      <c r="H226" s="698">
        <f>C226*E226/100</f>
        <v>123384.94799999999</v>
      </c>
    </row>
    <row r="227" spans="1:10">
      <c r="A227" s="754"/>
      <c r="B227" s="751"/>
      <c r="D227" s="676"/>
      <c r="F227" s="741"/>
      <c r="G227" s="744"/>
      <c r="H227" s="698"/>
    </row>
    <row r="228" spans="1:10" ht="121.5" customHeight="1">
      <c r="A228" s="754">
        <v>16</v>
      </c>
      <c r="B228" s="751" t="s">
        <v>439</v>
      </c>
      <c r="C228" s="102">
        <f>'[2]Cat 5 Ground Floor'!$T$539</f>
        <v>302.96500000000003</v>
      </c>
      <c r="D228" s="676" t="s">
        <v>6</v>
      </c>
      <c r="E228" s="102">
        <v>1227.3599999999999</v>
      </c>
      <c r="F228" s="741" t="s">
        <v>15</v>
      </c>
      <c r="G228" s="744"/>
      <c r="H228" s="684">
        <v>371853</v>
      </c>
    </row>
    <row r="229" spans="1:10" ht="14.25" customHeight="1">
      <c r="A229" s="754"/>
      <c r="B229" s="751"/>
      <c r="D229" s="676"/>
      <c r="F229" s="741"/>
      <c r="G229" s="744"/>
      <c r="H229" s="684"/>
    </row>
    <row r="230" spans="1:10" ht="90" customHeight="1">
      <c r="A230" s="754">
        <v>17</v>
      </c>
      <c r="B230" s="751" t="s">
        <v>440</v>
      </c>
      <c r="C230" s="102">
        <v>148</v>
      </c>
      <c r="D230" s="676" t="s">
        <v>6</v>
      </c>
      <c r="E230" s="102">
        <v>1647.69</v>
      </c>
      <c r="F230" s="741" t="s">
        <v>15</v>
      </c>
      <c r="G230" s="744"/>
      <c r="H230" s="698">
        <f>C230*E230</f>
        <v>243858.12</v>
      </c>
    </row>
    <row r="231" spans="1:10">
      <c r="A231" s="754"/>
      <c r="B231" s="751"/>
      <c r="D231" s="676"/>
      <c r="F231" s="741"/>
      <c r="G231" s="744"/>
      <c r="H231" s="698"/>
    </row>
    <row r="232" spans="1:10" ht="30">
      <c r="A232" s="754">
        <v>18</v>
      </c>
      <c r="B232" s="670" t="s">
        <v>719</v>
      </c>
      <c r="C232" s="102">
        <v>4059.5</v>
      </c>
      <c r="D232" s="676" t="s">
        <v>6</v>
      </c>
      <c r="E232" s="102">
        <v>442.75</v>
      </c>
      <c r="F232" s="741" t="s">
        <v>9</v>
      </c>
      <c r="G232" s="744"/>
      <c r="H232" s="698">
        <f>C232*E232/100</f>
        <v>17973.436249999999</v>
      </c>
    </row>
    <row r="233" spans="1:10">
      <c r="A233" s="754"/>
      <c r="B233" s="751"/>
      <c r="D233" s="676"/>
      <c r="F233" s="741"/>
      <c r="G233" s="744"/>
      <c r="H233" s="698"/>
    </row>
    <row r="234" spans="1:10">
      <c r="A234" s="754">
        <v>19</v>
      </c>
      <c r="B234" s="751" t="s">
        <v>441</v>
      </c>
      <c r="C234" s="102">
        <v>4059.5</v>
      </c>
      <c r="D234" s="676" t="s">
        <v>6</v>
      </c>
      <c r="E234" s="102">
        <v>1079.6500000000001</v>
      </c>
      <c r="F234" s="741" t="s">
        <v>9</v>
      </c>
      <c r="G234" s="744"/>
      <c r="H234" s="698">
        <f>C234*E234/100</f>
        <v>43828.39175000001</v>
      </c>
    </row>
    <row r="235" spans="1:10">
      <c r="A235" s="754"/>
      <c r="B235" s="751"/>
      <c r="D235" s="676"/>
      <c r="F235" s="741"/>
      <c r="G235" s="744"/>
      <c r="H235" s="698"/>
    </row>
    <row r="236" spans="1:10" ht="45">
      <c r="A236" s="754">
        <v>20</v>
      </c>
      <c r="B236" s="751" t="s">
        <v>720</v>
      </c>
      <c r="C236" s="102">
        <f>'[2]Cat 5 Ground Floor'!$T$628</f>
        <v>605.93000000000006</v>
      </c>
      <c r="D236" s="676" t="s">
        <v>6</v>
      </c>
      <c r="E236" s="102">
        <v>2116.41</v>
      </c>
      <c r="F236" s="741" t="s">
        <v>9</v>
      </c>
      <c r="G236" s="744"/>
      <c r="H236" s="698">
        <f>C236*E236/100</f>
        <v>12823.963113</v>
      </c>
    </row>
    <row r="237" spans="1:10">
      <c r="A237" s="754"/>
      <c r="B237" s="751"/>
      <c r="D237" s="676"/>
      <c r="F237" s="741"/>
      <c r="G237" s="746"/>
      <c r="H237" s="777"/>
    </row>
    <row r="238" spans="1:10" ht="18.75">
      <c r="A238" s="754"/>
      <c r="B238" s="879" t="s">
        <v>1470</v>
      </c>
      <c r="C238" s="879"/>
      <c r="D238" s="879"/>
      <c r="E238" s="879"/>
      <c r="F238" s="879"/>
      <c r="H238" s="644">
        <v>5800464</v>
      </c>
      <c r="J238" s="182"/>
    </row>
    <row r="239" spans="1:10" ht="18.75">
      <c r="A239" s="754"/>
      <c r="B239" s="128"/>
      <c r="C239" s="645"/>
      <c r="D239" s="645"/>
      <c r="E239" s="645"/>
      <c r="F239" s="645"/>
      <c r="H239" s="644"/>
      <c r="J239" s="182"/>
    </row>
    <row r="240" spans="1:10" ht="21.75" customHeight="1">
      <c r="A240" s="754"/>
      <c r="B240" s="182" t="s">
        <v>552</v>
      </c>
      <c r="J240" s="182"/>
    </row>
    <row r="241" spans="1:13" ht="21.75" customHeight="1">
      <c r="A241" s="754"/>
      <c r="B241" s="182" t="s">
        <v>23</v>
      </c>
      <c r="J241" s="182"/>
    </row>
    <row r="242" spans="1:13" ht="21.75" customHeight="1">
      <c r="A242" s="632" t="s">
        <v>13</v>
      </c>
      <c r="B242" s="632" t="s">
        <v>432</v>
      </c>
      <c r="C242" s="887" t="s">
        <v>14</v>
      </c>
      <c r="D242" s="888"/>
      <c r="E242" s="729" t="s">
        <v>34</v>
      </c>
      <c r="F242" s="730" t="s">
        <v>35</v>
      </c>
      <c r="G242" s="731" t="s">
        <v>198</v>
      </c>
      <c r="H242" s="732" t="s">
        <v>36</v>
      </c>
      <c r="J242" s="182"/>
    </row>
    <row r="243" spans="1:13" s="128" customFormat="1" ht="96.75" customHeight="1">
      <c r="A243" s="778">
        <v>1</v>
      </c>
      <c r="B243" s="770" t="s">
        <v>759</v>
      </c>
      <c r="C243" s="139">
        <v>199.15071678571422</v>
      </c>
      <c r="D243" s="782" t="s">
        <v>4</v>
      </c>
      <c r="E243" s="139">
        <v>5001.7</v>
      </c>
      <c r="F243" s="784" t="s">
        <v>435</v>
      </c>
      <c r="G243" s="786"/>
      <c r="H243" s="787">
        <f>C243*E243</f>
        <v>996092.14014710684</v>
      </c>
      <c r="M243" s="277"/>
    </row>
    <row r="244" spans="1:13" s="128" customFormat="1">
      <c r="A244" s="774"/>
      <c r="B244" s="751"/>
      <c r="C244" s="139"/>
      <c r="D244" s="783"/>
      <c r="E244" s="139"/>
      <c r="F244" s="785"/>
      <c r="G244" s="788"/>
      <c r="H244" s="789"/>
      <c r="M244" s="277"/>
    </row>
    <row r="245" spans="1:13" s="128" customFormat="1" ht="153" customHeight="1">
      <c r="A245" s="774">
        <v>2</v>
      </c>
      <c r="B245" s="751" t="s">
        <v>771</v>
      </c>
      <c r="C245" s="139"/>
      <c r="D245" s="783"/>
      <c r="E245" s="139"/>
      <c r="F245" s="785"/>
      <c r="G245" s="788"/>
      <c r="H245" s="789"/>
      <c r="M245" s="277"/>
    </row>
    <row r="246" spans="1:13">
      <c r="A246" s="666" t="s">
        <v>1471</v>
      </c>
      <c r="B246" s="702" t="s">
        <v>613</v>
      </c>
      <c r="C246" s="102">
        <v>1254.6300000000001</v>
      </c>
      <c r="D246" s="676" t="s">
        <v>3</v>
      </c>
      <c r="E246" s="102">
        <v>349.1</v>
      </c>
      <c r="F246" s="741" t="s">
        <v>39</v>
      </c>
      <c r="G246" s="788"/>
      <c r="H246" s="684">
        <v>437991</v>
      </c>
    </row>
    <row r="247" spans="1:13">
      <c r="A247" s="666" t="s">
        <v>1472</v>
      </c>
      <c r="B247" s="703" t="s">
        <v>612</v>
      </c>
      <c r="C247" s="102">
        <v>211.05</v>
      </c>
      <c r="D247" s="676" t="s">
        <v>3</v>
      </c>
      <c r="E247" s="102">
        <v>361.1</v>
      </c>
      <c r="F247" s="741" t="s">
        <v>39</v>
      </c>
      <c r="G247" s="788"/>
      <c r="H247" s="684">
        <v>76210</v>
      </c>
    </row>
    <row r="248" spans="1:13">
      <c r="A248" s="666"/>
      <c r="B248" s="703"/>
      <c r="D248" s="676"/>
      <c r="F248" s="741"/>
      <c r="G248" s="788"/>
      <c r="H248" s="684"/>
    </row>
    <row r="249" spans="1:13" s="128" customFormat="1" ht="61.5" customHeight="1">
      <c r="A249" s="774">
        <v>3</v>
      </c>
      <c r="B249" s="671" t="s">
        <v>769</v>
      </c>
      <c r="C249" s="139">
        <f>'Cat 5 '!T839</f>
        <v>1313.875</v>
      </c>
      <c r="D249" s="783" t="s">
        <v>3</v>
      </c>
      <c r="E249" s="102">
        <v>15771.01</v>
      </c>
      <c r="F249" s="741" t="s">
        <v>8</v>
      </c>
      <c r="G249" s="744"/>
      <c r="H249" s="684">
        <f>C249*E249/100</f>
        <v>207211.35763750001</v>
      </c>
      <c r="M249" s="277"/>
    </row>
    <row r="250" spans="1:13" s="128" customFormat="1">
      <c r="A250" s="774"/>
      <c r="B250" s="751"/>
      <c r="C250" s="139"/>
      <c r="D250" s="783"/>
      <c r="E250" s="139"/>
      <c r="F250" s="785"/>
      <c r="G250" s="788"/>
      <c r="H250" s="789"/>
      <c r="M250" s="277"/>
    </row>
    <row r="251" spans="1:13" s="128" customFormat="1" ht="28.5" customHeight="1">
      <c r="A251" s="774">
        <v>4</v>
      </c>
      <c r="B251" s="751" t="s">
        <v>50</v>
      </c>
      <c r="C251" s="139">
        <f>'Cat 5 '!T842</f>
        <v>1313.875</v>
      </c>
      <c r="D251" s="783" t="s">
        <v>3</v>
      </c>
      <c r="E251" s="139">
        <v>328.97</v>
      </c>
      <c r="F251" s="785" t="s">
        <v>41</v>
      </c>
      <c r="G251" s="788"/>
      <c r="H251" s="789">
        <v>4322</v>
      </c>
      <c r="M251" s="277"/>
    </row>
    <row r="252" spans="1:13" s="128" customFormat="1">
      <c r="A252" s="774"/>
      <c r="B252" s="751"/>
      <c r="C252" s="139"/>
      <c r="D252" s="783"/>
      <c r="E252" s="139"/>
      <c r="F252" s="785"/>
      <c r="G252" s="788"/>
      <c r="H252" s="789"/>
      <c r="M252" s="277"/>
    </row>
    <row r="253" spans="1:13" s="128" customFormat="1" ht="105">
      <c r="A253" s="774">
        <v>5</v>
      </c>
      <c r="B253" s="751" t="s">
        <v>45</v>
      </c>
      <c r="C253" s="139">
        <f>'Cat 5 '!T850</f>
        <v>342.5</v>
      </c>
      <c r="D253" s="783" t="s">
        <v>7</v>
      </c>
      <c r="E253" s="139">
        <v>228.9</v>
      </c>
      <c r="F253" s="785" t="s">
        <v>433</v>
      </c>
      <c r="G253" s="788"/>
      <c r="H253" s="789">
        <f>C253*E253</f>
        <v>78398.25</v>
      </c>
      <c r="M253" s="277"/>
    </row>
    <row r="254" spans="1:13" s="128" customFormat="1">
      <c r="A254" s="774"/>
      <c r="B254" s="751"/>
      <c r="C254" s="139"/>
      <c r="D254" s="783"/>
      <c r="E254" s="139"/>
      <c r="F254" s="785"/>
      <c r="G254" s="788"/>
      <c r="H254" s="789"/>
      <c r="M254" s="277"/>
    </row>
    <row r="255" spans="1:13" s="128" customFormat="1" ht="30">
      <c r="A255" s="774">
        <v>6</v>
      </c>
      <c r="B255" s="733" t="s">
        <v>768</v>
      </c>
      <c r="C255" s="139">
        <v>3170</v>
      </c>
      <c r="D255" s="783" t="s">
        <v>6</v>
      </c>
      <c r="E255" s="139">
        <v>3015.76</v>
      </c>
      <c r="F255" s="785" t="s">
        <v>9</v>
      </c>
      <c r="G255" s="788"/>
      <c r="H255" s="789">
        <v>95600</v>
      </c>
      <c r="M255" s="277"/>
    </row>
    <row r="256" spans="1:13" s="128" customFormat="1">
      <c r="A256" s="774"/>
      <c r="B256" s="751"/>
      <c r="C256" s="139"/>
      <c r="D256" s="783"/>
      <c r="E256" s="139"/>
      <c r="F256" s="785"/>
      <c r="G256" s="788"/>
      <c r="H256" s="789"/>
      <c r="M256" s="277"/>
    </row>
    <row r="257" spans="1:13" s="128" customFormat="1" ht="60">
      <c r="A257" s="774">
        <v>7</v>
      </c>
      <c r="B257" s="751" t="s">
        <v>775</v>
      </c>
      <c r="C257" s="139">
        <f>'Cat 5 '!T902</f>
        <v>1098</v>
      </c>
      <c r="D257" s="783" t="s">
        <v>6</v>
      </c>
      <c r="E257" s="102">
        <v>567.48</v>
      </c>
      <c r="F257" s="741" t="s">
        <v>15</v>
      </c>
      <c r="G257" s="788"/>
      <c r="H257" s="698">
        <f>C257*E257</f>
        <v>623093.04</v>
      </c>
      <c r="M257" s="277"/>
    </row>
    <row r="258" spans="1:13" s="128" customFormat="1">
      <c r="A258" s="774"/>
      <c r="B258" s="751"/>
      <c r="C258" s="139"/>
      <c r="D258" s="783"/>
      <c r="E258" s="102"/>
      <c r="F258" s="741"/>
      <c r="G258" s="788"/>
      <c r="H258" s="698"/>
      <c r="M258" s="277"/>
    </row>
    <row r="259" spans="1:13" s="128" customFormat="1" ht="136.5" customHeight="1">
      <c r="A259" s="774">
        <v>8</v>
      </c>
      <c r="B259" s="751" t="s">
        <v>773</v>
      </c>
      <c r="C259" s="139">
        <f>'Cat 5 '!T918</f>
        <v>104.5</v>
      </c>
      <c r="D259" s="783" t="s">
        <v>6</v>
      </c>
      <c r="E259" s="139">
        <v>186.04</v>
      </c>
      <c r="F259" s="790" t="s">
        <v>15</v>
      </c>
      <c r="G259" s="788"/>
      <c r="H259" s="789">
        <f>C259*E259</f>
        <v>19441.18</v>
      </c>
      <c r="M259" s="277"/>
    </row>
    <row r="260" spans="1:13" s="128" customFormat="1" ht="14.25" customHeight="1">
      <c r="A260" s="774"/>
      <c r="B260" s="751"/>
      <c r="C260" s="139"/>
      <c r="D260" s="783"/>
      <c r="E260" s="139"/>
      <c r="F260" s="790"/>
      <c r="G260" s="788"/>
      <c r="H260" s="789"/>
      <c r="M260" s="277"/>
    </row>
    <row r="261" spans="1:13" s="128" customFormat="1" ht="60">
      <c r="A261" s="774">
        <v>9</v>
      </c>
      <c r="B261" s="751" t="s">
        <v>610</v>
      </c>
      <c r="C261" s="139">
        <f>'Cat 5 '!T925</f>
        <v>85.5</v>
      </c>
      <c r="D261" s="783" t="s">
        <v>6</v>
      </c>
      <c r="E261" s="139">
        <v>27747.06</v>
      </c>
      <c r="F261" s="790" t="s">
        <v>9</v>
      </c>
      <c r="G261" s="788"/>
      <c r="H261" s="789">
        <f>C261*E261/100</f>
        <v>23723.7363</v>
      </c>
      <c r="M261" s="277"/>
    </row>
    <row r="262" spans="1:13" s="128" customFormat="1">
      <c r="A262" s="774"/>
      <c r="B262" s="751"/>
      <c r="C262" s="139"/>
      <c r="D262" s="783"/>
      <c r="E262" s="139"/>
      <c r="F262" s="790"/>
      <c r="G262" s="788"/>
      <c r="H262" s="789"/>
      <c r="M262" s="277"/>
    </row>
    <row r="263" spans="1:13" s="128" customFormat="1" ht="56.25" customHeight="1">
      <c r="A263" s="774">
        <v>10</v>
      </c>
      <c r="B263" s="671" t="s">
        <v>774</v>
      </c>
      <c r="C263" s="139">
        <f>'Cat 5 '!T940</f>
        <v>436</v>
      </c>
      <c r="D263" s="783" t="s">
        <v>6</v>
      </c>
      <c r="E263" s="139">
        <v>28253.61</v>
      </c>
      <c r="F263" s="790" t="s">
        <v>9</v>
      </c>
      <c r="G263" s="788"/>
      <c r="H263" s="789">
        <f>C263*E263/100</f>
        <v>123185.73960000002</v>
      </c>
      <c r="M263" s="277"/>
    </row>
    <row r="264" spans="1:13" s="128" customFormat="1">
      <c r="A264" s="774"/>
      <c r="B264" s="751"/>
      <c r="C264" s="139"/>
      <c r="D264" s="783"/>
      <c r="E264" s="139"/>
      <c r="F264" s="790"/>
      <c r="G264" s="788"/>
      <c r="H264" s="789"/>
      <c r="M264" s="277"/>
    </row>
    <row r="265" spans="1:13" s="128" customFormat="1" ht="122.25" customHeight="1">
      <c r="A265" s="774">
        <v>11</v>
      </c>
      <c r="B265" s="751" t="s">
        <v>439</v>
      </c>
      <c r="C265" s="139">
        <f>'[2]Cat 5 1st Floor'!$T$329</f>
        <v>302.96500000000003</v>
      </c>
      <c r="D265" s="783" t="s">
        <v>6</v>
      </c>
      <c r="E265" s="102">
        <v>1227.3599999999999</v>
      </c>
      <c r="F265" s="680" t="s">
        <v>15</v>
      </c>
      <c r="G265" s="788"/>
      <c r="H265" s="684">
        <v>371853</v>
      </c>
      <c r="M265" s="277"/>
    </row>
    <row r="266" spans="1:13" s="128" customFormat="1" ht="15" customHeight="1">
      <c r="A266" s="774"/>
      <c r="B266" s="751"/>
      <c r="C266" s="139"/>
      <c r="D266" s="783"/>
      <c r="E266" s="102"/>
      <c r="F266" s="680"/>
      <c r="G266" s="788"/>
      <c r="H266" s="684"/>
      <c r="M266" s="277"/>
    </row>
    <row r="267" spans="1:13" s="128" customFormat="1" ht="93" customHeight="1">
      <c r="A267" s="774">
        <v>12</v>
      </c>
      <c r="B267" s="751" t="s">
        <v>440</v>
      </c>
      <c r="C267" s="139">
        <f>'Cat 5 '!T961</f>
        <v>148</v>
      </c>
      <c r="D267" s="783" t="s">
        <v>6</v>
      </c>
      <c r="E267" s="139">
        <v>1647.69</v>
      </c>
      <c r="F267" s="790" t="s">
        <v>15</v>
      </c>
      <c r="G267" s="788"/>
      <c r="H267" s="789">
        <f>C267*E267</f>
        <v>243858.12</v>
      </c>
      <c r="M267" s="277"/>
    </row>
    <row r="268" spans="1:13" s="128" customFormat="1">
      <c r="A268" s="774"/>
      <c r="B268" s="751"/>
      <c r="C268" s="139"/>
      <c r="D268" s="783"/>
      <c r="E268" s="139"/>
      <c r="F268" s="790"/>
      <c r="G268" s="788"/>
      <c r="H268" s="789"/>
      <c r="M268" s="277"/>
    </row>
    <row r="269" spans="1:13" s="128" customFormat="1">
      <c r="A269" s="774"/>
      <c r="B269" s="751"/>
      <c r="C269" s="139"/>
      <c r="D269" s="783"/>
      <c r="E269" s="72"/>
      <c r="F269" s="680"/>
      <c r="G269" s="788"/>
      <c r="H269" s="684"/>
      <c r="M269" s="277"/>
    </row>
    <row r="270" spans="1:13" s="128" customFormat="1" ht="30">
      <c r="A270" s="774">
        <v>13</v>
      </c>
      <c r="B270" s="670" t="s">
        <v>719</v>
      </c>
      <c r="C270" s="139">
        <f>'Cat 5 '!T995</f>
        <v>4059.5</v>
      </c>
      <c r="D270" s="783" t="s">
        <v>6</v>
      </c>
      <c r="E270" s="139">
        <v>442.75</v>
      </c>
      <c r="F270" s="790" t="s">
        <v>9</v>
      </c>
      <c r="G270" s="788"/>
      <c r="H270" s="789">
        <f>C270*E270/100</f>
        <v>17973.436249999999</v>
      </c>
      <c r="M270" s="277"/>
    </row>
    <row r="271" spans="1:13" s="128" customFormat="1">
      <c r="A271" s="774"/>
      <c r="B271" s="751"/>
      <c r="C271" s="139"/>
      <c r="D271" s="783"/>
      <c r="E271" s="139"/>
      <c r="F271" s="790"/>
      <c r="G271" s="788"/>
      <c r="H271" s="789"/>
      <c r="M271" s="277"/>
    </row>
    <row r="272" spans="1:13" s="128" customFormat="1">
      <c r="A272" s="774">
        <v>14</v>
      </c>
      <c r="B272" s="751" t="s">
        <v>441</v>
      </c>
      <c r="C272" s="139">
        <f>'Cat 5 '!T1029</f>
        <v>4059.5</v>
      </c>
      <c r="D272" s="783" t="s">
        <v>6</v>
      </c>
      <c r="E272" s="139">
        <v>1079.6500000000001</v>
      </c>
      <c r="F272" s="790" t="s">
        <v>9</v>
      </c>
      <c r="G272" s="788"/>
      <c r="H272" s="789">
        <f>C272*E272/100</f>
        <v>43828.39175000001</v>
      </c>
      <c r="M272" s="277"/>
    </row>
    <row r="273" spans="1:13" s="128" customFormat="1">
      <c r="A273" s="774"/>
      <c r="B273" s="751"/>
      <c r="C273" s="139"/>
      <c r="D273" s="783"/>
      <c r="E273" s="139"/>
      <c r="F273" s="790"/>
      <c r="G273" s="788"/>
      <c r="H273" s="789"/>
      <c r="M273" s="277"/>
    </row>
    <row r="274" spans="1:13" s="128" customFormat="1" ht="45">
      <c r="A274" s="774">
        <v>15</v>
      </c>
      <c r="B274" s="751" t="s">
        <v>442</v>
      </c>
      <c r="C274" s="139">
        <f>'Cat 5 '!T1041</f>
        <v>605.93000000000006</v>
      </c>
      <c r="D274" s="783" t="s">
        <v>6</v>
      </c>
      <c r="E274" s="139">
        <v>2116.41</v>
      </c>
      <c r="F274" s="790" t="s">
        <v>9</v>
      </c>
      <c r="G274" s="788"/>
      <c r="H274" s="789">
        <f>C274*E274/100</f>
        <v>12823.963113</v>
      </c>
      <c r="M274" s="277"/>
    </row>
    <row r="275" spans="1:13" s="128" customFormat="1">
      <c r="A275" s="774"/>
      <c r="C275" s="139"/>
      <c r="D275" s="273"/>
      <c r="E275" s="139"/>
      <c r="F275" s="103"/>
      <c r="G275" s="150"/>
      <c r="H275" s="648"/>
      <c r="M275" s="277"/>
    </row>
    <row r="276" spans="1:13" ht="21.75" customHeight="1">
      <c r="A276" s="754"/>
      <c r="C276" s="879" t="s">
        <v>1473</v>
      </c>
      <c r="D276" s="879"/>
      <c r="E276" s="879"/>
      <c r="F276" s="879"/>
      <c r="G276" s="22"/>
      <c r="H276" s="646">
        <v>3375602</v>
      </c>
    </row>
    <row r="277" spans="1:13" ht="21.75" customHeight="1">
      <c r="A277" s="754"/>
      <c r="B277" s="182"/>
      <c r="C277" s="647"/>
      <c r="D277" s="647"/>
      <c r="E277" s="647"/>
      <c r="F277" s="647"/>
      <c r="G277" s="22"/>
      <c r="H277" s="646"/>
    </row>
    <row r="278" spans="1:13" ht="21.75" customHeight="1">
      <c r="A278" s="754"/>
      <c r="B278" s="182"/>
      <c r="C278" s="647"/>
      <c r="D278" s="647"/>
      <c r="E278" s="647"/>
      <c r="F278" s="647"/>
      <c r="G278" s="22"/>
      <c r="H278" s="646"/>
    </row>
    <row r="279" spans="1:13" ht="21.75" customHeight="1">
      <c r="A279" s="754"/>
      <c r="B279" s="182"/>
      <c r="C279" s="647"/>
      <c r="D279" s="647"/>
      <c r="E279" s="647"/>
      <c r="F279" s="647"/>
      <c r="G279" s="22"/>
      <c r="H279" s="646"/>
    </row>
    <row r="280" spans="1:13" ht="21.75" customHeight="1">
      <c r="A280" s="754"/>
      <c r="B280" s="182" t="s">
        <v>552</v>
      </c>
      <c r="C280" s="647"/>
      <c r="D280" s="647"/>
      <c r="E280" s="647"/>
      <c r="F280" s="647"/>
      <c r="G280" s="22"/>
      <c r="H280" s="646"/>
    </row>
    <row r="281" spans="1:13" s="128" customFormat="1" ht="21" customHeight="1">
      <c r="A281" s="774"/>
      <c r="B281" s="126" t="s">
        <v>24</v>
      </c>
      <c r="C281" s="139"/>
      <c r="D281" s="273"/>
      <c r="E281" s="139"/>
      <c r="F281" s="103"/>
      <c r="G281" s="150"/>
      <c r="H281" s="145"/>
      <c r="M281" s="277"/>
    </row>
    <row r="282" spans="1:13" s="128" customFormat="1" ht="21" customHeight="1">
      <c r="A282" s="632" t="s">
        <v>13</v>
      </c>
      <c r="B282" s="632" t="s">
        <v>432</v>
      </c>
      <c r="C282" s="887" t="s">
        <v>14</v>
      </c>
      <c r="D282" s="888"/>
      <c r="E282" s="729" t="s">
        <v>34</v>
      </c>
      <c r="F282" s="730" t="s">
        <v>35</v>
      </c>
      <c r="G282" s="731" t="s">
        <v>198</v>
      </c>
      <c r="H282" s="732" t="s">
        <v>36</v>
      </c>
      <c r="M282" s="277"/>
    </row>
    <row r="283" spans="1:13" s="128" customFormat="1" ht="90">
      <c r="A283" s="774">
        <v>1</v>
      </c>
      <c r="B283" s="711" t="s">
        <v>759</v>
      </c>
      <c r="C283" s="139">
        <v>227.66038339285714</v>
      </c>
      <c r="D283" s="782" t="s">
        <v>4</v>
      </c>
      <c r="E283" s="139">
        <v>5001.7</v>
      </c>
      <c r="F283" s="784" t="s">
        <v>435</v>
      </c>
      <c r="G283" s="786"/>
      <c r="H283" s="787">
        <f>C283*E283</f>
        <v>1138688.9396160536</v>
      </c>
      <c r="M283" s="277"/>
    </row>
    <row r="284" spans="1:13" s="128" customFormat="1">
      <c r="A284" s="774"/>
      <c r="B284" s="751"/>
      <c r="C284" s="139"/>
      <c r="D284" s="783"/>
      <c r="E284" s="139"/>
      <c r="F284" s="785"/>
      <c r="G284" s="788"/>
      <c r="H284" s="789"/>
      <c r="M284" s="277"/>
    </row>
    <row r="285" spans="1:13" s="128" customFormat="1" ht="30">
      <c r="A285" s="774">
        <v>2</v>
      </c>
      <c r="B285" s="751" t="s">
        <v>477</v>
      </c>
      <c r="C285" s="139">
        <v>227.66038339285714</v>
      </c>
      <c r="D285" s="783" t="s">
        <v>4</v>
      </c>
      <c r="E285" s="139">
        <v>151.25</v>
      </c>
      <c r="F285" s="785" t="s">
        <v>435</v>
      </c>
      <c r="G285" s="788"/>
      <c r="H285" s="789">
        <f>C285*E285</f>
        <v>34433.632988169644</v>
      </c>
      <c r="M285" s="277"/>
    </row>
    <row r="286" spans="1:13" s="128" customFormat="1">
      <c r="A286" s="774"/>
      <c r="B286" s="751"/>
      <c r="C286" s="139"/>
      <c r="D286" s="783"/>
      <c r="E286" s="139"/>
      <c r="F286" s="785"/>
      <c r="G286" s="788"/>
      <c r="H286" s="789"/>
      <c r="M286" s="277"/>
    </row>
    <row r="287" spans="1:13" s="128" customFormat="1" ht="149.25" customHeight="1">
      <c r="A287" s="774">
        <v>3</v>
      </c>
      <c r="B287" s="751" t="s">
        <v>771</v>
      </c>
      <c r="C287" s="139"/>
      <c r="D287" s="783"/>
      <c r="E287" s="139"/>
      <c r="F287" s="785"/>
      <c r="G287" s="788"/>
      <c r="H287" s="789"/>
      <c r="M287" s="277"/>
    </row>
    <row r="288" spans="1:13">
      <c r="A288" s="666" t="s">
        <v>726</v>
      </c>
      <c r="B288" s="702" t="s">
        <v>613</v>
      </c>
      <c r="C288" s="102">
        <v>1807.26</v>
      </c>
      <c r="D288" s="676" t="s">
        <v>3</v>
      </c>
      <c r="E288" s="102">
        <v>337</v>
      </c>
      <c r="F288" s="741" t="s">
        <v>39</v>
      </c>
      <c r="G288" s="788"/>
      <c r="H288" s="684">
        <f>C288*E288</f>
        <v>609046.62</v>
      </c>
    </row>
    <row r="289" spans="1:13">
      <c r="A289" s="666" t="s">
        <v>727</v>
      </c>
      <c r="B289" s="703" t="s">
        <v>612</v>
      </c>
      <c r="C289" s="102">
        <v>211.05</v>
      </c>
      <c r="D289" s="676" t="s">
        <v>3</v>
      </c>
      <c r="E289" s="102">
        <v>349</v>
      </c>
      <c r="F289" s="741" t="s">
        <v>39</v>
      </c>
      <c r="G289" s="788"/>
      <c r="H289" s="684">
        <f>C289*E289</f>
        <v>73656.45</v>
      </c>
    </row>
    <row r="290" spans="1:13">
      <c r="A290" s="666"/>
      <c r="B290" s="703"/>
      <c r="D290" s="676"/>
      <c r="F290" s="741"/>
      <c r="G290" s="788"/>
      <c r="H290" s="684"/>
    </row>
    <row r="291" spans="1:13" s="128" customFormat="1" ht="30">
      <c r="A291" s="774">
        <v>4</v>
      </c>
      <c r="B291" s="751" t="s">
        <v>49</v>
      </c>
      <c r="C291" s="139">
        <v>2018.3099500000001</v>
      </c>
      <c r="D291" s="783" t="s">
        <v>3</v>
      </c>
      <c r="E291" s="139">
        <v>24.2</v>
      </c>
      <c r="F291" s="785" t="s">
        <v>39</v>
      </c>
      <c r="G291" s="788"/>
      <c r="H291" s="789">
        <v>48843</v>
      </c>
      <c r="J291" s="128" t="s">
        <v>718</v>
      </c>
      <c r="M291" s="277"/>
    </row>
    <row r="292" spans="1:13" s="128" customFormat="1">
      <c r="A292" s="774"/>
      <c r="B292" s="751"/>
      <c r="C292" s="139"/>
      <c r="D292" s="783"/>
      <c r="E292" s="139"/>
      <c r="F292" s="785"/>
      <c r="G292" s="788"/>
      <c r="H292" s="789"/>
      <c r="M292" s="277"/>
    </row>
    <row r="293" spans="1:13" s="128" customFormat="1" ht="62.25" customHeight="1">
      <c r="A293" s="774">
        <v>5</v>
      </c>
      <c r="B293" s="671" t="s">
        <v>769</v>
      </c>
      <c r="C293" s="139">
        <v>2269</v>
      </c>
      <c r="D293" s="783" t="s">
        <v>3</v>
      </c>
      <c r="E293" s="102">
        <v>15771.01</v>
      </c>
      <c r="F293" s="741" t="s">
        <v>8</v>
      </c>
      <c r="G293" s="744"/>
      <c r="H293" s="684">
        <v>354844</v>
      </c>
      <c r="M293" s="277"/>
    </row>
    <row r="294" spans="1:13" s="128" customFormat="1" ht="15" customHeight="1">
      <c r="A294" s="774"/>
      <c r="B294" s="751"/>
      <c r="C294" s="139"/>
      <c r="D294" s="783"/>
      <c r="E294" s="139"/>
      <c r="F294" s="785"/>
      <c r="G294" s="788"/>
      <c r="H294" s="789"/>
      <c r="M294" s="277"/>
    </row>
    <row r="295" spans="1:13" s="128" customFormat="1" ht="30">
      <c r="A295" s="774">
        <v>6</v>
      </c>
      <c r="B295" s="751" t="s">
        <v>50</v>
      </c>
      <c r="C295" s="139">
        <v>2269</v>
      </c>
      <c r="D295" s="783" t="s">
        <v>3</v>
      </c>
      <c r="E295" s="139">
        <v>760.03</v>
      </c>
      <c r="F295" s="785" t="s">
        <v>41</v>
      </c>
      <c r="G295" s="788"/>
      <c r="H295" s="789">
        <v>17245</v>
      </c>
      <c r="J295" s="128" t="s">
        <v>718</v>
      </c>
      <c r="M295" s="277"/>
    </row>
    <row r="296" spans="1:13" s="128" customFormat="1">
      <c r="A296" s="774"/>
      <c r="B296" s="751"/>
      <c r="C296" s="139"/>
      <c r="D296" s="783"/>
      <c r="E296" s="139"/>
      <c r="F296" s="785"/>
      <c r="G296" s="788"/>
      <c r="H296" s="789"/>
      <c r="M296" s="277"/>
    </row>
    <row r="297" spans="1:13" s="128" customFormat="1" ht="105">
      <c r="A297" s="774">
        <v>7</v>
      </c>
      <c r="B297" s="751" t="s">
        <v>45</v>
      </c>
      <c r="C297" s="139">
        <f>'Cat 5 '!T1354</f>
        <v>482</v>
      </c>
      <c r="D297" s="783" t="s">
        <v>7</v>
      </c>
      <c r="E297" s="139">
        <v>228.9</v>
      </c>
      <c r="F297" s="785" t="s">
        <v>433</v>
      </c>
      <c r="G297" s="788"/>
      <c r="H297" s="789">
        <f>C297*E297</f>
        <v>110329.8</v>
      </c>
      <c r="M297" s="277"/>
    </row>
    <row r="298" spans="1:13" s="128" customFormat="1">
      <c r="A298" s="774"/>
      <c r="B298" s="751"/>
      <c r="C298" s="139"/>
      <c r="D298" s="783"/>
      <c r="E298" s="139"/>
      <c r="F298" s="785"/>
      <c r="G298" s="788"/>
      <c r="H298" s="789"/>
      <c r="M298" s="277"/>
    </row>
    <row r="299" spans="1:13" s="128" customFormat="1" ht="30">
      <c r="A299" s="774">
        <v>8</v>
      </c>
      <c r="B299" s="733" t="s">
        <v>768</v>
      </c>
      <c r="C299" s="139">
        <v>11459</v>
      </c>
      <c r="D299" s="783" t="s">
        <v>6</v>
      </c>
      <c r="E299" s="139">
        <v>3015.76</v>
      </c>
      <c r="F299" s="785" t="s">
        <v>9</v>
      </c>
      <c r="G299" s="788"/>
      <c r="H299" s="789">
        <v>345576</v>
      </c>
      <c r="J299" s="128" t="s">
        <v>718</v>
      </c>
      <c r="M299" s="277"/>
    </row>
    <row r="300" spans="1:13" s="128" customFormat="1">
      <c r="A300" s="774"/>
      <c r="B300" s="751"/>
      <c r="C300" s="139"/>
      <c r="D300" s="783"/>
      <c r="E300" s="139"/>
      <c r="F300" s="785"/>
      <c r="G300" s="788"/>
      <c r="H300" s="789"/>
      <c r="M300" s="277"/>
    </row>
    <row r="301" spans="1:13" s="128" customFormat="1" ht="60">
      <c r="A301" s="774">
        <v>9</v>
      </c>
      <c r="B301" s="751" t="s">
        <v>775</v>
      </c>
      <c r="C301" s="139">
        <f>'Cat 5 '!T1468</f>
        <v>1098</v>
      </c>
      <c r="D301" s="783" t="s">
        <v>6</v>
      </c>
      <c r="E301" s="102">
        <v>567.48</v>
      </c>
      <c r="F301" s="741" t="s">
        <v>15</v>
      </c>
      <c r="G301" s="788"/>
      <c r="H301" s="698">
        <f>C301*E301</f>
        <v>623093.04</v>
      </c>
      <c r="M301" s="277"/>
    </row>
    <row r="302" spans="1:13" s="128" customFormat="1">
      <c r="A302" s="774"/>
      <c r="B302" s="751"/>
      <c r="C302" s="139"/>
      <c r="D302" s="783"/>
      <c r="E302" s="102"/>
      <c r="F302" s="741"/>
      <c r="G302" s="788"/>
      <c r="H302" s="698"/>
      <c r="M302" s="277"/>
    </row>
    <row r="303" spans="1:13" s="128" customFormat="1" ht="133.5" customHeight="1">
      <c r="A303" s="774">
        <v>10</v>
      </c>
      <c r="B303" s="751" t="s">
        <v>773</v>
      </c>
      <c r="C303" s="139">
        <f>'Cat 5 '!T1484</f>
        <v>104.5</v>
      </c>
      <c r="D303" s="783" t="s">
        <v>6</v>
      </c>
      <c r="E303" s="139">
        <v>186.04</v>
      </c>
      <c r="F303" s="785" t="s">
        <v>15</v>
      </c>
      <c r="G303" s="788"/>
      <c r="H303" s="789">
        <f>C303*E303</f>
        <v>19441.18</v>
      </c>
      <c r="M303" s="277"/>
    </row>
    <row r="304" spans="1:13" s="128" customFormat="1" ht="15" customHeight="1">
      <c r="A304" s="774"/>
      <c r="B304" s="751"/>
      <c r="C304" s="139"/>
      <c r="D304" s="783"/>
      <c r="E304" s="139"/>
      <c r="F304" s="785"/>
      <c r="G304" s="788"/>
      <c r="H304" s="789"/>
      <c r="M304" s="277"/>
    </row>
    <row r="305" spans="1:13" s="128" customFormat="1" ht="60">
      <c r="A305" s="774">
        <v>11</v>
      </c>
      <c r="B305" s="751" t="s">
        <v>610</v>
      </c>
      <c r="C305" s="139">
        <v>85.5</v>
      </c>
      <c r="D305" s="783" t="s">
        <v>6</v>
      </c>
      <c r="E305" s="139">
        <v>27747.06</v>
      </c>
      <c r="F305" s="785" t="s">
        <v>9</v>
      </c>
      <c r="G305" s="788"/>
      <c r="H305" s="789">
        <f>C305*E305/100</f>
        <v>23723.7363</v>
      </c>
      <c r="M305" s="277"/>
    </row>
    <row r="306" spans="1:13" s="128" customFormat="1">
      <c r="A306" s="774"/>
      <c r="B306" s="751"/>
      <c r="C306" s="139"/>
      <c r="D306" s="783"/>
      <c r="E306" s="139"/>
      <c r="F306" s="785"/>
      <c r="G306" s="788"/>
      <c r="H306" s="789"/>
      <c r="M306" s="277"/>
    </row>
    <row r="307" spans="1:13" s="128" customFormat="1" ht="49.5" customHeight="1">
      <c r="A307" s="774">
        <v>12</v>
      </c>
      <c r="B307" s="671" t="s">
        <v>774</v>
      </c>
      <c r="C307" s="139">
        <f>'Cat 5 '!T1506</f>
        <v>428</v>
      </c>
      <c r="D307" s="783" t="s">
        <v>6</v>
      </c>
      <c r="E307" s="139">
        <v>28253.61</v>
      </c>
      <c r="F307" s="785" t="s">
        <v>9</v>
      </c>
      <c r="G307" s="788"/>
      <c r="H307" s="789">
        <f>C307*E307/100</f>
        <v>120925.45080000001</v>
      </c>
      <c r="M307" s="277"/>
    </row>
    <row r="308" spans="1:13" s="128" customFormat="1" ht="7.5" customHeight="1">
      <c r="A308" s="774"/>
      <c r="B308" s="751"/>
      <c r="C308" s="139"/>
      <c r="D308" s="783"/>
      <c r="E308" s="139"/>
      <c r="F308" s="785"/>
      <c r="G308" s="788"/>
      <c r="H308" s="789"/>
      <c r="M308" s="277"/>
    </row>
    <row r="309" spans="1:13" s="128" customFormat="1" ht="118.5" customHeight="1">
      <c r="A309" s="774">
        <v>13</v>
      </c>
      <c r="B309" s="751" t="s">
        <v>439</v>
      </c>
      <c r="C309" s="139">
        <f>'[2]Cat 5 2nd Floor'!$T$478</f>
        <v>302.96500000000003</v>
      </c>
      <c r="D309" s="676" t="s">
        <v>6</v>
      </c>
      <c r="E309" s="102">
        <v>1227.3599999999999</v>
      </c>
      <c r="F309" s="741" t="s">
        <v>15</v>
      </c>
      <c r="G309" s="773"/>
      <c r="H309" s="684">
        <v>371853</v>
      </c>
      <c r="M309" s="277"/>
    </row>
    <row r="310" spans="1:13" s="128" customFormat="1" ht="6.75" customHeight="1">
      <c r="A310" s="774"/>
      <c r="B310" s="751"/>
      <c r="C310" s="139"/>
      <c r="D310" s="783"/>
      <c r="E310" s="139"/>
      <c r="F310" s="785"/>
      <c r="G310" s="788"/>
      <c r="H310" s="789"/>
      <c r="M310" s="277"/>
    </row>
    <row r="311" spans="1:13" s="128" customFormat="1" ht="87.75" customHeight="1">
      <c r="A311" s="774">
        <v>14</v>
      </c>
      <c r="B311" s="751" t="s">
        <v>440</v>
      </c>
      <c r="C311" s="139">
        <f>'Cat 5 '!T1527</f>
        <v>148</v>
      </c>
      <c r="D311" s="783" t="s">
        <v>6</v>
      </c>
      <c r="E311" s="139">
        <v>1647.69</v>
      </c>
      <c r="F311" s="785" t="s">
        <v>15</v>
      </c>
      <c r="G311" s="788"/>
      <c r="H311" s="789">
        <f>C311*E311</f>
        <v>243858.12</v>
      </c>
      <c r="M311" s="277"/>
    </row>
    <row r="312" spans="1:13" s="128" customFormat="1">
      <c r="A312" s="774"/>
      <c r="B312" s="751"/>
      <c r="C312" s="139"/>
      <c r="D312" s="783"/>
      <c r="E312" s="139"/>
      <c r="F312" s="785"/>
      <c r="G312" s="788"/>
      <c r="H312" s="789"/>
      <c r="M312" s="277"/>
    </row>
    <row r="313" spans="1:13" s="128" customFormat="1" ht="28.5" customHeight="1">
      <c r="A313" s="774">
        <v>15</v>
      </c>
      <c r="B313" s="670" t="s">
        <v>719</v>
      </c>
      <c r="C313" s="139">
        <v>6065.4</v>
      </c>
      <c r="D313" s="783" t="s">
        <v>6</v>
      </c>
      <c r="E313" s="139">
        <v>442.75</v>
      </c>
      <c r="F313" s="785" t="s">
        <v>9</v>
      </c>
      <c r="G313" s="788"/>
      <c r="H313" s="789">
        <f>C313*E313/100</f>
        <v>26854.558499999996</v>
      </c>
      <c r="M313" s="277"/>
    </row>
    <row r="314" spans="1:13" s="128" customFormat="1">
      <c r="A314" s="774"/>
      <c r="B314" s="751"/>
      <c r="C314" s="139"/>
      <c r="D314" s="783"/>
      <c r="E314" s="139"/>
      <c r="F314" s="785"/>
      <c r="G314" s="788"/>
      <c r="H314" s="789" t="s">
        <v>198</v>
      </c>
      <c r="M314" s="277"/>
    </row>
    <row r="315" spans="1:13" s="128" customFormat="1">
      <c r="A315" s="774">
        <v>16</v>
      </c>
      <c r="B315" s="751" t="s">
        <v>441</v>
      </c>
      <c r="C315" s="139">
        <f>'Cat 5 '!T1693</f>
        <v>12569.720000000001</v>
      </c>
      <c r="D315" s="783" t="s">
        <v>6</v>
      </c>
      <c r="E315" s="139">
        <v>1079.6500000000001</v>
      </c>
      <c r="F315" s="785" t="s">
        <v>9</v>
      </c>
      <c r="G315" s="788"/>
      <c r="H315" s="789">
        <f t="shared" ref="H315:H317" si="5">C315*E315/100</f>
        <v>135708.98198000004</v>
      </c>
      <c r="M315" s="277"/>
    </row>
    <row r="316" spans="1:13" s="128" customFormat="1">
      <c r="A316" s="774"/>
      <c r="B316" s="751"/>
      <c r="C316" s="139"/>
      <c r="D316" s="783"/>
      <c r="E316" s="139"/>
      <c r="F316" s="785"/>
      <c r="G316" s="788"/>
      <c r="H316" s="789" t="s">
        <v>198</v>
      </c>
      <c r="M316" s="277"/>
    </row>
    <row r="317" spans="1:13" s="128" customFormat="1" ht="45">
      <c r="A317" s="774">
        <v>17</v>
      </c>
      <c r="B317" s="751" t="s">
        <v>442</v>
      </c>
      <c r="C317" s="139">
        <f>'[2]Cat 5 Ground Floor'!$T$628</f>
        <v>605.93000000000006</v>
      </c>
      <c r="D317" s="783" t="s">
        <v>6</v>
      </c>
      <c r="E317" s="139">
        <v>2116.41</v>
      </c>
      <c r="F317" s="785" t="s">
        <v>9</v>
      </c>
      <c r="G317" s="788"/>
      <c r="H317" s="789">
        <f t="shared" si="5"/>
        <v>12823.963113</v>
      </c>
      <c r="M317" s="277"/>
    </row>
    <row r="318" spans="1:13" s="128" customFormat="1">
      <c r="A318" s="774"/>
      <c r="B318" s="751"/>
      <c r="C318" s="139"/>
      <c r="D318" s="783"/>
      <c r="E318" s="139"/>
      <c r="F318" s="785"/>
      <c r="G318" s="788"/>
      <c r="H318" s="789"/>
      <c r="M318" s="277"/>
    </row>
    <row r="319" spans="1:13" s="128" customFormat="1" ht="95.25" customHeight="1">
      <c r="A319" s="774">
        <v>18</v>
      </c>
      <c r="B319" s="791" t="s">
        <v>1474</v>
      </c>
      <c r="C319" s="681">
        <v>176.99</v>
      </c>
      <c r="D319" s="783" t="s">
        <v>7</v>
      </c>
      <c r="E319" s="769"/>
      <c r="F319" s="103" t="s">
        <v>46</v>
      </c>
      <c r="G319" s="786"/>
      <c r="H319" s="787"/>
      <c r="M319" s="277"/>
    </row>
    <row r="320" spans="1:13" s="128" customFormat="1">
      <c r="A320" s="774"/>
      <c r="B320" s="775"/>
      <c r="C320" s="681"/>
      <c r="D320" s="783"/>
      <c r="E320" s="769"/>
      <c r="F320" s="103"/>
      <c r="G320" s="788"/>
      <c r="H320" s="789"/>
      <c r="M320" s="277"/>
    </row>
    <row r="321" spans="1:13" s="128" customFormat="1" ht="45">
      <c r="A321" s="774">
        <v>19</v>
      </c>
      <c r="B321" s="775" t="s">
        <v>607</v>
      </c>
      <c r="C321" s="681">
        <v>2624.03</v>
      </c>
      <c r="D321" s="783" t="s">
        <v>6</v>
      </c>
      <c r="E321" s="719">
        <v>3275.5</v>
      </c>
      <c r="F321" s="103" t="s">
        <v>9</v>
      </c>
      <c r="G321" s="788"/>
      <c r="H321" s="789">
        <f>C321*E321/100</f>
        <v>85950.102650000001</v>
      </c>
      <c r="M321" s="277"/>
    </row>
    <row r="322" spans="1:13" s="128" customFormat="1">
      <c r="A322" s="774"/>
      <c r="B322" s="775"/>
      <c r="C322" s="681"/>
      <c r="D322" s="783"/>
      <c r="E322" s="719"/>
      <c r="F322" s="103"/>
      <c r="G322" s="788"/>
      <c r="H322" s="789"/>
      <c r="M322" s="277"/>
    </row>
    <row r="323" spans="1:13" s="128" customFormat="1" ht="45">
      <c r="A323" s="774">
        <v>20</v>
      </c>
      <c r="B323" s="775" t="s">
        <v>187</v>
      </c>
      <c r="C323" s="681">
        <v>2624.0250000000001</v>
      </c>
      <c r="D323" s="783" t="s">
        <v>6</v>
      </c>
      <c r="E323" s="719">
        <v>1887.4</v>
      </c>
      <c r="F323" s="103" t="s">
        <v>9</v>
      </c>
      <c r="G323" s="788"/>
      <c r="H323" s="789">
        <f>C323*E323/100</f>
        <v>49525.847849999998</v>
      </c>
      <c r="M323" s="277"/>
    </row>
    <row r="324" spans="1:13" s="128" customFormat="1">
      <c r="A324" s="774"/>
      <c r="B324" s="775"/>
      <c r="C324" s="681"/>
      <c r="D324" s="783"/>
      <c r="E324" s="719"/>
      <c r="F324" s="103"/>
      <c r="G324" s="788"/>
      <c r="H324" s="789"/>
      <c r="M324" s="277"/>
    </row>
    <row r="325" spans="1:13" s="128" customFormat="1" ht="45">
      <c r="A325" s="774">
        <v>21</v>
      </c>
      <c r="B325" s="775" t="s">
        <v>767</v>
      </c>
      <c r="C325" s="681">
        <v>2624.0250000000001</v>
      </c>
      <c r="D325" s="783" t="s">
        <v>6</v>
      </c>
      <c r="E325" s="719">
        <v>226.88</v>
      </c>
      <c r="F325" s="103" t="s">
        <v>9</v>
      </c>
      <c r="G325" s="788"/>
      <c r="H325" s="789">
        <f>C325*E325/100</f>
        <v>5953.3879200000001</v>
      </c>
      <c r="K325" s="626" t="s">
        <v>1476</v>
      </c>
      <c r="L325" s="626" t="s">
        <v>1477</v>
      </c>
      <c r="M325" s="626" t="s">
        <v>1478</v>
      </c>
    </row>
    <row r="326" spans="1:13" ht="21" customHeight="1">
      <c r="A326" s="666" t="s">
        <v>198</v>
      </c>
      <c r="B326" s="877" t="s">
        <v>1491</v>
      </c>
      <c r="C326" s="877"/>
      <c r="D326" s="877"/>
      <c r="E326" s="877"/>
      <c r="F326" s="877"/>
      <c r="G326" s="135"/>
      <c r="H326" s="792">
        <v>4455374</v>
      </c>
      <c r="K326" s="649">
        <v>1405354</v>
      </c>
      <c r="L326" s="649">
        <v>1405155</v>
      </c>
      <c r="M326" s="649">
        <v>1402895</v>
      </c>
    </row>
    <row r="327" spans="1:13" ht="21" customHeight="1">
      <c r="A327" s="666"/>
      <c r="B327" s="653"/>
      <c r="C327" s="653"/>
      <c r="D327" s="653"/>
      <c r="E327" s="653"/>
      <c r="F327" s="653"/>
      <c r="H327" s="590"/>
      <c r="K327" s="649"/>
      <c r="L327" s="649"/>
      <c r="M327" s="649"/>
    </row>
    <row r="328" spans="1:13" ht="21" customHeight="1">
      <c r="A328" s="666"/>
      <c r="B328" s="877" t="s">
        <v>1486</v>
      </c>
      <c r="C328" s="877"/>
      <c r="D328" s="877"/>
      <c r="E328" s="877"/>
      <c r="F328" s="877"/>
      <c r="H328" s="590">
        <v>21642924</v>
      </c>
      <c r="K328" s="649"/>
      <c r="L328" s="649"/>
      <c r="M328" s="649"/>
    </row>
    <row r="329" spans="1:13" ht="18" customHeight="1">
      <c r="A329" s="666"/>
      <c r="B329" s="884" t="s">
        <v>1475</v>
      </c>
      <c r="C329" s="884"/>
      <c r="D329" s="884"/>
      <c r="E329" s="884"/>
      <c r="F329" s="884"/>
      <c r="G329" s="626"/>
      <c r="H329" s="283"/>
      <c r="I329" s="651">
        <v>-0.2</v>
      </c>
      <c r="J329" s="650">
        <f>K329+L329+M329</f>
        <v>842680.8</v>
      </c>
      <c r="K329" s="165">
        <f>K326*20/100</f>
        <v>281070.8</v>
      </c>
      <c r="L329" s="165">
        <f>L326*20/100</f>
        <v>281031</v>
      </c>
      <c r="M329" s="281">
        <f>M326*20/100</f>
        <v>280579</v>
      </c>
    </row>
    <row r="330" spans="1:13" ht="18" customHeight="1">
      <c r="A330" s="666"/>
      <c r="B330" s="624"/>
      <c r="C330" s="624"/>
      <c r="D330" s="301"/>
      <c r="E330" s="624"/>
      <c r="F330" s="624" t="s">
        <v>1</v>
      </c>
      <c r="G330" s="626"/>
      <c r="H330" s="282"/>
    </row>
    <row r="331" spans="1:13" ht="18" customHeight="1">
      <c r="A331" s="666"/>
      <c r="B331" s="864" t="s">
        <v>1488</v>
      </c>
      <c r="C331" s="864"/>
      <c r="D331" s="864"/>
      <c r="E331" s="864"/>
      <c r="F331" s="864"/>
      <c r="G331" s="626"/>
      <c r="H331" s="282"/>
    </row>
    <row r="332" spans="1:13" ht="18" customHeight="1">
      <c r="A332" s="666"/>
      <c r="B332" s="877" t="s">
        <v>1485</v>
      </c>
      <c r="C332" s="877"/>
      <c r="D332" s="877"/>
      <c r="E332" s="877"/>
      <c r="F332" s="877"/>
      <c r="G332" s="626"/>
      <c r="H332" s="283"/>
      <c r="I332" s="626" t="s">
        <v>1479</v>
      </c>
      <c r="J332" s="20">
        <v>427447</v>
      </c>
      <c r="M332" s="281"/>
    </row>
    <row r="333" spans="1:13" ht="18" customHeight="1">
      <c r="A333" s="666"/>
      <c r="B333" s="876" t="s">
        <v>1489</v>
      </c>
      <c r="C333" s="876"/>
      <c r="D333" s="876"/>
      <c r="E333" s="876"/>
      <c r="F333" s="876"/>
      <c r="G333" s="626"/>
      <c r="H333" s="282"/>
      <c r="M333" s="281"/>
    </row>
    <row r="334" spans="1:13" ht="18" customHeight="1">
      <c r="A334" s="666"/>
      <c r="B334" s="624"/>
      <c r="C334" s="624"/>
      <c r="D334" s="301"/>
      <c r="E334" s="624"/>
      <c r="F334" s="624"/>
      <c r="G334" s="626"/>
      <c r="H334" s="282"/>
      <c r="M334" s="281">
        <f>H334</f>
        <v>0</v>
      </c>
    </row>
    <row r="335" spans="1:13" ht="10.5" customHeight="1">
      <c r="A335" s="666"/>
      <c r="B335" s="624"/>
      <c r="C335" s="624"/>
      <c r="D335" s="301"/>
      <c r="E335" s="624"/>
      <c r="F335" s="624"/>
      <c r="H335" s="132"/>
      <c r="M335" s="281"/>
    </row>
    <row r="336" spans="1:13" ht="18" customHeight="1">
      <c r="A336" s="754"/>
      <c r="B336" s="181" t="s">
        <v>554</v>
      </c>
      <c r="M336" s="274" t="s">
        <v>198</v>
      </c>
    </row>
    <row r="337" spans="1:8" ht="21" customHeight="1">
      <c r="A337" s="754"/>
      <c r="B337" s="182" t="s">
        <v>549</v>
      </c>
    </row>
    <row r="338" spans="1:8" ht="20.25" customHeight="1">
      <c r="A338" s="754"/>
      <c r="B338" s="182" t="s">
        <v>553</v>
      </c>
    </row>
    <row r="339" spans="1:8" ht="18.75" customHeight="1">
      <c r="A339" s="754"/>
      <c r="B339" s="182" t="s">
        <v>19</v>
      </c>
    </row>
    <row r="340" spans="1:8" ht="18.75" customHeight="1">
      <c r="A340" s="632" t="s">
        <v>13</v>
      </c>
      <c r="B340" s="632" t="s">
        <v>432</v>
      </c>
      <c r="C340" s="887" t="s">
        <v>14</v>
      </c>
      <c r="D340" s="888"/>
      <c r="E340" s="729" t="s">
        <v>34</v>
      </c>
      <c r="F340" s="730" t="s">
        <v>35</v>
      </c>
      <c r="G340" s="731" t="s">
        <v>198</v>
      </c>
      <c r="H340" s="732" t="s">
        <v>36</v>
      </c>
    </row>
    <row r="341" spans="1:8" ht="77.25" customHeight="1">
      <c r="A341" s="754">
        <v>1</v>
      </c>
      <c r="B341" s="776" t="s">
        <v>52</v>
      </c>
      <c r="C341" s="704">
        <f>'Cat 4'!T18</f>
        <v>21516.5</v>
      </c>
      <c r="D341" s="688" t="s">
        <v>3</v>
      </c>
      <c r="E341" s="704">
        <v>3176.25</v>
      </c>
      <c r="F341" s="740" t="s">
        <v>288</v>
      </c>
      <c r="G341" s="743"/>
      <c r="H341" s="710">
        <f>C341*E341/1000</f>
        <v>68341.783125000002</v>
      </c>
    </row>
    <row r="342" spans="1:8" ht="6.75" customHeight="1">
      <c r="A342" s="754"/>
      <c r="B342" s="751"/>
      <c r="C342" s="673"/>
      <c r="D342" s="300"/>
      <c r="E342" s="673"/>
      <c r="F342" s="741"/>
      <c r="G342" s="744"/>
      <c r="H342" s="698"/>
    </row>
    <row r="343" spans="1:8" ht="30">
      <c r="A343" s="754">
        <v>2</v>
      </c>
      <c r="B343" s="751" t="s">
        <v>37</v>
      </c>
      <c r="C343" s="673">
        <v>3708</v>
      </c>
      <c r="D343" s="300" t="s">
        <v>3</v>
      </c>
      <c r="E343" s="673">
        <v>9416.2800000000007</v>
      </c>
      <c r="F343" s="741" t="s">
        <v>8</v>
      </c>
      <c r="G343" s="744"/>
      <c r="H343" s="698">
        <v>349156</v>
      </c>
    </row>
    <row r="344" spans="1:8" ht="7.5" customHeight="1">
      <c r="A344" s="754"/>
      <c r="B344" s="751"/>
      <c r="C344" s="673"/>
      <c r="D344" s="300"/>
      <c r="E344" s="673"/>
      <c r="F344" s="741"/>
      <c r="G344" s="744"/>
      <c r="H344" s="698"/>
    </row>
    <row r="345" spans="1:8" ht="58.5" customHeight="1">
      <c r="A345" s="754">
        <v>3</v>
      </c>
      <c r="B345" s="751" t="s">
        <v>40</v>
      </c>
      <c r="C345" s="673">
        <v>4594</v>
      </c>
      <c r="D345" s="300" t="s">
        <v>6</v>
      </c>
      <c r="E345" s="673">
        <v>3127.41</v>
      </c>
      <c r="F345" s="741" t="s">
        <v>9</v>
      </c>
      <c r="G345" s="744"/>
      <c r="H345" s="698">
        <v>143673</v>
      </c>
    </row>
    <row r="346" spans="1:8" ht="9" customHeight="1">
      <c r="A346" s="754"/>
      <c r="B346" s="751"/>
      <c r="C346" s="673"/>
      <c r="E346" s="673"/>
      <c r="F346" s="741"/>
      <c r="G346" s="744"/>
      <c r="H346" s="698"/>
    </row>
    <row r="347" spans="1:8" ht="75">
      <c r="A347" s="754">
        <v>4</v>
      </c>
      <c r="B347" s="775" t="s">
        <v>434</v>
      </c>
      <c r="C347" s="673">
        <f>'Cat 4'!T93</f>
        <v>1256.92</v>
      </c>
      <c r="D347" s="765" t="s">
        <v>3</v>
      </c>
      <c r="E347" s="102">
        <v>12595</v>
      </c>
      <c r="F347" s="741" t="s">
        <v>8</v>
      </c>
      <c r="G347" s="744"/>
      <c r="H347" s="698">
        <f>C347*E347/100</f>
        <v>158309.07399999999</v>
      </c>
    </row>
    <row r="348" spans="1:8" ht="9" customHeight="1">
      <c r="A348" s="754"/>
      <c r="B348" s="775"/>
      <c r="C348" s="673"/>
      <c r="D348" s="765"/>
      <c r="F348" s="741"/>
      <c r="G348" s="744"/>
      <c r="H348" s="698"/>
    </row>
    <row r="349" spans="1:8" ht="45" customHeight="1">
      <c r="A349" s="754">
        <v>5</v>
      </c>
      <c r="B349" s="775" t="s">
        <v>53</v>
      </c>
      <c r="C349" s="673">
        <v>15336</v>
      </c>
      <c r="D349" s="765" t="s">
        <v>3</v>
      </c>
      <c r="E349" s="102">
        <v>1512.5</v>
      </c>
      <c r="F349" s="741" t="s">
        <v>288</v>
      </c>
      <c r="G349" s="744"/>
      <c r="H349" s="698">
        <v>23196</v>
      </c>
    </row>
    <row r="350" spans="1:8" ht="10.5" customHeight="1">
      <c r="A350" s="754"/>
      <c r="B350" s="775"/>
      <c r="C350" s="673"/>
      <c r="D350" s="765"/>
      <c r="F350" s="741"/>
      <c r="G350" s="744"/>
      <c r="H350" s="698" t="s">
        <v>198</v>
      </c>
    </row>
    <row r="351" spans="1:8" ht="60">
      <c r="A351" s="754">
        <v>6</v>
      </c>
      <c r="B351" s="714" t="s">
        <v>611</v>
      </c>
      <c r="C351" s="673">
        <v>3364</v>
      </c>
      <c r="D351" s="765" t="s">
        <v>3</v>
      </c>
      <c r="E351" s="102">
        <v>19164</v>
      </c>
      <c r="F351" s="742" t="s">
        <v>288</v>
      </c>
      <c r="G351" s="744"/>
      <c r="H351" s="698">
        <v>64468</v>
      </c>
    </row>
    <row r="352" spans="1:8" ht="10.5" customHeight="1">
      <c r="A352" s="754"/>
      <c r="B352" s="775"/>
      <c r="C352" s="673"/>
      <c r="D352" s="765"/>
      <c r="F352" s="742"/>
      <c r="G352" s="744"/>
      <c r="H352" s="684"/>
    </row>
    <row r="353" spans="1:8" ht="75.75" customHeight="1">
      <c r="A353" s="754">
        <v>7</v>
      </c>
      <c r="B353" s="714" t="s">
        <v>759</v>
      </c>
      <c r="C353" s="673">
        <f>'Cat 4'!T359</f>
        <v>711.94424267857107</v>
      </c>
      <c r="D353" s="765" t="s">
        <v>4</v>
      </c>
      <c r="E353" s="102">
        <v>5001.7</v>
      </c>
      <c r="F353" s="741" t="s">
        <v>435</v>
      </c>
      <c r="G353" s="744"/>
      <c r="H353" s="698">
        <v>3560910</v>
      </c>
    </row>
    <row r="354" spans="1:8" ht="17.25" customHeight="1">
      <c r="A354" s="754"/>
      <c r="B354" s="714"/>
      <c r="C354" s="673"/>
      <c r="D354" s="765"/>
      <c r="F354" s="741"/>
      <c r="G354" s="744"/>
      <c r="H354" s="698"/>
    </row>
    <row r="355" spans="1:8" ht="146.25" customHeight="1">
      <c r="A355" s="754">
        <v>8</v>
      </c>
      <c r="B355" s="775" t="s">
        <v>771</v>
      </c>
      <c r="C355" s="673"/>
      <c r="D355" s="765"/>
      <c r="F355" s="741"/>
      <c r="G355" s="744"/>
      <c r="H355" s="698"/>
    </row>
    <row r="356" spans="1:8">
      <c r="A356" s="666" t="s">
        <v>1382</v>
      </c>
      <c r="B356" s="779" t="s">
        <v>613</v>
      </c>
      <c r="C356" s="673">
        <v>5473</v>
      </c>
      <c r="D356" s="765" t="s">
        <v>3</v>
      </c>
      <c r="E356" s="102">
        <v>337</v>
      </c>
      <c r="F356" s="741" t="s">
        <v>39</v>
      </c>
      <c r="G356" s="744"/>
      <c r="H356" s="684">
        <f>C356*E356</f>
        <v>1844401</v>
      </c>
    </row>
    <row r="357" spans="1:8">
      <c r="A357" s="666" t="s">
        <v>1383</v>
      </c>
      <c r="B357" s="780" t="s">
        <v>612</v>
      </c>
      <c r="C357" s="673">
        <v>519</v>
      </c>
      <c r="D357" s="765" t="s">
        <v>3</v>
      </c>
      <c r="E357" s="102">
        <v>349</v>
      </c>
      <c r="F357" s="741" t="s">
        <v>39</v>
      </c>
      <c r="G357" s="744"/>
      <c r="H357" s="684">
        <f>C357*E357</f>
        <v>181131</v>
      </c>
    </row>
    <row r="358" spans="1:8" ht="12" customHeight="1">
      <c r="A358" s="666"/>
      <c r="B358" s="780"/>
      <c r="C358" s="673"/>
      <c r="D358" s="765"/>
      <c r="F358" s="741"/>
      <c r="G358" s="744"/>
      <c r="H358" s="684"/>
    </row>
    <row r="359" spans="1:8" ht="60.75" customHeight="1">
      <c r="A359" s="754">
        <v>9</v>
      </c>
      <c r="B359" s="714" t="s">
        <v>769</v>
      </c>
      <c r="C359" s="673">
        <f>'Cat 4'!T478</f>
        <v>2233.0625</v>
      </c>
      <c r="D359" s="765" t="s">
        <v>3</v>
      </c>
      <c r="E359" s="102">
        <v>15771.01</v>
      </c>
      <c r="F359" s="741" t="s">
        <v>8</v>
      </c>
      <c r="G359" s="744"/>
      <c r="H359" s="684">
        <f>C359*E359/100</f>
        <v>352176.51018124999</v>
      </c>
    </row>
    <row r="360" spans="1:8" ht="14.25" customHeight="1">
      <c r="A360" s="754"/>
      <c r="B360" s="775"/>
      <c r="C360" s="673"/>
      <c r="D360" s="765"/>
      <c r="F360" s="741"/>
      <c r="G360" s="744"/>
      <c r="H360" s="698"/>
    </row>
    <row r="361" spans="1:8" ht="105">
      <c r="A361" s="754">
        <v>10</v>
      </c>
      <c r="B361" s="775" t="s">
        <v>45</v>
      </c>
      <c r="C361" s="673">
        <f>'Cat 4'!T487</f>
        <v>482</v>
      </c>
      <c r="D361" s="765" t="s">
        <v>7</v>
      </c>
      <c r="E361" s="102">
        <v>228.9</v>
      </c>
      <c r="F361" s="741" t="s">
        <v>433</v>
      </c>
      <c r="G361" s="744"/>
      <c r="H361" s="698">
        <f>C361*E361</f>
        <v>110329.8</v>
      </c>
    </row>
    <row r="362" spans="1:8">
      <c r="A362" s="754"/>
      <c r="B362" s="775"/>
      <c r="C362" s="673"/>
      <c r="D362" s="765"/>
      <c r="F362" s="741"/>
      <c r="G362" s="744"/>
      <c r="H362" s="698"/>
    </row>
    <row r="363" spans="1:8" ht="30">
      <c r="A363" s="754">
        <v>11</v>
      </c>
      <c r="B363" s="781" t="s">
        <v>768</v>
      </c>
      <c r="C363" s="673">
        <v>5170</v>
      </c>
      <c r="D363" s="765" t="s">
        <v>6</v>
      </c>
      <c r="E363" s="102">
        <v>3015.76</v>
      </c>
      <c r="F363" s="741" t="s">
        <v>9</v>
      </c>
      <c r="G363" s="744"/>
      <c r="H363" s="698">
        <v>155915</v>
      </c>
    </row>
    <row r="364" spans="1:8">
      <c r="A364" s="754"/>
      <c r="B364" s="775"/>
      <c r="C364" s="673"/>
      <c r="D364" s="765"/>
      <c r="F364" s="741"/>
      <c r="G364" s="744"/>
      <c r="H364" s="698"/>
    </row>
    <row r="365" spans="1:8" ht="60" customHeight="1">
      <c r="A365" s="754">
        <v>12</v>
      </c>
      <c r="B365" s="775" t="s">
        <v>775</v>
      </c>
      <c r="C365" s="673">
        <f>'Cat 4'!T545</f>
        <v>1697</v>
      </c>
      <c r="D365" s="765" t="s">
        <v>6</v>
      </c>
      <c r="E365" s="102">
        <v>567.48</v>
      </c>
      <c r="F365" s="741" t="s">
        <v>15</v>
      </c>
      <c r="G365" s="744"/>
      <c r="H365" s="698">
        <f>C365*E365</f>
        <v>963013.56</v>
      </c>
    </row>
    <row r="366" spans="1:8" ht="138" customHeight="1">
      <c r="A366" s="754">
        <v>13</v>
      </c>
      <c r="B366" s="793" t="s">
        <v>773</v>
      </c>
      <c r="C366" s="102">
        <f>'Cat 4'!T571</f>
        <v>361</v>
      </c>
      <c r="D366" s="676" t="s">
        <v>6</v>
      </c>
      <c r="E366" s="102">
        <v>186.04</v>
      </c>
      <c r="F366" s="741" t="s">
        <v>15</v>
      </c>
      <c r="G366" s="744"/>
      <c r="H366" s="698">
        <f>C366*E366</f>
        <v>67160.44</v>
      </c>
    </row>
    <row r="367" spans="1:8" ht="15" customHeight="1">
      <c r="A367" s="754"/>
      <c r="B367" s="751"/>
      <c r="D367" s="676"/>
      <c r="F367" s="741"/>
      <c r="G367" s="744"/>
      <c r="H367" s="698"/>
    </row>
    <row r="368" spans="1:8" ht="60">
      <c r="A368" s="754">
        <v>14</v>
      </c>
      <c r="B368" s="751" t="s">
        <v>610</v>
      </c>
      <c r="C368" s="102">
        <f>'Cat 4'!T578</f>
        <v>174</v>
      </c>
      <c r="D368" s="676" t="s">
        <v>6</v>
      </c>
      <c r="E368" s="102">
        <v>27747.06</v>
      </c>
      <c r="F368" s="741" t="s">
        <v>9</v>
      </c>
      <c r="G368" s="744"/>
      <c r="H368" s="698">
        <f>C368*E368/100</f>
        <v>48279.884400000003</v>
      </c>
    </row>
    <row r="369" spans="1:13">
      <c r="A369" s="754"/>
      <c r="B369" s="751"/>
      <c r="D369" s="676"/>
      <c r="F369" s="741"/>
      <c r="G369" s="744"/>
      <c r="H369" s="698"/>
    </row>
    <row r="370" spans="1:13" ht="66" customHeight="1">
      <c r="A370" s="754">
        <v>15</v>
      </c>
      <c r="B370" s="671" t="s">
        <v>774</v>
      </c>
      <c r="C370" s="102">
        <f>'Cat 4'!T593</f>
        <v>576</v>
      </c>
      <c r="D370" s="676" t="s">
        <v>6</v>
      </c>
      <c r="E370" s="102">
        <v>28253.61</v>
      </c>
      <c r="F370" s="773" t="s">
        <v>9</v>
      </c>
      <c r="G370" s="744"/>
      <c r="H370" s="698">
        <f>C370*E370/100</f>
        <v>162740.7936</v>
      </c>
    </row>
    <row r="371" spans="1:13">
      <c r="A371" s="754"/>
      <c r="B371" s="751"/>
      <c r="D371" s="676"/>
      <c r="F371" s="773"/>
      <c r="G371" s="744"/>
      <c r="H371" s="698"/>
    </row>
    <row r="372" spans="1:13" ht="120" customHeight="1">
      <c r="A372" s="754">
        <v>16</v>
      </c>
      <c r="B372" s="751" t="s">
        <v>439</v>
      </c>
      <c r="C372" s="102">
        <f>'Cat 4'!T604</f>
        <v>414.18</v>
      </c>
      <c r="D372" s="676" t="s">
        <v>6</v>
      </c>
      <c r="E372" s="102">
        <v>1227.3599999999999</v>
      </c>
      <c r="F372" s="773" t="s">
        <v>15</v>
      </c>
      <c r="G372" s="744"/>
      <c r="H372" s="684">
        <f>C372*E372</f>
        <v>508347.96479999996</v>
      </c>
    </row>
    <row r="373" spans="1:13" ht="15" customHeight="1">
      <c r="A373" s="754"/>
      <c r="B373" s="751"/>
      <c r="D373" s="676"/>
      <c r="F373" s="741"/>
      <c r="G373" s="744"/>
      <c r="H373" s="684"/>
    </row>
    <row r="374" spans="1:13" ht="110.25" customHeight="1">
      <c r="A374" s="754">
        <v>17</v>
      </c>
      <c r="B374" s="793" t="s">
        <v>440</v>
      </c>
      <c r="C374" s="102">
        <f>'Cat 4'!T614</f>
        <v>284</v>
      </c>
      <c r="D374" s="676" t="s">
        <v>6</v>
      </c>
      <c r="E374" s="102">
        <v>1647.69</v>
      </c>
      <c r="F374" s="741" t="s">
        <v>15</v>
      </c>
      <c r="G374" s="744"/>
      <c r="H374" s="698">
        <f>C374*E374</f>
        <v>467943.96</v>
      </c>
    </row>
    <row r="375" spans="1:13">
      <c r="A375" s="754"/>
      <c r="B375" s="751"/>
      <c r="D375" s="676"/>
      <c r="F375" s="741"/>
      <c r="G375" s="744"/>
      <c r="H375" s="698"/>
    </row>
    <row r="376" spans="1:13" ht="35.25" customHeight="1">
      <c r="A376" s="754">
        <v>18</v>
      </c>
      <c r="B376" s="670" t="s">
        <v>719</v>
      </c>
      <c r="C376" s="102">
        <f>'Cat 4'!T652</f>
        <v>6815</v>
      </c>
      <c r="D376" s="676" t="s">
        <v>6</v>
      </c>
      <c r="E376" s="102">
        <v>442.75</v>
      </c>
      <c r="F376" s="741" t="s">
        <v>9</v>
      </c>
      <c r="G376" s="744"/>
      <c r="H376" s="698">
        <f>C376*E376/100</f>
        <v>30173.412499999999</v>
      </c>
    </row>
    <row r="377" spans="1:13">
      <c r="A377" s="754"/>
      <c r="B377" s="751"/>
      <c r="D377" s="676"/>
      <c r="F377" s="741"/>
      <c r="G377" s="744"/>
      <c r="H377" s="698" t="s">
        <v>198</v>
      </c>
    </row>
    <row r="378" spans="1:13" ht="21" customHeight="1">
      <c r="A378" s="754">
        <v>19</v>
      </c>
      <c r="B378" s="793" t="s">
        <v>441</v>
      </c>
      <c r="C378" s="102">
        <f>'Cat 4'!T690</f>
        <v>6815</v>
      </c>
      <c r="D378" s="676" t="s">
        <v>6</v>
      </c>
      <c r="E378" s="102">
        <v>1079.6500000000001</v>
      </c>
      <c r="F378" s="741" t="s">
        <v>9</v>
      </c>
      <c r="G378" s="744"/>
      <c r="H378" s="698">
        <f t="shared" ref="H378:H380" si="6">C378*E378/100</f>
        <v>73578.147500000006</v>
      </c>
    </row>
    <row r="379" spans="1:13">
      <c r="A379" s="754"/>
      <c r="B379" s="751"/>
      <c r="D379" s="676"/>
      <c r="F379" s="741"/>
      <c r="G379" s="744"/>
      <c r="H379" s="698" t="s">
        <v>198</v>
      </c>
    </row>
    <row r="380" spans="1:13" ht="56.25" customHeight="1">
      <c r="A380" s="754">
        <v>20</v>
      </c>
      <c r="B380" s="793" t="s">
        <v>442</v>
      </c>
      <c r="C380" s="102">
        <f>'Cat 4'!T701</f>
        <v>828.36</v>
      </c>
      <c r="D380" s="676" t="s">
        <v>6</v>
      </c>
      <c r="E380" s="102">
        <v>2116.41</v>
      </c>
      <c r="F380" s="741" t="s">
        <v>9</v>
      </c>
      <c r="G380" s="746"/>
      <c r="H380" s="777">
        <f t="shared" si="6"/>
        <v>17531.493876</v>
      </c>
    </row>
    <row r="381" spans="1:13" ht="15" customHeight="1">
      <c r="A381" s="666"/>
      <c r="B381" s="624"/>
      <c r="C381" s="876" t="s">
        <v>1517</v>
      </c>
      <c r="D381" s="876"/>
      <c r="E381" s="876"/>
      <c r="F381" s="876"/>
      <c r="H381" s="282">
        <v>9350777</v>
      </c>
      <c r="M381" s="281"/>
    </row>
    <row r="382" spans="1:13" ht="15" customHeight="1">
      <c r="A382" s="666"/>
      <c r="B382" s="624"/>
      <c r="C382" s="656"/>
      <c r="D382" s="656"/>
      <c r="E382" s="656"/>
      <c r="F382" s="656"/>
      <c r="H382" s="282"/>
      <c r="M382" s="281"/>
    </row>
    <row r="383" spans="1:13" ht="15" customHeight="1">
      <c r="A383" s="666"/>
      <c r="B383" s="624"/>
      <c r="C383" s="656"/>
      <c r="D383" s="656"/>
      <c r="E383" s="656"/>
      <c r="F383" s="656"/>
      <c r="H383" s="282"/>
      <c r="M383" s="281"/>
    </row>
    <row r="384" spans="1:13" ht="15" customHeight="1">
      <c r="A384" s="666"/>
      <c r="B384" s="624"/>
      <c r="C384" s="656"/>
      <c r="D384" s="656"/>
      <c r="E384" s="656"/>
      <c r="F384" s="656"/>
      <c r="H384" s="282"/>
      <c r="M384" s="281"/>
    </row>
    <row r="385" spans="1:13" ht="15" customHeight="1">
      <c r="A385" s="666"/>
      <c r="B385" s="624"/>
      <c r="C385" s="656"/>
      <c r="D385" s="656"/>
      <c r="E385" s="656"/>
      <c r="F385" s="656"/>
      <c r="H385" s="282"/>
      <c r="M385" s="281"/>
    </row>
    <row r="386" spans="1:13" ht="15" customHeight="1">
      <c r="A386" s="666"/>
      <c r="B386" s="624"/>
      <c r="C386" s="656"/>
      <c r="D386" s="656"/>
      <c r="E386" s="656"/>
      <c r="F386" s="656"/>
      <c r="H386" s="282"/>
      <c r="M386" s="281"/>
    </row>
    <row r="387" spans="1:13" ht="15" customHeight="1">
      <c r="A387" s="666"/>
      <c r="B387" s="624"/>
      <c r="C387" s="656"/>
      <c r="D387" s="656"/>
      <c r="E387" s="656"/>
      <c r="F387" s="656"/>
      <c r="H387" s="282"/>
      <c r="M387" s="281"/>
    </row>
    <row r="388" spans="1:13" ht="15" customHeight="1">
      <c r="A388" s="666"/>
      <c r="B388" s="624"/>
      <c r="C388" s="656"/>
      <c r="D388" s="656"/>
      <c r="E388" s="656"/>
      <c r="F388" s="656"/>
      <c r="H388" s="282"/>
      <c r="M388" s="281"/>
    </row>
    <row r="389" spans="1:13" ht="15" customHeight="1">
      <c r="A389" s="666"/>
      <c r="B389" s="624"/>
      <c r="C389" s="656"/>
      <c r="D389" s="656"/>
      <c r="E389" s="656"/>
      <c r="F389" s="656"/>
      <c r="H389" s="282"/>
      <c r="M389" s="281"/>
    </row>
    <row r="390" spans="1:13" ht="21.75" customHeight="1">
      <c r="A390" s="754"/>
      <c r="B390" s="182" t="s">
        <v>553</v>
      </c>
    </row>
    <row r="391" spans="1:13" ht="18.75">
      <c r="A391" s="754"/>
      <c r="B391" s="151" t="s">
        <v>23</v>
      </c>
    </row>
    <row r="392" spans="1:13">
      <c r="A392" s="632" t="s">
        <v>13</v>
      </c>
      <c r="B392" s="632" t="s">
        <v>432</v>
      </c>
      <c r="C392" s="887" t="s">
        <v>14</v>
      </c>
      <c r="D392" s="888"/>
      <c r="E392" s="729" t="s">
        <v>34</v>
      </c>
      <c r="F392" s="730" t="s">
        <v>35</v>
      </c>
      <c r="G392" s="731" t="s">
        <v>198</v>
      </c>
      <c r="H392" s="732" t="s">
        <v>36</v>
      </c>
    </row>
    <row r="393" spans="1:13" ht="90">
      <c r="A393" s="754">
        <v>1</v>
      </c>
      <c r="B393" s="711" t="s">
        <v>759</v>
      </c>
      <c r="C393" s="102">
        <f>'Cat 4'!T864</f>
        <v>295.64665464285724</v>
      </c>
      <c r="D393" s="675" t="s">
        <v>4</v>
      </c>
      <c r="E393" s="102">
        <v>5001.7</v>
      </c>
      <c r="F393" s="740" t="s">
        <v>435</v>
      </c>
      <c r="G393" s="743"/>
      <c r="H393" s="683">
        <v>1478753</v>
      </c>
    </row>
    <row r="394" spans="1:13">
      <c r="A394" s="754"/>
      <c r="B394" s="751"/>
      <c r="D394" s="676"/>
      <c r="F394" s="741"/>
      <c r="G394" s="744"/>
      <c r="H394" s="698"/>
    </row>
    <row r="395" spans="1:13" ht="150" customHeight="1">
      <c r="A395" s="754">
        <v>3</v>
      </c>
      <c r="B395" s="751" t="s">
        <v>771</v>
      </c>
      <c r="D395" s="676"/>
      <c r="F395" s="741"/>
      <c r="G395" s="744"/>
      <c r="H395" s="698"/>
    </row>
    <row r="396" spans="1:13">
      <c r="A396" s="666" t="s">
        <v>726</v>
      </c>
      <c r="B396" s="702" t="s">
        <v>613</v>
      </c>
      <c r="C396" s="102">
        <v>2269.11</v>
      </c>
      <c r="D396" s="676" t="s">
        <v>3</v>
      </c>
      <c r="E396" s="102">
        <v>349.1</v>
      </c>
      <c r="F396" s="741" t="s">
        <v>39</v>
      </c>
      <c r="G396" s="744"/>
      <c r="H396" s="684">
        <v>792146</v>
      </c>
    </row>
    <row r="397" spans="1:13">
      <c r="A397" s="666" t="s">
        <v>727</v>
      </c>
      <c r="B397" s="703" t="s">
        <v>612</v>
      </c>
      <c r="C397" s="102">
        <v>314</v>
      </c>
      <c r="D397" s="676" t="s">
        <v>3</v>
      </c>
      <c r="E397" s="102">
        <v>361.1</v>
      </c>
      <c r="F397" s="741" t="s">
        <v>39</v>
      </c>
      <c r="G397" s="744"/>
      <c r="H397" s="684">
        <v>113385</v>
      </c>
    </row>
    <row r="398" spans="1:13">
      <c r="A398" s="666" t="s">
        <v>198</v>
      </c>
      <c r="B398" s="703"/>
      <c r="D398" s="676"/>
      <c r="F398" s="741"/>
      <c r="G398" s="744"/>
      <c r="H398" s="684"/>
    </row>
    <row r="399" spans="1:13" s="47" customFormat="1" ht="64.5" customHeight="1">
      <c r="A399" s="754">
        <v>4</v>
      </c>
      <c r="B399" s="671" t="s">
        <v>769</v>
      </c>
      <c r="C399" s="72">
        <f>'Cat 4'!T945</f>
        <v>1400.0625</v>
      </c>
      <c r="D399" s="676" t="s">
        <v>3</v>
      </c>
      <c r="E399" s="102">
        <v>15771.01</v>
      </c>
      <c r="F399" s="741" t="s">
        <v>8</v>
      </c>
      <c r="G399" s="744"/>
      <c r="H399" s="684">
        <f>C399*E399/100</f>
        <v>220803.99688125</v>
      </c>
      <c r="M399" s="275"/>
    </row>
    <row r="400" spans="1:13" s="47" customFormat="1" ht="17.25" customHeight="1">
      <c r="A400" s="754"/>
      <c r="B400" s="751"/>
      <c r="C400" s="72"/>
      <c r="D400" s="676"/>
      <c r="E400" s="72"/>
      <c r="F400" s="741"/>
      <c r="G400" s="744"/>
      <c r="H400" s="698"/>
      <c r="M400" s="275"/>
    </row>
    <row r="401" spans="1:8" ht="30">
      <c r="A401" s="754">
        <v>5</v>
      </c>
      <c r="B401" s="751" t="s">
        <v>50</v>
      </c>
      <c r="C401" s="102">
        <f>C399</f>
        <v>1400.0625</v>
      </c>
      <c r="D401" s="676" t="s">
        <v>3</v>
      </c>
      <c r="E401" s="102">
        <v>328.97</v>
      </c>
      <c r="F401" s="741" t="s">
        <v>41</v>
      </c>
      <c r="G401" s="744"/>
      <c r="H401" s="698">
        <v>4606</v>
      </c>
    </row>
    <row r="402" spans="1:8">
      <c r="A402" s="754"/>
      <c r="B402" s="751"/>
      <c r="D402" s="676"/>
      <c r="F402" s="741"/>
      <c r="G402" s="744"/>
      <c r="H402" s="698"/>
    </row>
    <row r="403" spans="1:8" ht="105">
      <c r="A403" s="754">
        <v>6</v>
      </c>
      <c r="B403" s="751" t="s">
        <v>45</v>
      </c>
      <c r="C403" s="102">
        <v>482</v>
      </c>
      <c r="D403" s="676" t="s">
        <v>7</v>
      </c>
      <c r="E403" s="102">
        <v>228.9</v>
      </c>
      <c r="F403" s="741" t="s">
        <v>433</v>
      </c>
      <c r="G403" s="744"/>
      <c r="H403" s="698">
        <f>C403*E403</f>
        <v>110329.8</v>
      </c>
    </row>
    <row r="404" spans="1:8">
      <c r="A404" s="754"/>
      <c r="B404" s="751"/>
      <c r="D404" s="676"/>
      <c r="F404" s="741"/>
      <c r="G404" s="744"/>
      <c r="H404" s="698"/>
    </row>
    <row r="405" spans="1:8" ht="30">
      <c r="A405" s="754">
        <v>7</v>
      </c>
      <c r="B405" s="733" t="s">
        <v>768</v>
      </c>
      <c r="C405" s="102">
        <v>5170</v>
      </c>
      <c r="D405" s="676" t="s">
        <v>6</v>
      </c>
      <c r="E405" s="102">
        <v>3015.76</v>
      </c>
      <c r="F405" s="741" t="s">
        <v>9</v>
      </c>
      <c r="G405" s="744"/>
      <c r="H405" s="698">
        <v>155915</v>
      </c>
    </row>
    <row r="406" spans="1:8">
      <c r="A406" s="754"/>
      <c r="B406" s="751"/>
      <c r="D406" s="676"/>
      <c r="F406" s="741"/>
      <c r="G406" s="744"/>
      <c r="H406" s="698"/>
    </row>
    <row r="407" spans="1:8" ht="60">
      <c r="A407" s="754">
        <v>8</v>
      </c>
      <c r="B407" s="751" t="s">
        <v>775</v>
      </c>
      <c r="C407" s="102">
        <f>'Cat 4'!T1014</f>
        <v>1697</v>
      </c>
      <c r="D407" s="676" t="s">
        <v>6</v>
      </c>
      <c r="E407" s="102">
        <v>567.48</v>
      </c>
      <c r="F407" s="741" t="s">
        <v>15</v>
      </c>
      <c r="G407" s="744"/>
      <c r="H407" s="698">
        <f>C407*E407</f>
        <v>963013.56</v>
      </c>
    </row>
    <row r="408" spans="1:8">
      <c r="A408" s="754"/>
      <c r="B408" s="751"/>
      <c r="D408" s="676"/>
      <c r="F408" s="741"/>
      <c r="G408" s="744"/>
      <c r="H408" s="698"/>
    </row>
    <row r="409" spans="1:8" ht="137.25" customHeight="1">
      <c r="A409" s="754">
        <v>9</v>
      </c>
      <c r="B409" s="751" t="s">
        <v>773</v>
      </c>
      <c r="C409" s="102">
        <f>'Cat 4'!T1040</f>
        <v>361</v>
      </c>
      <c r="D409" s="676" t="s">
        <v>6</v>
      </c>
      <c r="E409" s="102">
        <v>186.04</v>
      </c>
      <c r="F409" s="741" t="s">
        <v>15</v>
      </c>
      <c r="G409" s="744"/>
      <c r="H409" s="698">
        <f>C409*E409</f>
        <v>67160.44</v>
      </c>
    </row>
    <row r="410" spans="1:8">
      <c r="A410" s="754"/>
      <c r="B410" s="751"/>
      <c r="D410" s="676"/>
      <c r="F410" s="741"/>
      <c r="G410" s="744"/>
      <c r="H410" s="698"/>
    </row>
    <row r="411" spans="1:8" ht="60">
      <c r="A411" s="754">
        <v>10</v>
      </c>
      <c r="B411" s="751" t="s">
        <v>610</v>
      </c>
      <c r="C411" s="102">
        <f>'Cat 4'!T1047</f>
        <v>174</v>
      </c>
      <c r="D411" s="676" t="s">
        <v>6</v>
      </c>
      <c r="E411" s="102">
        <v>27747.06</v>
      </c>
      <c r="F411" s="741" t="s">
        <v>9</v>
      </c>
      <c r="G411" s="744"/>
      <c r="H411" s="698">
        <f>C411*E411/100</f>
        <v>48279.884400000003</v>
      </c>
    </row>
    <row r="412" spans="1:8">
      <c r="A412" s="754"/>
      <c r="B412" s="751"/>
      <c r="D412" s="676"/>
      <c r="F412" s="741"/>
      <c r="G412" s="744"/>
      <c r="H412" s="698"/>
    </row>
    <row r="413" spans="1:8" ht="50.25" customHeight="1">
      <c r="A413" s="754">
        <v>11</v>
      </c>
      <c r="B413" s="671" t="s">
        <v>774</v>
      </c>
      <c r="C413" s="102">
        <f>'Cat 4'!T1062</f>
        <v>576</v>
      </c>
      <c r="D413" s="676" t="s">
        <v>6</v>
      </c>
      <c r="E413" s="102">
        <v>28253.61</v>
      </c>
      <c r="F413" s="741" t="s">
        <v>9</v>
      </c>
      <c r="G413" s="744"/>
      <c r="H413" s="698">
        <f>C413*E413/100</f>
        <v>162740.7936</v>
      </c>
    </row>
    <row r="414" spans="1:8">
      <c r="A414" s="754"/>
      <c r="B414" s="751"/>
      <c r="D414" s="676"/>
      <c r="F414" s="741"/>
      <c r="G414" s="744"/>
      <c r="H414" s="698"/>
    </row>
    <row r="415" spans="1:8" ht="120.75" customHeight="1">
      <c r="A415" s="754">
        <v>12</v>
      </c>
      <c r="B415" s="751" t="s">
        <v>439</v>
      </c>
      <c r="C415" s="102">
        <f>'Cat 4'!T1073</f>
        <v>414.18</v>
      </c>
      <c r="D415" s="676" t="s">
        <v>6</v>
      </c>
      <c r="E415" s="102">
        <v>1227.3599999999999</v>
      </c>
      <c r="F415" s="741" t="s">
        <v>15</v>
      </c>
      <c r="G415" s="744"/>
      <c r="H415" s="684">
        <f>C415*E415</f>
        <v>508347.96479999996</v>
      </c>
    </row>
    <row r="416" spans="1:8" ht="15" customHeight="1">
      <c r="A416" s="754"/>
      <c r="B416" s="751"/>
      <c r="D416" s="676"/>
      <c r="F416" s="741"/>
      <c r="G416" s="744"/>
      <c r="H416" s="684"/>
    </row>
    <row r="417" spans="1:13" ht="91.5" customHeight="1">
      <c r="A417" s="754">
        <v>13</v>
      </c>
      <c r="B417" s="751" t="s">
        <v>440</v>
      </c>
      <c r="C417" s="102">
        <f>'Cat 4'!T1083</f>
        <v>284</v>
      </c>
      <c r="D417" s="676" t="s">
        <v>6</v>
      </c>
      <c r="E417" s="102">
        <v>1647.69</v>
      </c>
      <c r="F417" s="773" t="s">
        <v>15</v>
      </c>
      <c r="G417" s="744"/>
      <c r="H417" s="698">
        <f>C417*E417</f>
        <v>467943.96</v>
      </c>
    </row>
    <row r="418" spans="1:13">
      <c r="A418" s="754"/>
      <c r="B418" s="751"/>
      <c r="D418" s="676"/>
      <c r="F418" s="773"/>
      <c r="G418" s="744"/>
      <c r="H418" s="698"/>
    </row>
    <row r="419" spans="1:13" ht="30">
      <c r="A419" s="754">
        <v>14</v>
      </c>
      <c r="B419" s="751" t="s">
        <v>47</v>
      </c>
      <c r="C419" s="102">
        <f>'Cat 4'!T1121</f>
        <v>6815</v>
      </c>
      <c r="D419" s="676" t="s">
        <v>6</v>
      </c>
      <c r="E419" s="102">
        <v>442.75</v>
      </c>
      <c r="F419" s="773" t="s">
        <v>9</v>
      </c>
      <c r="G419" s="744"/>
      <c r="H419" s="698">
        <f>C419*E419/100</f>
        <v>30173.412499999999</v>
      </c>
    </row>
    <row r="420" spans="1:13">
      <c r="A420" s="754"/>
      <c r="B420" s="751"/>
      <c r="D420" s="676"/>
      <c r="F420" s="773"/>
      <c r="G420" s="744"/>
      <c r="H420" s="698"/>
    </row>
    <row r="421" spans="1:13">
      <c r="A421" s="754">
        <v>15</v>
      </c>
      <c r="B421" s="751" t="s">
        <v>441</v>
      </c>
      <c r="C421" s="102">
        <f>'Cat 4'!T1159</f>
        <v>6815</v>
      </c>
      <c r="D421" s="676" t="s">
        <v>6</v>
      </c>
      <c r="E421" s="102">
        <v>1079.6500000000001</v>
      </c>
      <c r="F421" s="773" t="s">
        <v>9</v>
      </c>
      <c r="G421" s="744"/>
      <c r="H421" s="698">
        <f>C421*E421/100</f>
        <v>73578.147500000006</v>
      </c>
    </row>
    <row r="422" spans="1:13">
      <c r="A422" s="754"/>
      <c r="B422" s="751"/>
      <c r="D422" s="676"/>
      <c r="F422" s="773"/>
      <c r="G422" s="744"/>
      <c r="H422" s="698"/>
    </row>
    <row r="423" spans="1:13" ht="45">
      <c r="A423" s="754">
        <v>16</v>
      </c>
      <c r="B423" s="751" t="s">
        <v>442</v>
      </c>
      <c r="C423" s="102">
        <f>'Cat 4'!T1170</f>
        <v>828.36</v>
      </c>
      <c r="D423" s="676" t="s">
        <v>6</v>
      </c>
      <c r="E423" s="102">
        <v>2116.41</v>
      </c>
      <c r="F423" s="773" t="s">
        <v>9</v>
      </c>
      <c r="G423" s="744"/>
      <c r="H423" s="698">
        <f>C423*E423/100</f>
        <v>17531.493876</v>
      </c>
    </row>
    <row r="424" spans="1:13" ht="9.75" customHeight="1">
      <c r="A424" s="666"/>
      <c r="B424" s="794"/>
      <c r="C424" s="624"/>
      <c r="D424" s="301"/>
      <c r="E424" s="624"/>
      <c r="F424" s="624"/>
      <c r="H424" s="652"/>
      <c r="M424" s="281"/>
    </row>
    <row r="425" spans="1:13" ht="21.75" customHeight="1">
      <c r="A425" s="754"/>
      <c r="C425" s="876" t="s">
        <v>1480</v>
      </c>
      <c r="D425" s="876"/>
      <c r="E425" s="876"/>
      <c r="F425" s="876"/>
      <c r="H425" s="646">
        <v>5214708</v>
      </c>
    </row>
    <row r="426" spans="1:13" ht="21.75" customHeight="1">
      <c r="A426" s="754"/>
      <c r="B426" s="657" t="s">
        <v>553</v>
      </c>
      <c r="C426" s="656"/>
      <c r="D426" s="656"/>
      <c r="E426" s="656"/>
      <c r="F426" s="656"/>
      <c r="H426" s="646"/>
    </row>
    <row r="427" spans="1:13" ht="18.75">
      <c r="A427" s="754"/>
      <c r="B427" s="151" t="s">
        <v>24</v>
      </c>
    </row>
    <row r="428" spans="1:13">
      <c r="A428" s="632" t="s">
        <v>13</v>
      </c>
      <c r="B428" s="632" t="s">
        <v>432</v>
      </c>
      <c r="C428" s="887" t="s">
        <v>14</v>
      </c>
      <c r="D428" s="888"/>
      <c r="E428" s="729" t="s">
        <v>34</v>
      </c>
      <c r="F428" s="730" t="s">
        <v>35</v>
      </c>
      <c r="G428" s="731" t="s">
        <v>198</v>
      </c>
      <c r="H428" s="732" t="s">
        <v>36</v>
      </c>
    </row>
    <row r="429" spans="1:13" ht="90">
      <c r="A429" s="754">
        <v>1</v>
      </c>
      <c r="B429" s="711" t="s">
        <v>759</v>
      </c>
      <c r="C429" s="102">
        <v>343.02479705357126</v>
      </c>
      <c r="D429" s="675" t="s">
        <v>4</v>
      </c>
      <c r="E429" s="102">
        <v>5001.7</v>
      </c>
      <c r="F429" s="740" t="s">
        <v>435</v>
      </c>
      <c r="G429" s="743"/>
      <c r="H429" s="683">
        <v>1715683</v>
      </c>
    </row>
    <row r="430" spans="1:13">
      <c r="A430" s="754"/>
      <c r="B430" s="751"/>
      <c r="D430" s="676"/>
      <c r="F430" s="741"/>
      <c r="G430" s="744"/>
      <c r="H430" s="698" t="s">
        <v>198</v>
      </c>
    </row>
    <row r="431" spans="1:13" ht="30">
      <c r="A431" s="754">
        <v>2</v>
      </c>
      <c r="B431" s="751" t="s">
        <v>477</v>
      </c>
      <c r="C431" s="102">
        <v>343.02479705357126</v>
      </c>
      <c r="D431" s="676" t="s">
        <v>4</v>
      </c>
      <c r="E431" s="102">
        <v>151.25</v>
      </c>
      <c r="F431" s="741" t="s">
        <v>435</v>
      </c>
      <c r="G431" s="744"/>
      <c r="H431" s="698">
        <f t="shared" ref="H431" si="7">C431*E431</f>
        <v>51882.500554352657</v>
      </c>
    </row>
    <row r="432" spans="1:13">
      <c r="A432" s="754"/>
      <c r="B432" s="751"/>
      <c r="D432" s="676"/>
      <c r="F432" s="741"/>
      <c r="G432" s="744"/>
      <c r="H432" s="698"/>
    </row>
    <row r="433" spans="1:8" ht="150.75" customHeight="1">
      <c r="A433" s="754">
        <v>3</v>
      </c>
      <c r="B433" s="751" t="s">
        <v>771</v>
      </c>
      <c r="D433" s="676"/>
      <c r="F433" s="741"/>
      <c r="G433" s="744"/>
      <c r="H433" s="698"/>
    </row>
    <row r="434" spans="1:8">
      <c r="A434" s="666" t="s">
        <v>726</v>
      </c>
      <c r="B434" s="702" t="s">
        <v>613</v>
      </c>
      <c r="C434" s="102">
        <v>4467</v>
      </c>
      <c r="D434" s="676" t="s">
        <v>3</v>
      </c>
      <c r="E434" s="102">
        <v>337</v>
      </c>
      <c r="F434" s="741" t="s">
        <v>39</v>
      </c>
      <c r="G434" s="744"/>
      <c r="H434" s="684">
        <f>C434*E434</f>
        <v>1505379</v>
      </c>
    </row>
    <row r="435" spans="1:8">
      <c r="A435" s="666" t="s">
        <v>727</v>
      </c>
      <c r="B435" s="703" t="s">
        <v>612</v>
      </c>
      <c r="C435" s="102">
        <v>314</v>
      </c>
      <c r="D435" s="676" t="s">
        <v>3</v>
      </c>
      <c r="E435" s="102">
        <v>349</v>
      </c>
      <c r="F435" s="741" t="s">
        <v>39</v>
      </c>
      <c r="G435" s="744"/>
      <c r="H435" s="684">
        <f>C435*E435</f>
        <v>109586</v>
      </c>
    </row>
    <row r="436" spans="1:8">
      <c r="A436" s="666"/>
      <c r="B436" s="703"/>
      <c r="D436" s="676"/>
      <c r="F436" s="741"/>
      <c r="G436" s="744"/>
      <c r="H436" s="684" t="s">
        <v>198</v>
      </c>
    </row>
    <row r="437" spans="1:8" ht="30">
      <c r="A437" s="754">
        <v>4</v>
      </c>
      <c r="B437" s="751" t="s">
        <v>49</v>
      </c>
      <c r="C437" s="102">
        <v>4781</v>
      </c>
      <c r="D437" s="676" t="s">
        <v>3</v>
      </c>
      <c r="E437" s="102">
        <v>24.2</v>
      </c>
      <c r="F437" s="741" t="s">
        <v>39</v>
      </c>
      <c r="G437" s="744"/>
      <c r="H437" s="684">
        <v>115700</v>
      </c>
    </row>
    <row r="438" spans="1:8">
      <c r="A438" s="754"/>
      <c r="B438" s="751"/>
      <c r="D438" s="676"/>
      <c r="F438" s="741"/>
      <c r="G438" s="744"/>
      <c r="H438" s="684" t="s">
        <v>198</v>
      </c>
    </row>
    <row r="439" spans="1:8" ht="71.25" customHeight="1">
      <c r="A439" s="754">
        <v>5</v>
      </c>
      <c r="B439" s="671" t="s">
        <v>769</v>
      </c>
      <c r="C439" s="102">
        <f>'Cat 4'!T1499</f>
        <v>1977.6025</v>
      </c>
      <c r="D439" s="676" t="s">
        <v>3</v>
      </c>
      <c r="E439" s="102">
        <v>15771.01</v>
      </c>
      <c r="F439" s="741" t="s">
        <v>8</v>
      </c>
      <c r="G439" s="744"/>
      <c r="H439" s="684">
        <f>C439*E439/100</f>
        <v>311887.88803525001</v>
      </c>
    </row>
    <row r="440" spans="1:8">
      <c r="A440" s="754"/>
      <c r="B440" s="751"/>
      <c r="D440" s="676"/>
      <c r="F440" s="741"/>
      <c r="G440" s="744"/>
      <c r="H440" s="684" t="s">
        <v>198</v>
      </c>
    </row>
    <row r="441" spans="1:8" ht="33.75" customHeight="1">
      <c r="A441" s="754">
        <v>6</v>
      </c>
      <c r="B441" s="122" t="s">
        <v>50</v>
      </c>
      <c r="C441" s="102">
        <f>C439</f>
        <v>1977.6025</v>
      </c>
      <c r="D441" s="676" t="s">
        <v>3</v>
      </c>
      <c r="E441" s="102">
        <v>760.03</v>
      </c>
      <c r="F441" s="741" t="s">
        <v>41</v>
      </c>
      <c r="G441" s="744"/>
      <c r="H441" s="684">
        <f t="shared" ref="H441" si="8">C441*E441/100</f>
        <v>15030.37228075</v>
      </c>
    </row>
    <row r="442" spans="1:8" ht="11.25" customHeight="1">
      <c r="A442" s="754"/>
      <c r="B442" s="751"/>
      <c r="D442" s="676"/>
      <c r="F442" s="741"/>
      <c r="G442" s="744"/>
      <c r="H442" s="698"/>
    </row>
    <row r="443" spans="1:8" ht="105">
      <c r="A443" s="754">
        <v>7</v>
      </c>
      <c r="B443" s="751" t="s">
        <v>45</v>
      </c>
      <c r="C443" s="102">
        <v>482</v>
      </c>
      <c r="D443" s="676" t="s">
        <v>7</v>
      </c>
      <c r="E443" s="102">
        <v>228.9</v>
      </c>
      <c r="F443" s="741" t="s">
        <v>433</v>
      </c>
      <c r="G443" s="744"/>
      <c r="H443" s="698">
        <f>C443*E443</f>
        <v>110329.8</v>
      </c>
    </row>
    <row r="444" spans="1:8">
      <c r="A444" s="754"/>
      <c r="B444" s="751"/>
      <c r="D444" s="676"/>
      <c r="F444" s="741"/>
      <c r="G444" s="744"/>
      <c r="H444" s="698"/>
    </row>
    <row r="445" spans="1:8" ht="30">
      <c r="A445" s="754">
        <v>8</v>
      </c>
      <c r="B445" s="733" t="s">
        <v>768</v>
      </c>
      <c r="C445" s="102">
        <v>18162</v>
      </c>
      <c r="D445" s="676" t="s">
        <v>6</v>
      </c>
      <c r="E445" s="102">
        <v>3015.76</v>
      </c>
      <c r="F445" s="741" t="s">
        <v>9</v>
      </c>
      <c r="G445" s="744"/>
      <c r="H445" s="698">
        <v>547722</v>
      </c>
    </row>
    <row r="446" spans="1:8" ht="10.5" customHeight="1">
      <c r="A446" s="754"/>
      <c r="B446" s="751"/>
      <c r="D446" s="676"/>
      <c r="F446" s="741"/>
      <c r="G446" s="744"/>
      <c r="H446" s="698"/>
    </row>
    <row r="447" spans="1:8" ht="60">
      <c r="A447" s="754">
        <v>9</v>
      </c>
      <c r="B447" s="751" t="s">
        <v>775</v>
      </c>
      <c r="C447" s="102">
        <f>'Cat 4'!T1620</f>
        <v>1697</v>
      </c>
      <c r="D447" s="676" t="s">
        <v>6</v>
      </c>
      <c r="E447" s="102">
        <v>567.48</v>
      </c>
      <c r="F447" s="741" t="s">
        <v>15</v>
      </c>
      <c r="G447" s="744"/>
      <c r="H447" s="698">
        <f>C447*E447</f>
        <v>963013.56</v>
      </c>
    </row>
    <row r="448" spans="1:8" ht="9" customHeight="1">
      <c r="A448" s="754"/>
      <c r="B448" s="751"/>
      <c r="D448" s="676"/>
      <c r="F448" s="741"/>
      <c r="G448" s="744"/>
      <c r="H448" s="698"/>
    </row>
    <row r="449" spans="1:8" ht="133.5" customHeight="1">
      <c r="A449" s="754">
        <v>10</v>
      </c>
      <c r="B449" s="751" t="s">
        <v>773</v>
      </c>
      <c r="C449" s="102">
        <f>'Cat 4'!T1647</f>
        <v>361</v>
      </c>
      <c r="D449" s="676" t="s">
        <v>6</v>
      </c>
      <c r="E449" s="102">
        <v>186.04</v>
      </c>
      <c r="F449" s="741" t="s">
        <v>15</v>
      </c>
      <c r="G449" s="744"/>
      <c r="H449" s="698">
        <f>C449*E449</f>
        <v>67160.44</v>
      </c>
    </row>
    <row r="450" spans="1:8">
      <c r="A450" s="754"/>
      <c r="B450" s="751"/>
      <c r="D450" s="676"/>
      <c r="F450" s="741"/>
      <c r="G450" s="744"/>
      <c r="H450" s="698"/>
    </row>
    <row r="451" spans="1:8" ht="60">
      <c r="A451" s="754">
        <v>11</v>
      </c>
      <c r="B451" s="751" t="s">
        <v>610</v>
      </c>
      <c r="C451" s="102">
        <v>174</v>
      </c>
      <c r="D451" s="676" t="s">
        <v>6</v>
      </c>
      <c r="E451" s="102">
        <v>27747.06</v>
      </c>
      <c r="F451" s="741" t="s">
        <v>9</v>
      </c>
      <c r="G451" s="744"/>
      <c r="H451" s="698">
        <f>C451*E451/100</f>
        <v>48279.884400000003</v>
      </c>
    </row>
    <row r="452" spans="1:8">
      <c r="A452" s="754"/>
      <c r="B452" s="751"/>
      <c r="D452" s="676"/>
      <c r="F452" s="741"/>
      <c r="G452" s="744"/>
      <c r="H452" s="698"/>
    </row>
    <row r="453" spans="1:8" ht="60">
      <c r="A453" s="754">
        <v>12</v>
      </c>
      <c r="B453" s="671" t="s">
        <v>774</v>
      </c>
      <c r="C453" s="102">
        <v>564</v>
      </c>
      <c r="D453" s="676" t="s">
        <v>6</v>
      </c>
      <c r="E453" s="102">
        <v>28253.61</v>
      </c>
      <c r="F453" s="741" t="s">
        <v>9</v>
      </c>
      <c r="G453" s="744"/>
      <c r="H453" s="698">
        <f>C453*E453/100</f>
        <v>159350.36040000001</v>
      </c>
    </row>
    <row r="454" spans="1:8">
      <c r="A454" s="754"/>
      <c r="B454" s="751"/>
      <c r="D454" s="676"/>
      <c r="F454" s="741"/>
      <c r="G454" s="744"/>
      <c r="H454" s="698"/>
    </row>
    <row r="455" spans="1:8" ht="123.75" customHeight="1">
      <c r="A455" s="754">
        <v>13</v>
      </c>
      <c r="B455" s="751" t="s">
        <v>439</v>
      </c>
      <c r="C455" s="102">
        <f>'[3]Cat 4 2nd Floor'!$T$504</f>
        <v>414.18</v>
      </c>
      <c r="D455" s="676" t="s">
        <v>6</v>
      </c>
      <c r="E455" s="102">
        <v>1227.3599999999999</v>
      </c>
      <c r="F455" s="741" t="s">
        <v>15</v>
      </c>
      <c r="G455" s="744"/>
      <c r="H455" s="684">
        <f>C455*E455</f>
        <v>508347.96479999996</v>
      </c>
    </row>
    <row r="456" spans="1:8" ht="14.25" customHeight="1">
      <c r="A456" s="754"/>
      <c r="B456" s="751"/>
      <c r="D456" s="676"/>
      <c r="F456" s="741"/>
      <c r="G456" s="744"/>
      <c r="H456" s="684" t="s">
        <v>198</v>
      </c>
    </row>
    <row r="457" spans="1:8" ht="90" customHeight="1">
      <c r="A457" s="754">
        <v>14</v>
      </c>
      <c r="B457" s="793" t="s">
        <v>440</v>
      </c>
      <c r="C457" s="102">
        <f>'Cat 4'!T1691</f>
        <v>284</v>
      </c>
      <c r="D457" s="676" t="s">
        <v>6</v>
      </c>
      <c r="E457" s="102">
        <v>1647.69</v>
      </c>
      <c r="F457" s="741" t="s">
        <v>15</v>
      </c>
      <c r="G457" s="743"/>
      <c r="H457" s="710">
        <f t="shared" ref="H457" si="9">C457*E457</f>
        <v>467943.96</v>
      </c>
    </row>
    <row r="458" spans="1:8" ht="13.5" customHeight="1">
      <c r="A458" s="754"/>
      <c r="B458" s="793"/>
      <c r="D458" s="676"/>
      <c r="F458" s="741"/>
      <c r="G458" s="744"/>
      <c r="H458" s="698"/>
    </row>
    <row r="459" spans="1:8" ht="30">
      <c r="A459" s="754">
        <v>15</v>
      </c>
      <c r="B459" s="795" t="s">
        <v>719</v>
      </c>
      <c r="C459" s="102">
        <f>'[3]Cat 4 2nd Floor'!$T$552</f>
        <v>6815</v>
      </c>
      <c r="D459" s="676" t="s">
        <v>6</v>
      </c>
      <c r="E459" s="102">
        <v>442.75</v>
      </c>
      <c r="F459" s="741" t="s">
        <v>9</v>
      </c>
      <c r="G459" s="744"/>
      <c r="H459" s="698">
        <f>C459*E459/100</f>
        <v>30173.412499999999</v>
      </c>
    </row>
    <row r="460" spans="1:8" ht="11.25" customHeight="1">
      <c r="A460" s="754"/>
      <c r="B460" s="793"/>
      <c r="D460" s="676"/>
      <c r="F460" s="741"/>
      <c r="G460" s="744"/>
      <c r="H460" s="698" t="s">
        <v>198</v>
      </c>
    </row>
    <row r="461" spans="1:8">
      <c r="A461" s="754">
        <v>16</v>
      </c>
      <c r="B461" s="793" t="s">
        <v>441</v>
      </c>
      <c r="C461" s="102">
        <f>'Cat 4'!T1832</f>
        <v>17691.732499999998</v>
      </c>
      <c r="D461" s="676" t="s">
        <v>6</v>
      </c>
      <c r="E461" s="102">
        <v>1079.6500000000001</v>
      </c>
      <c r="F461" s="741" t="s">
        <v>9</v>
      </c>
      <c r="G461" s="744"/>
      <c r="H461" s="698">
        <f t="shared" ref="H461:H463" si="10">C461*E461/100</f>
        <v>191008.78993624999</v>
      </c>
    </row>
    <row r="462" spans="1:8" ht="12" customHeight="1">
      <c r="A462" s="754"/>
      <c r="B462" s="793"/>
      <c r="D462" s="676"/>
      <c r="F462" s="741"/>
      <c r="G462" s="744"/>
      <c r="H462" s="698" t="s">
        <v>198</v>
      </c>
    </row>
    <row r="463" spans="1:8" ht="45">
      <c r="A463" s="754">
        <v>17</v>
      </c>
      <c r="B463" s="793" t="s">
        <v>442</v>
      </c>
      <c r="C463" s="102">
        <f>'[3]Cat 4 2nd Floor'!$T$629</f>
        <v>828.36</v>
      </c>
      <c r="D463" s="676" t="s">
        <v>6</v>
      </c>
      <c r="E463" s="102">
        <v>2116.41</v>
      </c>
      <c r="F463" s="741" t="s">
        <v>9</v>
      </c>
      <c r="G463" s="744"/>
      <c r="H463" s="698">
        <f t="shared" si="10"/>
        <v>17531.493876</v>
      </c>
    </row>
    <row r="464" spans="1:8">
      <c r="A464" s="754"/>
      <c r="B464" s="793"/>
      <c r="D464" s="676"/>
      <c r="F464" s="741"/>
      <c r="G464" s="744"/>
      <c r="H464" s="698" t="s">
        <v>198</v>
      </c>
    </row>
    <row r="465" spans="1:13" ht="93.75" customHeight="1">
      <c r="A465" s="754">
        <v>18</v>
      </c>
      <c r="B465" s="793" t="s">
        <v>1481</v>
      </c>
      <c r="C465" s="102">
        <f>'Cat 4'!T1854</f>
        <v>176.99</v>
      </c>
      <c r="D465" s="676" t="s">
        <v>7</v>
      </c>
      <c r="F465" s="741" t="s">
        <v>46</v>
      </c>
      <c r="G465" s="744"/>
      <c r="H465" s="698"/>
    </row>
    <row r="466" spans="1:13">
      <c r="A466" s="754"/>
      <c r="B466" s="751"/>
      <c r="D466" s="676"/>
      <c r="F466" s="741"/>
      <c r="G466" s="744"/>
      <c r="H466" s="698"/>
    </row>
    <row r="467" spans="1:13" ht="45">
      <c r="A467" s="754">
        <v>19</v>
      </c>
      <c r="B467" s="751" t="s">
        <v>607</v>
      </c>
      <c r="C467" s="102">
        <f>C469</f>
        <v>2624.0250000000001</v>
      </c>
      <c r="D467" s="676" t="s">
        <v>6</v>
      </c>
      <c r="E467" s="102">
        <v>3275.5</v>
      </c>
      <c r="F467" s="741" t="s">
        <v>9</v>
      </c>
      <c r="G467" s="744"/>
      <c r="H467" s="698">
        <f>C467*E467/100</f>
        <v>85949.938875000007</v>
      </c>
    </row>
    <row r="468" spans="1:13">
      <c r="A468" s="754"/>
      <c r="B468" s="751"/>
      <c r="D468" s="676"/>
      <c r="F468" s="741"/>
      <c r="G468" s="744"/>
      <c r="H468" s="698" t="s">
        <v>198</v>
      </c>
    </row>
    <row r="469" spans="1:13" ht="45">
      <c r="A469" s="754">
        <v>20</v>
      </c>
      <c r="B469" s="751" t="s">
        <v>187</v>
      </c>
      <c r="C469" s="102">
        <v>2624.0250000000001</v>
      </c>
      <c r="D469" s="676" t="s">
        <v>6</v>
      </c>
      <c r="E469" s="102">
        <v>1887.4</v>
      </c>
      <c r="F469" s="741" t="s">
        <v>9</v>
      </c>
      <c r="G469" s="744"/>
      <c r="H469" s="698">
        <f t="shared" ref="H469:H471" si="11">C469*E469/100</f>
        <v>49525.847849999998</v>
      </c>
    </row>
    <row r="470" spans="1:13">
      <c r="A470" s="754"/>
      <c r="B470" s="751"/>
      <c r="D470" s="676"/>
      <c r="F470" s="741"/>
      <c r="G470" s="744"/>
      <c r="H470" s="698" t="s">
        <v>198</v>
      </c>
    </row>
    <row r="471" spans="1:13" ht="45">
      <c r="A471" s="754">
        <v>21</v>
      </c>
      <c r="B471" s="751" t="s">
        <v>767</v>
      </c>
      <c r="C471" s="102">
        <v>2624.0250000000001</v>
      </c>
      <c r="D471" s="676" t="s">
        <v>6</v>
      </c>
      <c r="E471" s="102">
        <v>226.88</v>
      </c>
      <c r="F471" s="741" t="s">
        <v>9</v>
      </c>
      <c r="G471" s="744"/>
      <c r="H471" s="698">
        <f t="shared" si="11"/>
        <v>5953.3879200000001</v>
      </c>
    </row>
    <row r="472" spans="1:13" ht="21" customHeight="1">
      <c r="A472" s="666" t="s">
        <v>198</v>
      </c>
      <c r="B472" s="877" t="s">
        <v>1482</v>
      </c>
      <c r="C472" s="877"/>
      <c r="D472" s="877"/>
      <c r="E472" s="877"/>
      <c r="F472" s="877"/>
      <c r="G472" s="135"/>
      <c r="H472" s="792">
        <v>7077739</v>
      </c>
      <c r="M472" s="281" t="s">
        <v>198</v>
      </c>
    </row>
    <row r="473" spans="1:13" ht="21" customHeight="1">
      <c r="A473" s="666"/>
      <c r="B473" s="653"/>
      <c r="C473" s="653"/>
      <c r="D473" s="653"/>
      <c r="E473" s="653"/>
      <c r="F473" s="653"/>
      <c r="H473" s="590"/>
      <c r="M473" s="281"/>
    </row>
    <row r="474" spans="1:13" ht="16.5" customHeight="1">
      <c r="A474" s="666"/>
      <c r="B474" s="877" t="s">
        <v>1483</v>
      </c>
      <c r="C474" s="877"/>
      <c r="D474" s="877"/>
      <c r="E474" s="877"/>
      <c r="F474" s="877"/>
      <c r="H474" s="590">
        <f>H472+H425+H381</f>
        <v>21643224</v>
      </c>
      <c r="M474" s="281"/>
    </row>
    <row r="475" spans="1:13" ht="20.25" customHeight="1">
      <c r="A475" s="666"/>
      <c r="B475" s="884" t="s">
        <v>1484</v>
      </c>
      <c r="C475" s="884"/>
      <c r="D475" s="884"/>
      <c r="E475" s="884"/>
      <c r="F475" s="884"/>
      <c r="G475" s="626"/>
      <c r="H475" s="283"/>
      <c r="M475" s="281"/>
    </row>
    <row r="476" spans="1:13" ht="19.5" customHeight="1">
      <c r="A476" s="666"/>
      <c r="B476" s="654"/>
      <c r="C476" s="654"/>
      <c r="D476" s="654"/>
      <c r="E476" s="654"/>
      <c r="F476" s="624" t="s">
        <v>1</v>
      </c>
      <c r="G476" s="626"/>
      <c r="H476" s="282"/>
      <c r="M476" s="281"/>
    </row>
    <row r="477" spans="1:13" ht="15" customHeight="1">
      <c r="A477" s="666"/>
      <c r="B477" s="884" t="s">
        <v>1487</v>
      </c>
      <c r="C477" s="884"/>
      <c r="D477" s="884"/>
      <c r="E477" s="884"/>
      <c r="F477" s="884"/>
      <c r="G477" s="626"/>
      <c r="H477" s="282"/>
      <c r="M477" s="281"/>
    </row>
    <row r="478" spans="1:13" ht="21" customHeight="1">
      <c r="A478" s="666"/>
      <c r="B478" s="877" t="s">
        <v>1485</v>
      </c>
      <c r="C478" s="877"/>
      <c r="D478" s="877"/>
      <c r="E478" s="877"/>
      <c r="F478" s="877"/>
      <c r="H478" s="642"/>
      <c r="M478" s="281"/>
    </row>
    <row r="479" spans="1:13" ht="21" customHeight="1">
      <c r="A479" s="666"/>
      <c r="B479" s="876" t="s">
        <v>1490</v>
      </c>
      <c r="C479" s="876"/>
      <c r="D479" s="876"/>
      <c r="E479" s="876"/>
      <c r="F479" s="876"/>
      <c r="G479" s="97"/>
      <c r="H479" s="590"/>
      <c r="M479" s="281"/>
    </row>
    <row r="480" spans="1:13" ht="18" customHeight="1">
      <c r="A480" s="666"/>
      <c r="C480" s="20"/>
      <c r="D480" s="20"/>
      <c r="E480" s="20"/>
      <c r="F480" s="20"/>
      <c r="G480" s="20"/>
      <c r="H480" s="20"/>
      <c r="M480" s="281"/>
    </row>
    <row r="481" spans="1:10" ht="20.25" customHeight="1">
      <c r="A481" s="754"/>
      <c r="B481" s="655" t="s">
        <v>556</v>
      </c>
    </row>
    <row r="482" spans="1:10" ht="18.75" customHeight="1">
      <c r="A482" s="754"/>
      <c r="B482" s="18" t="s">
        <v>549</v>
      </c>
    </row>
    <row r="483" spans="1:10" ht="17.25" customHeight="1">
      <c r="A483" s="754"/>
      <c r="B483" s="18" t="s">
        <v>555</v>
      </c>
    </row>
    <row r="484" spans="1:10" ht="15.75" customHeight="1">
      <c r="A484" s="754"/>
      <c r="B484" s="51" t="s">
        <v>19</v>
      </c>
    </row>
    <row r="485" spans="1:10" ht="15.75" customHeight="1">
      <c r="A485" s="632" t="s">
        <v>13</v>
      </c>
      <c r="B485" s="632" t="s">
        <v>432</v>
      </c>
      <c r="C485" s="887" t="s">
        <v>14</v>
      </c>
      <c r="D485" s="888"/>
      <c r="E485" s="729" t="s">
        <v>34</v>
      </c>
      <c r="F485" s="730" t="s">
        <v>35</v>
      </c>
      <c r="G485" s="731" t="s">
        <v>198</v>
      </c>
      <c r="H485" s="732" t="s">
        <v>36</v>
      </c>
    </row>
    <row r="486" spans="1:10" ht="74.25" customHeight="1">
      <c r="A486" s="754">
        <v>1</v>
      </c>
      <c r="B486" s="751" t="s">
        <v>52</v>
      </c>
      <c r="C486" s="102">
        <f>'CAT 3'!T18</f>
        <v>26807.611800000002</v>
      </c>
      <c r="D486" s="676" t="s">
        <v>3</v>
      </c>
      <c r="E486" s="102">
        <v>3176.25</v>
      </c>
      <c r="F486" s="741" t="s">
        <v>288</v>
      </c>
      <c r="G486" s="744"/>
      <c r="H486" s="684">
        <f>C486*E486/1000</f>
        <v>85147.676979750002</v>
      </c>
    </row>
    <row r="487" spans="1:10">
      <c r="A487" s="754"/>
      <c r="B487" s="751"/>
      <c r="D487" s="676"/>
      <c r="F487" s="741"/>
      <c r="G487" s="744"/>
      <c r="H487" s="698"/>
    </row>
    <row r="488" spans="1:10" ht="30">
      <c r="A488" s="754">
        <v>2</v>
      </c>
      <c r="B488" s="751" t="s">
        <v>37</v>
      </c>
      <c r="C488" s="102">
        <v>5358.5935249999984</v>
      </c>
      <c r="D488" s="676" t="s">
        <v>3</v>
      </c>
      <c r="E488" s="72">
        <v>9416.2800000000007</v>
      </c>
      <c r="F488" s="741" t="s">
        <v>8</v>
      </c>
      <c r="G488" s="744"/>
      <c r="H488" s="684">
        <f>C488*E488/100</f>
        <v>504580.17037586984</v>
      </c>
    </row>
    <row r="489" spans="1:10" ht="13.5" customHeight="1">
      <c r="A489" s="754"/>
      <c r="B489" s="751"/>
      <c r="D489" s="676"/>
      <c r="F489" s="741"/>
      <c r="G489" s="744"/>
      <c r="H489" s="698" t="s">
        <v>198</v>
      </c>
    </row>
    <row r="490" spans="1:10" ht="13.5" customHeight="1">
      <c r="A490" s="754"/>
      <c r="B490" s="751"/>
      <c r="D490" s="676"/>
      <c r="F490" s="741"/>
      <c r="G490" s="744"/>
      <c r="H490" s="698"/>
    </row>
    <row r="491" spans="1:10" ht="61.5" customHeight="1">
      <c r="A491" s="754">
        <v>3</v>
      </c>
      <c r="B491" s="793" t="s">
        <v>40</v>
      </c>
      <c r="C491" s="102">
        <v>3772.4650000000001</v>
      </c>
      <c r="D491" s="676" t="s">
        <v>6</v>
      </c>
      <c r="E491" s="102">
        <v>3127.41</v>
      </c>
      <c r="F491" s="741" t="s">
        <v>9</v>
      </c>
      <c r="G491" s="744"/>
      <c r="H491" s="698">
        <f>C491*E491/100</f>
        <v>117980.44765650001</v>
      </c>
    </row>
    <row r="492" spans="1:10" ht="13.5" customHeight="1">
      <c r="A492" s="754"/>
      <c r="B492" s="751"/>
      <c r="D492" s="676"/>
      <c r="F492" s="741"/>
      <c r="G492" s="744"/>
      <c r="H492" s="698"/>
    </row>
    <row r="493" spans="1:10" ht="75.75" customHeight="1">
      <c r="A493" s="754">
        <v>4</v>
      </c>
      <c r="B493" s="751" t="s">
        <v>434</v>
      </c>
      <c r="C493" s="102">
        <v>1263.7757750000003</v>
      </c>
      <c r="D493" s="676" t="s">
        <v>3</v>
      </c>
      <c r="E493" s="102">
        <v>12595</v>
      </c>
      <c r="F493" s="741" t="s">
        <v>8</v>
      </c>
      <c r="G493" s="744"/>
      <c r="H493" s="698">
        <f t="shared" ref="H493" si="12">C493*E493/100</f>
        <v>159172.55886125003</v>
      </c>
      <c r="I493" s="85" t="s">
        <v>1429</v>
      </c>
    </row>
    <row r="494" spans="1:10" ht="11.25" customHeight="1">
      <c r="A494" s="754"/>
      <c r="B494" s="751"/>
      <c r="D494" s="676"/>
      <c r="F494" s="741"/>
      <c r="G494" s="744"/>
      <c r="H494" s="698" t="s">
        <v>198</v>
      </c>
    </row>
    <row r="495" spans="1:10" ht="48" customHeight="1">
      <c r="A495" s="754">
        <v>5</v>
      </c>
      <c r="B495" s="751" t="s">
        <v>53</v>
      </c>
      <c r="C495" s="102">
        <v>16994</v>
      </c>
      <c r="D495" s="676" t="s">
        <v>3</v>
      </c>
      <c r="E495" s="102">
        <v>1512.5</v>
      </c>
      <c r="F495" s="741" t="s">
        <v>288</v>
      </c>
      <c r="G495" s="744"/>
      <c r="H495" s="698">
        <v>25703</v>
      </c>
      <c r="J495" s="20" t="s">
        <v>718</v>
      </c>
    </row>
    <row r="496" spans="1:10" ht="13.5" customHeight="1">
      <c r="A496" s="754"/>
      <c r="B496" s="751"/>
      <c r="D496" s="676"/>
      <c r="F496" s="741"/>
      <c r="G496" s="744"/>
      <c r="H496" s="698" t="s">
        <v>198</v>
      </c>
    </row>
    <row r="497" spans="1:11" ht="66" customHeight="1">
      <c r="A497" s="754">
        <v>6</v>
      </c>
      <c r="B497" s="671" t="s">
        <v>611</v>
      </c>
      <c r="C497" s="102">
        <v>5786.17</v>
      </c>
      <c r="D497" s="676" t="s">
        <v>3</v>
      </c>
      <c r="E497" s="102">
        <v>19164</v>
      </c>
      <c r="F497" s="742" t="s">
        <v>288</v>
      </c>
      <c r="G497" s="744"/>
      <c r="H497" s="698">
        <f>C497*E497/1000</f>
        <v>110886.16188</v>
      </c>
    </row>
    <row r="498" spans="1:11" ht="13.5" customHeight="1">
      <c r="A498" s="754"/>
      <c r="B498" s="751"/>
      <c r="D498" s="676"/>
      <c r="F498" s="742"/>
      <c r="G498" s="744"/>
      <c r="H498" s="684"/>
    </row>
    <row r="499" spans="1:11" ht="91.5" customHeight="1">
      <c r="A499" s="754">
        <v>7</v>
      </c>
      <c r="B499" s="671" t="s">
        <v>759</v>
      </c>
      <c r="C499" s="102">
        <v>842.96823419642817</v>
      </c>
      <c r="D499" s="676" t="s">
        <v>4</v>
      </c>
      <c r="E499" s="102">
        <v>5001.7</v>
      </c>
      <c r="F499" s="741" t="s">
        <v>435</v>
      </c>
      <c r="G499" s="744"/>
      <c r="H499" s="698">
        <v>4216283</v>
      </c>
      <c r="J499" s="20" t="s">
        <v>718</v>
      </c>
      <c r="K499" s="102"/>
    </row>
    <row r="500" spans="1:11" ht="14.25" customHeight="1">
      <c r="A500" s="754"/>
      <c r="B500" s="751"/>
      <c r="D500" s="676"/>
      <c r="F500" s="741"/>
      <c r="G500" s="744"/>
      <c r="H500" s="698"/>
      <c r="K500" s="102"/>
    </row>
    <row r="501" spans="1:11" ht="150.75" customHeight="1">
      <c r="A501" s="754">
        <v>8</v>
      </c>
      <c r="B501" s="751" t="s">
        <v>771</v>
      </c>
      <c r="D501" s="676"/>
      <c r="F501" s="741"/>
      <c r="G501" s="744"/>
      <c r="H501" s="698"/>
      <c r="K501" s="102"/>
    </row>
    <row r="502" spans="1:11">
      <c r="A502" s="666" t="s">
        <v>1382</v>
      </c>
      <c r="B502" s="702" t="s">
        <v>613</v>
      </c>
      <c r="C502" s="102">
        <v>8649</v>
      </c>
      <c r="D502" s="676" t="s">
        <v>3</v>
      </c>
      <c r="E502" s="102">
        <v>337</v>
      </c>
      <c r="F502" s="741" t="s">
        <v>39</v>
      </c>
      <c r="G502" s="744"/>
      <c r="H502" s="684">
        <f>C502*E502</f>
        <v>2914713</v>
      </c>
    </row>
    <row r="503" spans="1:11">
      <c r="A503" s="666" t="s">
        <v>1383</v>
      </c>
      <c r="B503" s="703" t="s">
        <v>612</v>
      </c>
      <c r="C503" s="102">
        <v>854.7</v>
      </c>
      <c r="D503" s="676" t="s">
        <v>3</v>
      </c>
      <c r="E503" s="102">
        <v>349</v>
      </c>
      <c r="F503" s="741" t="s">
        <v>39</v>
      </c>
      <c r="G503" s="744"/>
      <c r="H503" s="684">
        <f>C503*E503</f>
        <v>298290.3</v>
      </c>
    </row>
    <row r="504" spans="1:11">
      <c r="A504" s="666"/>
      <c r="B504" s="703"/>
      <c r="D504" s="676"/>
      <c r="F504" s="741"/>
      <c r="G504" s="744"/>
      <c r="H504" s="684"/>
    </row>
    <row r="505" spans="1:11" ht="63.75" customHeight="1">
      <c r="A505" s="754">
        <v>9</v>
      </c>
      <c r="B505" s="671" t="s">
        <v>769</v>
      </c>
      <c r="C505" s="102">
        <f>'[4]Ground Floor'!$T$583</f>
        <v>1345.625</v>
      </c>
      <c r="D505" s="676" t="s">
        <v>3</v>
      </c>
      <c r="E505" s="102">
        <v>15771.01</v>
      </c>
      <c r="F505" s="741" t="s">
        <v>8</v>
      </c>
      <c r="G505" s="744"/>
      <c r="H505" s="684">
        <f>C505*E505/100</f>
        <v>212218.65331250001</v>
      </c>
    </row>
    <row r="506" spans="1:11" ht="15" customHeight="1">
      <c r="A506" s="754"/>
      <c r="B506" s="751"/>
      <c r="D506" s="676"/>
      <c r="F506" s="741"/>
      <c r="G506" s="744"/>
      <c r="H506" s="698"/>
    </row>
    <row r="507" spans="1:11" ht="105">
      <c r="A507" s="754">
        <v>10</v>
      </c>
      <c r="B507" s="751" t="s">
        <v>45</v>
      </c>
      <c r="C507" s="102">
        <v>539.5</v>
      </c>
      <c r="D507" s="676" t="s">
        <v>7</v>
      </c>
      <c r="E507" s="102">
        <v>228.9</v>
      </c>
      <c r="F507" s="741" t="s">
        <v>433</v>
      </c>
      <c r="G507" s="744"/>
      <c r="H507" s="698">
        <f>C507*E507</f>
        <v>123491.55</v>
      </c>
    </row>
    <row r="508" spans="1:11">
      <c r="A508" s="754"/>
      <c r="B508" s="751"/>
      <c r="D508" s="676"/>
      <c r="F508" s="741"/>
      <c r="G508" s="744"/>
      <c r="H508" s="698"/>
    </row>
    <row r="509" spans="1:11" ht="30">
      <c r="A509" s="754">
        <v>11</v>
      </c>
      <c r="B509" s="733" t="s">
        <v>768</v>
      </c>
      <c r="C509" s="102">
        <v>4498</v>
      </c>
      <c r="D509" s="676" t="s">
        <v>6</v>
      </c>
      <c r="E509" s="102">
        <v>3015.76</v>
      </c>
      <c r="F509" s="741" t="s">
        <v>9</v>
      </c>
      <c r="G509" s="744"/>
      <c r="H509" s="698">
        <v>135649</v>
      </c>
    </row>
    <row r="510" spans="1:11">
      <c r="A510" s="754"/>
      <c r="B510" s="751"/>
      <c r="D510" s="676"/>
      <c r="F510" s="741"/>
      <c r="G510" s="744"/>
      <c r="H510" s="698"/>
    </row>
    <row r="511" spans="1:11" ht="60">
      <c r="A511" s="754">
        <v>12</v>
      </c>
      <c r="B511" s="751" t="s">
        <v>775</v>
      </c>
      <c r="C511" s="102">
        <f>'[4]Ground Floor'!$T$654</f>
        <v>2325</v>
      </c>
      <c r="D511" s="676" t="s">
        <v>6</v>
      </c>
      <c r="E511" s="102">
        <v>567.48</v>
      </c>
      <c r="F511" s="741" t="s">
        <v>15</v>
      </c>
      <c r="G511" s="744"/>
      <c r="H511" s="698">
        <f>C511*E511</f>
        <v>1319391</v>
      </c>
    </row>
    <row r="512" spans="1:11" ht="11.25" customHeight="1">
      <c r="A512" s="754"/>
      <c r="B512" s="751"/>
      <c r="D512" s="676"/>
      <c r="F512" s="741"/>
      <c r="G512" s="744"/>
      <c r="H512" s="698"/>
    </row>
    <row r="513" spans="1:13" ht="135.75" customHeight="1">
      <c r="A513" s="754">
        <v>13</v>
      </c>
      <c r="B513" s="751" t="s">
        <v>773</v>
      </c>
      <c r="C513" s="102">
        <f>'[4]Ground Floor'!$T$685</f>
        <v>2259</v>
      </c>
      <c r="D513" s="676" t="s">
        <v>6</v>
      </c>
      <c r="E513" s="102">
        <v>186.04</v>
      </c>
      <c r="F513" s="741" t="s">
        <v>15</v>
      </c>
      <c r="G513" s="744"/>
      <c r="H513" s="698">
        <f>C513*E513</f>
        <v>420264.36</v>
      </c>
    </row>
    <row r="514" spans="1:13" ht="6" customHeight="1">
      <c r="A514" s="754"/>
      <c r="B514" s="751"/>
      <c r="D514" s="676"/>
      <c r="F514" s="741"/>
      <c r="G514" s="744"/>
      <c r="H514" s="698"/>
    </row>
    <row r="515" spans="1:13" ht="60">
      <c r="A515" s="754">
        <v>14</v>
      </c>
      <c r="B515" s="751" t="s">
        <v>610</v>
      </c>
      <c r="C515" s="102">
        <f>'[4]Ground Floor'!$T$692</f>
        <v>161</v>
      </c>
      <c r="D515" s="676" t="s">
        <v>6</v>
      </c>
      <c r="E515" s="102">
        <v>27747.06</v>
      </c>
      <c r="F515" s="741" t="s">
        <v>9</v>
      </c>
      <c r="G515" s="744"/>
      <c r="H515" s="698">
        <f>C515*E515/100</f>
        <v>44672.766600000003</v>
      </c>
    </row>
    <row r="516" spans="1:13">
      <c r="A516" s="754"/>
      <c r="B516" s="751"/>
      <c r="D516" s="676"/>
      <c r="F516" s="741"/>
      <c r="G516" s="744"/>
      <c r="H516" s="698" t="s">
        <v>198</v>
      </c>
    </row>
    <row r="517" spans="1:13" ht="60">
      <c r="A517" s="754">
        <v>15</v>
      </c>
      <c r="B517" s="671" t="s">
        <v>774</v>
      </c>
      <c r="C517" s="102">
        <v>650</v>
      </c>
      <c r="D517" s="676" t="s">
        <v>6</v>
      </c>
      <c r="E517" s="102">
        <v>28253.61</v>
      </c>
      <c r="F517" s="741" t="s">
        <v>9</v>
      </c>
      <c r="G517" s="744"/>
      <c r="H517" s="698">
        <f t="shared" ref="H517" si="13">C517*E517/100</f>
        <v>183648.465</v>
      </c>
    </row>
    <row r="518" spans="1:13">
      <c r="A518" s="754"/>
      <c r="B518" s="751"/>
      <c r="D518" s="676"/>
      <c r="F518" s="741"/>
      <c r="G518" s="744"/>
      <c r="H518" s="698"/>
    </row>
    <row r="519" spans="1:13" ht="118.5" customHeight="1">
      <c r="A519" s="754">
        <v>16</v>
      </c>
      <c r="B519" s="751" t="s">
        <v>439</v>
      </c>
      <c r="C519" s="102">
        <f>'[4]Ground Floor'!$T$720</f>
        <v>479.375</v>
      </c>
      <c r="D519" s="676" t="s">
        <v>6</v>
      </c>
      <c r="E519" s="102">
        <v>1227.3599999999999</v>
      </c>
      <c r="F519" s="741" t="s">
        <v>15</v>
      </c>
      <c r="G519" s="744"/>
      <c r="H519" s="684">
        <v>588372</v>
      </c>
    </row>
    <row r="520" spans="1:13" ht="7.5" customHeight="1">
      <c r="A520" s="754"/>
      <c r="B520" s="751"/>
      <c r="D520" s="676"/>
      <c r="F520" s="741"/>
      <c r="G520" s="744"/>
      <c r="H520" s="684"/>
    </row>
    <row r="521" spans="1:13" ht="90.75" customHeight="1">
      <c r="A521" s="754">
        <v>17</v>
      </c>
      <c r="B521" s="751" t="s">
        <v>440</v>
      </c>
      <c r="C521" s="102">
        <f>'[4]Ground Floor'!$T$729</f>
        <v>320</v>
      </c>
      <c r="D521" s="676" t="s">
        <v>6</v>
      </c>
      <c r="E521" s="102">
        <v>1647.69</v>
      </c>
      <c r="F521" s="741" t="s">
        <v>15</v>
      </c>
      <c r="G521" s="743"/>
      <c r="H521" s="683">
        <f>C521*E521</f>
        <v>527260.80000000005</v>
      </c>
    </row>
    <row r="522" spans="1:13" ht="8.25" customHeight="1">
      <c r="A522" s="754"/>
      <c r="B522" s="751"/>
      <c r="D522" s="676"/>
      <c r="F522" s="741"/>
      <c r="G522" s="744"/>
      <c r="H522" s="698"/>
    </row>
    <row r="523" spans="1:13" ht="30">
      <c r="A523" s="754">
        <v>18</v>
      </c>
      <c r="B523" s="670" t="s">
        <v>719</v>
      </c>
      <c r="C523" s="102">
        <f>C525</f>
        <v>7173</v>
      </c>
      <c r="D523" s="676" t="s">
        <v>6</v>
      </c>
      <c r="E523" s="102">
        <v>442.75</v>
      </c>
      <c r="F523" s="741" t="s">
        <v>9</v>
      </c>
      <c r="G523" s="744"/>
      <c r="H523" s="698">
        <f>C523*E523/100</f>
        <v>31758.4575</v>
      </c>
    </row>
    <row r="524" spans="1:13" ht="10.5" customHeight="1">
      <c r="A524" s="754"/>
      <c r="B524" s="751"/>
      <c r="D524" s="676"/>
      <c r="F524" s="741"/>
      <c r="G524" s="744"/>
      <c r="H524" s="698" t="s">
        <v>198</v>
      </c>
    </row>
    <row r="525" spans="1:13">
      <c r="A525" s="754">
        <v>19</v>
      </c>
      <c r="B525" s="751" t="s">
        <v>441</v>
      </c>
      <c r="C525" s="102">
        <f>'[4]Ground Floor'!$T$806</f>
        <v>7173</v>
      </c>
      <c r="D525" s="676" t="s">
        <v>6</v>
      </c>
      <c r="E525" s="102">
        <v>1079.6500000000001</v>
      </c>
      <c r="F525" s="741" t="s">
        <v>9</v>
      </c>
      <c r="G525" s="744"/>
      <c r="H525" s="698">
        <f t="shared" ref="H525" si="14">C525*E525/100</f>
        <v>77443.294500000018</v>
      </c>
    </row>
    <row r="526" spans="1:13" ht="11.25" customHeight="1">
      <c r="A526" s="754" t="s">
        <v>198</v>
      </c>
      <c r="B526" s="751"/>
      <c r="D526" s="676"/>
      <c r="F526" s="741"/>
      <c r="G526" s="744"/>
      <c r="H526" s="698"/>
    </row>
    <row r="527" spans="1:13" ht="45">
      <c r="A527" s="754">
        <v>20</v>
      </c>
      <c r="B527" s="751" t="s">
        <v>442</v>
      </c>
      <c r="C527" s="102">
        <f>'[4]Ground Floor'!$T$820</f>
        <v>1104.4799999999998</v>
      </c>
      <c r="D527" s="676" t="s">
        <v>6</v>
      </c>
      <c r="E527" s="102">
        <v>2116.41</v>
      </c>
      <c r="F527" s="741" t="s">
        <v>9</v>
      </c>
      <c r="G527" s="744"/>
      <c r="H527" s="698">
        <f>C527*E527/100</f>
        <v>23375.325167999996</v>
      </c>
    </row>
    <row r="528" spans="1:13" ht="15.75" customHeight="1">
      <c r="A528" s="666"/>
      <c r="B528" s="624"/>
      <c r="C528" s="624"/>
      <c r="D528" s="301"/>
      <c r="E528" s="886" t="s">
        <v>1493</v>
      </c>
      <c r="F528" s="886"/>
      <c r="G528" s="135"/>
      <c r="H528" s="712">
        <v>12120302</v>
      </c>
      <c r="M528" s="281"/>
    </row>
    <row r="529" spans="1:13" ht="15.75" customHeight="1">
      <c r="A529" s="666"/>
      <c r="B529" s="624"/>
      <c r="C529" s="624"/>
      <c r="D529" s="301"/>
      <c r="E529" s="624"/>
      <c r="F529" s="624"/>
      <c r="H529" s="282"/>
      <c r="M529" s="281"/>
    </row>
    <row r="530" spans="1:13" ht="9" customHeight="1">
      <c r="A530" s="666"/>
      <c r="B530" s="624"/>
      <c r="C530" s="624"/>
      <c r="D530" s="301"/>
      <c r="E530" s="624"/>
      <c r="F530" s="624"/>
      <c r="G530" s="626"/>
      <c r="H530" s="282"/>
      <c r="M530" s="281"/>
    </row>
    <row r="531" spans="1:13" ht="9" customHeight="1">
      <c r="A531" s="666"/>
      <c r="B531" s="624"/>
      <c r="C531" s="624"/>
      <c r="D531" s="301"/>
      <c r="E531" s="624"/>
      <c r="F531" s="624"/>
      <c r="G531" s="626"/>
      <c r="H531" s="282"/>
      <c r="M531" s="281"/>
    </row>
    <row r="532" spans="1:13" ht="18" customHeight="1">
      <c r="A532" s="754"/>
      <c r="B532" s="18" t="s">
        <v>555</v>
      </c>
    </row>
    <row r="533" spans="1:13" ht="18.75">
      <c r="A533" s="754"/>
      <c r="B533" s="151" t="s">
        <v>23</v>
      </c>
      <c r="D533" s="299" t="s">
        <v>198</v>
      </c>
    </row>
    <row r="534" spans="1:13">
      <c r="A534" s="632" t="s">
        <v>13</v>
      </c>
      <c r="B534" s="632" t="s">
        <v>432</v>
      </c>
      <c r="C534" s="887" t="s">
        <v>14</v>
      </c>
      <c r="D534" s="888"/>
      <c r="E534" s="729" t="s">
        <v>34</v>
      </c>
      <c r="F534" s="730" t="s">
        <v>35</v>
      </c>
      <c r="G534" s="731" t="s">
        <v>198</v>
      </c>
      <c r="H534" s="732" t="s">
        <v>36</v>
      </c>
    </row>
    <row r="535" spans="1:13" ht="90">
      <c r="A535" s="754">
        <v>1</v>
      </c>
      <c r="B535" s="711" t="s">
        <v>759</v>
      </c>
      <c r="C535" s="102">
        <f>'[4]First Floor'!$T$186</f>
        <v>374.28348223214277</v>
      </c>
      <c r="D535" s="675" t="s">
        <v>4</v>
      </c>
      <c r="E535" s="102">
        <v>5001.7</v>
      </c>
      <c r="F535" s="740" t="s">
        <v>435</v>
      </c>
      <c r="G535" s="743"/>
      <c r="H535" s="683">
        <v>1872036</v>
      </c>
    </row>
    <row r="536" spans="1:13">
      <c r="A536" s="754"/>
      <c r="B536" s="751"/>
      <c r="D536" s="676"/>
      <c r="F536" s="741"/>
      <c r="G536" s="744"/>
      <c r="H536" s="698" t="s">
        <v>198</v>
      </c>
    </row>
    <row r="537" spans="1:13" ht="150.75" customHeight="1">
      <c r="A537" s="754">
        <v>3</v>
      </c>
      <c r="B537" s="751" t="s">
        <v>771</v>
      </c>
      <c r="D537" s="676"/>
      <c r="F537" s="741"/>
      <c r="G537" s="744"/>
      <c r="H537" s="698"/>
    </row>
    <row r="538" spans="1:13">
      <c r="A538" s="666"/>
      <c r="B538" s="702" t="s">
        <v>613</v>
      </c>
      <c r="C538" s="102">
        <v>2923.22</v>
      </c>
      <c r="D538" s="676" t="s">
        <v>3</v>
      </c>
      <c r="E538" s="102">
        <v>349.1</v>
      </c>
      <c r="F538" s="741" t="s">
        <v>39</v>
      </c>
      <c r="G538" s="744"/>
      <c r="H538" s="684">
        <v>1020496</v>
      </c>
    </row>
    <row r="539" spans="1:13">
      <c r="A539" s="666"/>
      <c r="B539" s="703" t="s">
        <v>612</v>
      </c>
      <c r="C539" s="102">
        <v>549.67999999999995</v>
      </c>
      <c r="D539" s="676" t="s">
        <v>3</v>
      </c>
      <c r="E539" s="102">
        <v>361.1</v>
      </c>
      <c r="F539" s="741" t="s">
        <v>39</v>
      </c>
      <c r="G539" s="744"/>
      <c r="H539" s="684">
        <v>198489</v>
      </c>
    </row>
    <row r="540" spans="1:13" ht="11.25" customHeight="1">
      <c r="A540" s="666"/>
      <c r="B540" s="703"/>
      <c r="D540" s="676"/>
      <c r="F540" s="741"/>
      <c r="G540" s="744"/>
      <c r="H540" s="684"/>
    </row>
    <row r="541" spans="1:13" ht="63.75" customHeight="1">
      <c r="A541" s="754">
        <v>4</v>
      </c>
      <c r="B541" s="671" t="s">
        <v>769</v>
      </c>
      <c r="C541" s="102">
        <f>'[4]First Floor'!$T$270</f>
        <v>1345.625</v>
      </c>
      <c r="D541" s="676" t="s">
        <v>3</v>
      </c>
      <c r="E541" s="102">
        <v>15771.01</v>
      </c>
      <c r="F541" s="741" t="s">
        <v>8</v>
      </c>
      <c r="G541" s="744"/>
      <c r="H541" s="684">
        <f>C541*E541/100</f>
        <v>212218.65331250001</v>
      </c>
    </row>
    <row r="542" spans="1:13">
      <c r="A542" s="754"/>
      <c r="B542" s="751"/>
      <c r="D542" s="676"/>
      <c r="F542" s="741"/>
      <c r="G542" s="744"/>
      <c r="H542" s="698"/>
    </row>
    <row r="543" spans="1:13" ht="30">
      <c r="A543" s="754">
        <v>5</v>
      </c>
      <c r="B543" s="751" t="s">
        <v>50</v>
      </c>
      <c r="C543" s="102">
        <f>C541</f>
        <v>1345.625</v>
      </c>
      <c r="D543" s="676" t="s">
        <v>3</v>
      </c>
      <c r="E543" s="102">
        <v>328.97</v>
      </c>
      <c r="F543" s="741" t="s">
        <v>41</v>
      </c>
      <c r="G543" s="744"/>
      <c r="H543" s="698">
        <v>4427</v>
      </c>
    </row>
    <row r="544" spans="1:13">
      <c r="A544" s="754"/>
      <c r="B544" s="751"/>
      <c r="D544" s="676"/>
      <c r="F544" s="741"/>
      <c r="G544" s="744"/>
      <c r="H544" s="698"/>
    </row>
    <row r="545" spans="1:8" ht="105">
      <c r="A545" s="754">
        <v>6</v>
      </c>
      <c r="B545" s="751" t="s">
        <v>45</v>
      </c>
      <c r="C545" s="102">
        <f>'[4]First Floor'!$T$284</f>
        <v>539.5</v>
      </c>
      <c r="D545" s="676" t="s">
        <v>7</v>
      </c>
      <c r="E545" s="102">
        <v>228.9</v>
      </c>
      <c r="F545" s="741" t="s">
        <v>433</v>
      </c>
      <c r="G545" s="744"/>
      <c r="H545" s="698">
        <f>C545*E545</f>
        <v>123491.55</v>
      </c>
    </row>
    <row r="546" spans="1:8">
      <c r="A546" s="754"/>
      <c r="B546" s="751"/>
      <c r="D546" s="676"/>
      <c r="F546" s="741"/>
      <c r="G546" s="744"/>
      <c r="H546" s="698"/>
    </row>
    <row r="547" spans="1:8" ht="30">
      <c r="A547" s="754">
        <v>7</v>
      </c>
      <c r="B547" s="733" t="s">
        <v>768</v>
      </c>
      <c r="C547" s="102">
        <v>4498</v>
      </c>
      <c r="D547" s="676" t="s">
        <v>6</v>
      </c>
      <c r="E547" s="102">
        <v>3015.76</v>
      </c>
      <c r="F547" s="741" t="s">
        <v>9</v>
      </c>
      <c r="G547" s="744"/>
      <c r="H547" s="698">
        <v>135649</v>
      </c>
    </row>
    <row r="548" spans="1:8">
      <c r="A548" s="754"/>
      <c r="B548" s="751"/>
      <c r="D548" s="676"/>
      <c r="F548" s="741"/>
      <c r="G548" s="744"/>
      <c r="H548" s="698"/>
    </row>
    <row r="549" spans="1:8" ht="60">
      <c r="A549" s="754">
        <v>8</v>
      </c>
      <c r="B549" s="751" t="s">
        <v>775</v>
      </c>
      <c r="C549" s="102">
        <f>'[4]First Floor'!$T$345</f>
        <v>2325</v>
      </c>
      <c r="D549" s="676" t="s">
        <v>6</v>
      </c>
      <c r="E549" s="102">
        <v>567.48</v>
      </c>
      <c r="F549" s="741" t="s">
        <v>15</v>
      </c>
      <c r="G549" s="744"/>
      <c r="H549" s="698">
        <f>C549*E549</f>
        <v>1319391</v>
      </c>
    </row>
    <row r="550" spans="1:8">
      <c r="A550" s="754"/>
      <c r="B550" s="751"/>
      <c r="D550" s="676"/>
      <c r="F550" s="741"/>
      <c r="G550" s="744"/>
      <c r="H550" s="698" t="s">
        <v>198</v>
      </c>
    </row>
    <row r="551" spans="1:8" ht="135" customHeight="1">
      <c r="A551" s="754">
        <v>9</v>
      </c>
      <c r="B551" s="751" t="s">
        <v>773</v>
      </c>
      <c r="C551" s="102">
        <f>'[4]First Floor'!$T$376</f>
        <v>2259</v>
      </c>
      <c r="D551" s="676" t="s">
        <v>6</v>
      </c>
      <c r="E551" s="102">
        <v>186.04</v>
      </c>
      <c r="F551" s="741" t="s">
        <v>15</v>
      </c>
      <c r="G551" s="744"/>
      <c r="H551" s="698">
        <f t="shared" ref="H551" si="15">C551*E551</f>
        <v>420264.36</v>
      </c>
    </row>
    <row r="552" spans="1:8" ht="11.25" customHeight="1">
      <c r="A552" s="754"/>
      <c r="B552" s="751"/>
      <c r="D552" s="676"/>
      <c r="F552" s="741"/>
      <c r="G552" s="744"/>
      <c r="H552" s="698"/>
    </row>
    <row r="553" spans="1:8" ht="59.25" customHeight="1">
      <c r="A553" s="754">
        <v>10</v>
      </c>
      <c r="B553" s="751" t="s">
        <v>610</v>
      </c>
      <c r="C553" s="102">
        <f>'[4]First Floor'!$T$383</f>
        <v>161</v>
      </c>
      <c r="D553" s="676" t="s">
        <v>6</v>
      </c>
      <c r="E553" s="102">
        <v>27747.06</v>
      </c>
      <c r="F553" s="741" t="s">
        <v>9</v>
      </c>
      <c r="G553" s="744"/>
      <c r="H553" s="698">
        <f>C553*E553/100</f>
        <v>44672.766600000003</v>
      </c>
    </row>
    <row r="554" spans="1:8" ht="11.25" customHeight="1">
      <c r="A554" s="754"/>
      <c r="B554" s="751"/>
      <c r="D554" s="676"/>
      <c r="F554" s="741"/>
      <c r="G554" s="744"/>
      <c r="H554" s="698" t="s">
        <v>198</v>
      </c>
    </row>
    <row r="555" spans="1:8" ht="60">
      <c r="A555" s="754">
        <v>11</v>
      </c>
      <c r="B555" s="671" t="s">
        <v>774</v>
      </c>
      <c r="C555" s="102">
        <v>650</v>
      </c>
      <c r="D555" s="676" t="s">
        <v>6</v>
      </c>
      <c r="E555" s="102">
        <v>28253.61</v>
      </c>
      <c r="F555" s="741" t="s">
        <v>9</v>
      </c>
      <c r="G555" s="744"/>
      <c r="H555" s="698">
        <f t="shared" ref="H555" si="16">C555*E555/100</f>
        <v>183648.465</v>
      </c>
    </row>
    <row r="556" spans="1:8">
      <c r="A556" s="754"/>
      <c r="B556" s="751"/>
      <c r="D556" s="676"/>
      <c r="F556" s="741"/>
      <c r="G556" s="744"/>
      <c r="H556" s="698"/>
    </row>
    <row r="557" spans="1:8" ht="118.5" customHeight="1">
      <c r="A557" s="754">
        <v>12</v>
      </c>
      <c r="B557" s="751" t="s">
        <v>439</v>
      </c>
      <c r="C557" s="102">
        <f>'[4]First Floor'!$T$411</f>
        <v>479.375</v>
      </c>
      <c r="D557" s="676" t="s">
        <v>6</v>
      </c>
      <c r="E557" s="102">
        <v>1227.3599999999999</v>
      </c>
      <c r="F557" s="741" t="s">
        <v>15</v>
      </c>
      <c r="G557" s="744"/>
      <c r="H557" s="684">
        <v>588372</v>
      </c>
    </row>
    <row r="558" spans="1:8" ht="10.5" customHeight="1">
      <c r="A558" s="754"/>
      <c r="B558" s="751"/>
      <c r="D558" s="676"/>
      <c r="F558" s="741"/>
      <c r="G558" s="744"/>
      <c r="H558" s="684"/>
    </row>
    <row r="559" spans="1:8" ht="90" customHeight="1">
      <c r="A559" s="754">
        <v>13</v>
      </c>
      <c r="B559" s="751" t="s">
        <v>440</v>
      </c>
      <c r="C559" s="102">
        <f>'[4]First Floor'!$T$420</f>
        <v>320</v>
      </c>
      <c r="D559" s="676" t="s">
        <v>6</v>
      </c>
      <c r="E559" s="102">
        <v>1647.69</v>
      </c>
      <c r="F559" s="741" t="s">
        <v>15</v>
      </c>
      <c r="G559" s="744"/>
      <c r="H559" s="698">
        <f>C559*E559</f>
        <v>527260.80000000005</v>
      </c>
    </row>
    <row r="560" spans="1:8">
      <c r="A560" s="754"/>
      <c r="B560" s="751"/>
      <c r="D560" s="676"/>
      <c r="F560" s="741"/>
      <c r="G560" s="744"/>
      <c r="H560" s="698"/>
    </row>
    <row r="561" spans="1:13" ht="30">
      <c r="A561" s="754">
        <v>15</v>
      </c>
      <c r="B561" s="670" t="s">
        <v>719</v>
      </c>
      <c r="C561" s="102">
        <f>'[4]First Floor'!$T$459</f>
        <v>7173</v>
      </c>
      <c r="D561" s="676" t="s">
        <v>6</v>
      </c>
      <c r="E561" s="102">
        <v>442.75</v>
      </c>
      <c r="F561" s="741" t="s">
        <v>9</v>
      </c>
      <c r="G561" s="744"/>
      <c r="H561" s="698">
        <f>C561*E561/100</f>
        <v>31758.4575</v>
      </c>
    </row>
    <row r="562" spans="1:13" ht="10.5" customHeight="1">
      <c r="A562" s="754"/>
      <c r="B562" s="128"/>
      <c r="H562" s="137" t="s">
        <v>198</v>
      </c>
    </row>
    <row r="563" spans="1:13">
      <c r="A563" s="754">
        <v>16</v>
      </c>
      <c r="B563" s="128" t="s">
        <v>441</v>
      </c>
      <c r="C563" s="102">
        <f>C561</f>
        <v>7173</v>
      </c>
      <c r="D563" s="299" t="s">
        <v>6</v>
      </c>
      <c r="E563" s="102">
        <v>1079.6500000000001</v>
      </c>
      <c r="F563" s="23" t="s">
        <v>9</v>
      </c>
      <c r="H563" s="137">
        <f t="shared" ref="H563" si="17">C563*E563/100</f>
        <v>77443.294500000018</v>
      </c>
    </row>
    <row r="564" spans="1:13" ht="9" customHeight="1">
      <c r="A564" s="754"/>
      <c r="B564" s="128"/>
    </row>
    <row r="565" spans="1:13" ht="45">
      <c r="A565" s="754">
        <v>18</v>
      </c>
      <c r="B565" s="128" t="s">
        <v>442</v>
      </c>
      <c r="C565" s="102">
        <f>'[4]First Floor'!$T$511</f>
        <v>1104.4799999999998</v>
      </c>
      <c r="D565" s="299" t="s">
        <v>6</v>
      </c>
      <c r="E565" s="102">
        <v>2116.41</v>
      </c>
      <c r="F565" s="23" t="s">
        <v>9</v>
      </c>
      <c r="H565" s="137">
        <f>C565*E565/100</f>
        <v>23375.325167999996</v>
      </c>
    </row>
    <row r="566" spans="1:13" ht="18" customHeight="1">
      <c r="A566" s="666"/>
      <c r="B566" s="624"/>
      <c r="C566" s="624"/>
      <c r="D566" s="301"/>
      <c r="E566" s="886" t="s">
        <v>1492</v>
      </c>
      <c r="F566" s="886"/>
      <c r="G566" s="626"/>
      <c r="H566" s="658">
        <v>6782994</v>
      </c>
      <c r="M566" s="281"/>
    </row>
    <row r="567" spans="1:13" ht="18" customHeight="1">
      <c r="A567" s="666"/>
      <c r="B567" s="624"/>
      <c r="C567" s="624"/>
      <c r="D567" s="301"/>
      <c r="E567" s="637"/>
      <c r="F567" s="637"/>
      <c r="G567" s="626"/>
      <c r="H567" s="796"/>
      <c r="M567" s="281"/>
    </row>
    <row r="568" spans="1:13" ht="18.75" customHeight="1">
      <c r="A568" s="754"/>
      <c r="B568" s="182" t="s">
        <v>555</v>
      </c>
    </row>
    <row r="569" spans="1:13" ht="18.75">
      <c r="A569" s="754"/>
      <c r="B569" s="151" t="s">
        <v>24</v>
      </c>
    </row>
    <row r="570" spans="1:13">
      <c r="A570" s="632" t="s">
        <v>13</v>
      </c>
      <c r="B570" s="632" t="s">
        <v>432</v>
      </c>
      <c r="C570" s="887" t="s">
        <v>14</v>
      </c>
      <c r="D570" s="888"/>
      <c r="E570" s="729" t="s">
        <v>34</v>
      </c>
      <c r="F570" s="730" t="s">
        <v>35</v>
      </c>
      <c r="G570" s="731" t="s">
        <v>198</v>
      </c>
      <c r="H570" s="732" t="s">
        <v>36</v>
      </c>
    </row>
    <row r="571" spans="1:13" ht="90">
      <c r="A571" s="754">
        <v>1</v>
      </c>
      <c r="B571" s="711" t="s">
        <v>759</v>
      </c>
      <c r="C571" s="102">
        <v>432.03669607142825</v>
      </c>
      <c r="D571" s="675" t="s">
        <v>4</v>
      </c>
      <c r="E571" s="102">
        <v>5001.7</v>
      </c>
      <c r="F571" s="740" t="s">
        <v>435</v>
      </c>
      <c r="G571" s="743"/>
      <c r="H571" s="683">
        <v>2160934</v>
      </c>
    </row>
    <row r="572" spans="1:13">
      <c r="A572" s="754"/>
      <c r="B572" s="751"/>
      <c r="D572" s="676"/>
      <c r="F572" s="741"/>
      <c r="G572" s="744"/>
      <c r="H572" s="698" t="s">
        <v>198</v>
      </c>
    </row>
    <row r="573" spans="1:13" ht="30">
      <c r="A573" s="754">
        <v>2</v>
      </c>
      <c r="B573" s="751" t="s">
        <v>477</v>
      </c>
      <c r="C573" s="102">
        <v>432.03669607142825</v>
      </c>
      <c r="D573" s="676" t="s">
        <v>4</v>
      </c>
      <c r="E573" s="102">
        <v>151.25</v>
      </c>
      <c r="F573" s="741" t="s">
        <v>435</v>
      </c>
      <c r="G573" s="744"/>
      <c r="H573" s="698">
        <f t="shared" ref="H573:H577" si="18">C573*E573</f>
        <v>65345.550280803523</v>
      </c>
    </row>
    <row r="574" spans="1:13">
      <c r="A574" s="754"/>
      <c r="B574" s="751"/>
      <c r="D574" s="676"/>
      <c r="F574" s="741"/>
      <c r="G574" s="744"/>
      <c r="H574" s="698" t="s">
        <v>198</v>
      </c>
    </row>
    <row r="575" spans="1:13" ht="150.75" customHeight="1">
      <c r="A575" s="754">
        <v>3</v>
      </c>
      <c r="B575" s="751" t="s">
        <v>771</v>
      </c>
      <c r="D575" s="676"/>
      <c r="F575" s="741"/>
      <c r="G575" s="744"/>
      <c r="H575" s="698" t="s">
        <v>198</v>
      </c>
    </row>
    <row r="576" spans="1:13">
      <c r="A576" s="666"/>
      <c r="B576" s="702" t="s">
        <v>613</v>
      </c>
      <c r="C576" s="102">
        <v>3539.69</v>
      </c>
      <c r="D576" s="676" t="s">
        <v>3</v>
      </c>
      <c r="E576" s="102">
        <v>337</v>
      </c>
      <c r="F576" s="741" t="s">
        <v>39</v>
      </c>
      <c r="G576" s="744"/>
      <c r="H576" s="698">
        <f t="shared" si="18"/>
        <v>1192875.53</v>
      </c>
    </row>
    <row r="577" spans="1:8">
      <c r="A577" s="666"/>
      <c r="B577" s="703" t="s">
        <v>612</v>
      </c>
      <c r="C577" s="102">
        <v>549.67999999999995</v>
      </c>
      <c r="D577" s="676" t="s">
        <v>3</v>
      </c>
      <c r="E577" s="102">
        <v>349</v>
      </c>
      <c r="F577" s="741" t="s">
        <v>39</v>
      </c>
      <c r="G577" s="744"/>
      <c r="H577" s="698">
        <f t="shared" si="18"/>
        <v>191838.31999999998</v>
      </c>
    </row>
    <row r="578" spans="1:8">
      <c r="A578" s="666"/>
      <c r="B578" s="703"/>
      <c r="D578" s="676"/>
      <c r="F578" s="741"/>
      <c r="G578" s="744"/>
      <c r="H578" s="698" t="s">
        <v>198</v>
      </c>
    </row>
    <row r="579" spans="1:8" ht="30">
      <c r="A579" s="754">
        <v>4</v>
      </c>
      <c r="B579" s="751" t="s">
        <v>49</v>
      </c>
      <c r="C579" s="102">
        <v>4089.3678999999997</v>
      </c>
      <c r="D579" s="676" t="s">
        <v>3</v>
      </c>
      <c r="E579" s="102">
        <v>24.2</v>
      </c>
      <c r="F579" s="741" t="s">
        <v>39</v>
      </c>
      <c r="G579" s="744"/>
      <c r="H579" s="698">
        <v>98963</v>
      </c>
    </row>
    <row r="580" spans="1:8" ht="9" customHeight="1">
      <c r="A580" s="754"/>
      <c r="B580" s="751"/>
      <c r="D580" s="676"/>
      <c r="F580" s="741"/>
      <c r="G580" s="744"/>
      <c r="H580" s="698"/>
    </row>
    <row r="581" spans="1:8" ht="66" customHeight="1">
      <c r="A581" s="754">
        <v>5</v>
      </c>
      <c r="B581" s="671" t="s">
        <v>769</v>
      </c>
      <c r="C581" s="102">
        <f>'[4]Second Floor Final'!$T$353</f>
        <v>1886.1224999999999</v>
      </c>
      <c r="D581" s="676" t="s">
        <v>3</v>
      </c>
      <c r="E581" s="102">
        <v>15771.01</v>
      </c>
      <c r="F581" s="741" t="s">
        <v>8</v>
      </c>
      <c r="G581" s="744"/>
      <c r="H581" s="684">
        <f>C581*E581/100</f>
        <v>297460.56808724999</v>
      </c>
    </row>
    <row r="582" spans="1:8" ht="9.75" customHeight="1">
      <c r="A582" s="754"/>
      <c r="B582" s="751"/>
      <c r="D582" s="676"/>
      <c r="F582" s="741"/>
      <c r="G582" s="744"/>
      <c r="H582" s="684" t="s">
        <v>198</v>
      </c>
    </row>
    <row r="583" spans="1:8" ht="30">
      <c r="A583" s="754">
        <v>6</v>
      </c>
      <c r="B583" s="751" t="s">
        <v>50</v>
      </c>
      <c r="C583" s="102">
        <f>C581</f>
        <v>1886.1224999999999</v>
      </c>
      <c r="D583" s="676" t="s">
        <v>3</v>
      </c>
      <c r="E583" s="102">
        <v>760.03</v>
      </c>
      <c r="F583" s="741" t="s">
        <v>41</v>
      </c>
      <c r="G583" s="744"/>
      <c r="H583" s="684">
        <f t="shared" ref="H583" si="19">C583*E583/100</f>
        <v>14335.096836749999</v>
      </c>
    </row>
    <row r="584" spans="1:8">
      <c r="A584" s="754"/>
      <c r="B584" s="751"/>
      <c r="D584" s="676"/>
      <c r="F584" s="741"/>
      <c r="G584" s="744"/>
      <c r="H584" s="698"/>
    </row>
    <row r="585" spans="1:8" ht="105">
      <c r="A585" s="754">
        <v>7</v>
      </c>
      <c r="B585" s="751" t="s">
        <v>45</v>
      </c>
      <c r="C585" s="102">
        <v>539.5</v>
      </c>
      <c r="D585" s="676" t="s">
        <v>7</v>
      </c>
      <c r="E585" s="102">
        <v>228.9</v>
      </c>
      <c r="F585" s="741" t="s">
        <v>433</v>
      </c>
      <c r="G585" s="744"/>
      <c r="H585" s="698">
        <f>C585*E585</f>
        <v>123491.55</v>
      </c>
    </row>
    <row r="586" spans="1:8">
      <c r="A586" s="754"/>
      <c r="B586" s="751"/>
      <c r="D586" s="676"/>
      <c r="F586" s="741"/>
      <c r="G586" s="744"/>
      <c r="H586" s="698"/>
    </row>
    <row r="587" spans="1:8" ht="30">
      <c r="A587" s="754">
        <v>8</v>
      </c>
      <c r="B587" s="733" t="s">
        <v>768</v>
      </c>
      <c r="C587" s="102">
        <v>27549</v>
      </c>
      <c r="D587" s="676" t="s">
        <v>6</v>
      </c>
      <c r="E587" s="102">
        <v>3015.76</v>
      </c>
      <c r="F587" s="741" t="s">
        <v>9</v>
      </c>
      <c r="G587" s="744"/>
      <c r="H587" s="698">
        <v>830812</v>
      </c>
    </row>
    <row r="588" spans="1:8" ht="9.75" customHeight="1">
      <c r="A588" s="754"/>
      <c r="B588" s="751"/>
      <c r="D588" s="676"/>
      <c r="F588" s="741"/>
      <c r="G588" s="744"/>
      <c r="H588" s="698"/>
    </row>
    <row r="589" spans="1:8" ht="60">
      <c r="A589" s="754">
        <v>9</v>
      </c>
      <c r="B589" s="751" t="s">
        <v>775</v>
      </c>
      <c r="C589" s="102">
        <f>'[4]Second Floor Final'!$T$479</f>
        <v>2325</v>
      </c>
      <c r="D589" s="676" t="s">
        <v>6</v>
      </c>
      <c r="E589" s="102">
        <v>567.48</v>
      </c>
      <c r="F589" s="741" t="s">
        <v>15</v>
      </c>
      <c r="G589" s="744"/>
      <c r="H589" s="698">
        <f>C589*E589</f>
        <v>1319391</v>
      </c>
    </row>
    <row r="590" spans="1:8" ht="12.75" customHeight="1">
      <c r="A590" s="754"/>
      <c r="B590" s="751"/>
      <c r="D590" s="676"/>
      <c r="F590" s="741"/>
      <c r="G590" s="744"/>
      <c r="H590" s="698" t="s">
        <v>198</v>
      </c>
    </row>
    <row r="591" spans="1:8" ht="135.75" customHeight="1">
      <c r="A591" s="754">
        <v>10</v>
      </c>
      <c r="B591" s="751" t="s">
        <v>773</v>
      </c>
      <c r="C591" s="102">
        <f>'[4]Second Floor Final'!$T$510</f>
        <v>2259</v>
      </c>
      <c r="D591" s="676" t="s">
        <v>6</v>
      </c>
      <c r="E591" s="102">
        <v>186.04</v>
      </c>
      <c r="F591" s="741" t="s">
        <v>15</v>
      </c>
      <c r="G591" s="744"/>
      <c r="H591" s="698">
        <f t="shared" ref="H591:H599" si="20">C591*E591</f>
        <v>420264.36</v>
      </c>
    </row>
    <row r="592" spans="1:8">
      <c r="A592" s="754"/>
      <c r="B592" s="751"/>
      <c r="D592" s="676"/>
      <c r="F592" s="741"/>
      <c r="G592" s="744"/>
      <c r="H592" s="698" t="s">
        <v>198</v>
      </c>
    </row>
    <row r="593" spans="1:8" ht="60">
      <c r="A593" s="754">
        <v>11</v>
      </c>
      <c r="B593" s="751" t="s">
        <v>610</v>
      </c>
      <c r="C593" s="102">
        <v>161</v>
      </c>
      <c r="D593" s="676" t="s">
        <v>6</v>
      </c>
      <c r="E593" s="102">
        <v>27747.06</v>
      </c>
      <c r="F593" s="741" t="s">
        <v>9</v>
      </c>
      <c r="G593" s="744"/>
      <c r="H593" s="698">
        <f>C593*E593/100</f>
        <v>44672.766600000003</v>
      </c>
    </row>
    <row r="594" spans="1:8" ht="9.75" customHeight="1">
      <c r="A594" s="754"/>
      <c r="B594" s="751"/>
      <c r="D594" s="676"/>
      <c r="F594" s="741"/>
      <c r="G594" s="744"/>
      <c r="H594" s="698" t="s">
        <v>198</v>
      </c>
    </row>
    <row r="595" spans="1:8" ht="49.5" customHeight="1">
      <c r="A595" s="754">
        <v>12</v>
      </c>
      <c r="B595" s="671" t="s">
        <v>774</v>
      </c>
      <c r="C595" s="102">
        <v>650</v>
      </c>
      <c r="D595" s="676" t="s">
        <v>6</v>
      </c>
      <c r="E595" s="102">
        <v>28253.61</v>
      </c>
      <c r="F595" s="741" t="s">
        <v>9</v>
      </c>
      <c r="G595" s="744"/>
      <c r="H595" s="698">
        <f>C595*E595/100</f>
        <v>183648.465</v>
      </c>
    </row>
    <row r="596" spans="1:8" ht="9.75" customHeight="1">
      <c r="A596" s="754"/>
      <c r="B596" s="751"/>
      <c r="D596" s="676"/>
      <c r="F596" s="741"/>
      <c r="G596" s="744"/>
      <c r="H596" s="698" t="s">
        <v>198</v>
      </c>
    </row>
    <row r="597" spans="1:8" ht="119.25" customHeight="1">
      <c r="A597" s="754">
        <v>13</v>
      </c>
      <c r="B597" s="751" t="s">
        <v>439</v>
      </c>
      <c r="C597" s="102">
        <f>'[4]Second Floor Final'!$T$545</f>
        <v>479.375</v>
      </c>
      <c r="D597" s="676" t="s">
        <v>6</v>
      </c>
      <c r="E597" s="102">
        <v>1227.3599999999999</v>
      </c>
      <c r="F597" s="741" t="s">
        <v>15</v>
      </c>
      <c r="G597" s="744"/>
      <c r="H597" s="698">
        <v>588372</v>
      </c>
    </row>
    <row r="598" spans="1:8" ht="9" customHeight="1">
      <c r="A598" s="754"/>
      <c r="B598" s="751"/>
      <c r="D598" s="676"/>
      <c r="F598" s="741"/>
      <c r="G598" s="744"/>
      <c r="H598" s="698" t="s">
        <v>198</v>
      </c>
    </row>
    <row r="599" spans="1:8" ht="90.75" customHeight="1">
      <c r="A599" s="754">
        <v>14</v>
      </c>
      <c r="B599" s="751" t="s">
        <v>440</v>
      </c>
      <c r="C599" s="102">
        <v>320</v>
      </c>
      <c r="D599" s="676" t="s">
        <v>6</v>
      </c>
      <c r="E599" s="102">
        <v>1647.69</v>
      </c>
      <c r="F599" s="741" t="s">
        <v>15</v>
      </c>
      <c r="G599" s="744"/>
      <c r="H599" s="698">
        <f t="shared" si="20"/>
        <v>527260.80000000005</v>
      </c>
    </row>
    <row r="600" spans="1:8" ht="11.25" customHeight="1">
      <c r="A600" s="754"/>
      <c r="B600" s="751"/>
      <c r="D600" s="676"/>
      <c r="F600" s="741"/>
      <c r="G600" s="744"/>
      <c r="H600" s="698"/>
    </row>
    <row r="601" spans="1:8" ht="30">
      <c r="A601" s="754">
        <v>15</v>
      </c>
      <c r="B601" s="670" t="s">
        <v>719</v>
      </c>
      <c r="C601" s="102">
        <f>'[4]Second Floor Final'!$T$593</f>
        <v>7173</v>
      </c>
      <c r="D601" s="676" t="s">
        <v>6</v>
      </c>
      <c r="E601" s="102">
        <v>442.75</v>
      </c>
      <c r="F601" s="741" t="s">
        <v>9</v>
      </c>
      <c r="G601" s="744"/>
      <c r="H601" s="698">
        <f>C601*E601/100</f>
        <v>31758.4575</v>
      </c>
    </row>
    <row r="602" spans="1:8" ht="10.5" customHeight="1">
      <c r="A602" s="754"/>
      <c r="B602" s="751"/>
      <c r="D602" s="676"/>
      <c r="F602" s="741"/>
      <c r="G602" s="744"/>
      <c r="H602" s="698" t="s">
        <v>198</v>
      </c>
    </row>
    <row r="603" spans="1:8">
      <c r="A603" s="754">
        <v>16</v>
      </c>
      <c r="B603" s="751" t="s">
        <v>441</v>
      </c>
      <c r="C603" s="102">
        <f>'CAT 3'!T2014</f>
        <v>68195.239999999976</v>
      </c>
      <c r="D603" s="676" t="s">
        <v>6</v>
      </c>
      <c r="E603" s="102">
        <v>1079.6500000000001</v>
      </c>
      <c r="F603" s="741" t="s">
        <v>9</v>
      </c>
      <c r="G603" s="744"/>
      <c r="H603" s="698">
        <f t="shared" ref="H603" si="21">C603*E603/100</f>
        <v>736269.90865999984</v>
      </c>
    </row>
    <row r="604" spans="1:8">
      <c r="A604" s="754"/>
      <c r="B604" s="751"/>
      <c r="D604" s="676"/>
      <c r="F604" s="741"/>
      <c r="G604" s="744"/>
      <c r="H604" s="698"/>
    </row>
    <row r="605" spans="1:8" ht="45">
      <c r="A605" s="754">
        <v>17</v>
      </c>
      <c r="B605" s="751" t="s">
        <v>442</v>
      </c>
      <c r="C605" s="102">
        <f>'CAT 3'!T2027</f>
        <v>1104.4799999999998</v>
      </c>
      <c r="D605" s="676" t="s">
        <v>6</v>
      </c>
      <c r="E605" s="102">
        <v>2116.41</v>
      </c>
      <c r="F605" s="741" t="s">
        <v>9</v>
      </c>
      <c r="G605" s="744"/>
      <c r="H605" s="698">
        <f>C605*E605/100</f>
        <v>23375.325167999996</v>
      </c>
    </row>
    <row r="606" spans="1:8" ht="12.75" customHeight="1">
      <c r="A606" s="754"/>
      <c r="B606" s="751"/>
      <c r="D606" s="676"/>
      <c r="F606" s="741"/>
      <c r="G606" s="744"/>
      <c r="H606" s="698"/>
    </row>
    <row r="607" spans="1:8" ht="94.5" customHeight="1">
      <c r="A607" s="754">
        <v>18</v>
      </c>
      <c r="B607" s="791" t="s">
        <v>1481</v>
      </c>
      <c r="C607" s="673">
        <f>'[4]Second Floor Final'!$T$715</f>
        <v>176.99</v>
      </c>
      <c r="D607" s="300" t="s">
        <v>7</v>
      </c>
      <c r="E607" s="673"/>
      <c r="F607" s="680" t="s">
        <v>46</v>
      </c>
      <c r="G607" s="743"/>
      <c r="H607" s="683"/>
    </row>
    <row r="608" spans="1:8">
      <c r="A608" s="754"/>
      <c r="B608" s="775"/>
      <c r="C608" s="673"/>
      <c r="D608" s="300"/>
      <c r="E608" s="673"/>
      <c r="F608" s="680"/>
      <c r="G608" s="744"/>
      <c r="H608" s="698"/>
    </row>
    <row r="609" spans="1:15" ht="45">
      <c r="A609" s="754">
        <v>19</v>
      </c>
      <c r="B609" s="775" t="s">
        <v>607</v>
      </c>
      <c r="C609" s="673">
        <f>'[4]Second Floor Final'!$T$722</f>
        <v>2837.9694</v>
      </c>
      <c r="D609" s="300" t="s">
        <v>6</v>
      </c>
      <c r="E609" s="673">
        <v>3275.5</v>
      </c>
      <c r="F609" s="680" t="s">
        <v>9</v>
      </c>
      <c r="G609" s="744"/>
      <c r="H609" s="698">
        <f>C609*E609/100</f>
        <v>92957.687697000001</v>
      </c>
    </row>
    <row r="610" spans="1:15">
      <c r="A610" s="754"/>
      <c r="B610" s="775"/>
      <c r="C610" s="673"/>
      <c r="D610" s="300"/>
      <c r="E610" s="673"/>
      <c r="F610" s="680"/>
      <c r="G610" s="744"/>
      <c r="H610" s="698" t="s">
        <v>198</v>
      </c>
    </row>
    <row r="611" spans="1:15" ht="45">
      <c r="A611" s="754">
        <v>20</v>
      </c>
      <c r="B611" s="775" t="s">
        <v>187</v>
      </c>
      <c r="C611" s="673">
        <v>2837.9694</v>
      </c>
      <c r="D611" s="300" t="s">
        <v>6</v>
      </c>
      <c r="E611" s="673">
        <v>1887.4</v>
      </c>
      <c r="F611" s="680" t="s">
        <v>9</v>
      </c>
      <c r="G611" s="744"/>
      <c r="H611" s="698">
        <f t="shared" ref="H611:H613" si="22">C611*E611/100</f>
        <v>53563.834455600001</v>
      </c>
    </row>
    <row r="612" spans="1:15" ht="12" customHeight="1">
      <c r="A612" s="754"/>
      <c r="B612" s="775"/>
      <c r="C612" s="673"/>
      <c r="D612" s="300"/>
      <c r="E612" s="673"/>
      <c r="F612" s="680"/>
      <c r="G612" s="744"/>
      <c r="H612" s="698" t="s">
        <v>198</v>
      </c>
    </row>
    <row r="613" spans="1:15" ht="45">
      <c r="A613" s="754">
        <v>21</v>
      </c>
      <c r="B613" s="775" t="s">
        <v>767</v>
      </c>
      <c r="C613" s="673">
        <v>2837.9694</v>
      </c>
      <c r="D613" s="300" t="s">
        <v>6</v>
      </c>
      <c r="E613" s="673">
        <v>226.88</v>
      </c>
      <c r="F613" s="680" t="s">
        <v>9</v>
      </c>
      <c r="G613" s="744"/>
      <c r="H613" s="698">
        <f t="shared" si="22"/>
        <v>6438.7849747199998</v>
      </c>
    </row>
    <row r="614" spans="1:15" ht="17.25" customHeight="1">
      <c r="A614" s="754"/>
      <c r="B614" s="860" t="s">
        <v>1494</v>
      </c>
      <c r="C614" s="860"/>
      <c r="D614" s="860"/>
      <c r="E614" s="860"/>
      <c r="F614" s="860"/>
      <c r="G614" s="797"/>
      <c r="H614" s="798">
        <v>9004029</v>
      </c>
      <c r="M614" s="284" t="s">
        <v>198</v>
      </c>
    </row>
    <row r="615" spans="1:15" ht="17.25" customHeight="1">
      <c r="A615" s="754"/>
      <c r="B615" s="624"/>
      <c r="C615" s="624"/>
      <c r="D615" s="624"/>
      <c r="E615" s="624"/>
      <c r="F615" s="624"/>
      <c r="G615" s="626"/>
      <c r="H615" s="282"/>
      <c r="K615" s="626">
        <v>9</v>
      </c>
      <c r="L615" s="626">
        <v>10</v>
      </c>
      <c r="M615" s="626">
        <v>11</v>
      </c>
      <c r="N615" s="626">
        <v>12</v>
      </c>
      <c r="O615" s="626">
        <v>14</v>
      </c>
    </row>
    <row r="616" spans="1:15" ht="17.25" customHeight="1">
      <c r="A616" s="754"/>
      <c r="B616" s="877" t="s">
        <v>1495</v>
      </c>
      <c r="C616" s="877"/>
      <c r="D616" s="877"/>
      <c r="E616" s="877"/>
      <c r="F616" s="877"/>
      <c r="H616" s="590">
        <f>H614+H566+H528</f>
        <v>27907325</v>
      </c>
      <c r="K616" s="626">
        <v>1319391</v>
      </c>
      <c r="L616" s="626">
        <v>420264</v>
      </c>
      <c r="M616" s="626">
        <v>44673</v>
      </c>
      <c r="N616" s="626">
        <v>183648</v>
      </c>
      <c r="O616" s="626">
        <v>527261</v>
      </c>
    </row>
    <row r="617" spans="1:15" ht="17.25" customHeight="1">
      <c r="A617" s="754"/>
      <c r="B617" s="860" t="s">
        <v>1496</v>
      </c>
      <c r="C617" s="860"/>
      <c r="D617" s="860"/>
      <c r="E617" s="860"/>
      <c r="F617" s="860"/>
      <c r="G617" s="626"/>
      <c r="H617" s="283"/>
      <c r="J617" s="20">
        <f>K618*20/100</f>
        <v>499047.4</v>
      </c>
      <c r="M617" s="284"/>
    </row>
    <row r="618" spans="1:15" ht="17.25" customHeight="1">
      <c r="A618" s="754"/>
      <c r="B618" s="624"/>
      <c r="C618" s="624"/>
      <c r="D618" s="301"/>
      <c r="E618" s="624"/>
      <c r="F618" s="624" t="s">
        <v>1</v>
      </c>
      <c r="G618" s="626"/>
      <c r="H618" s="282"/>
      <c r="K618" s="20">
        <f>K616+L616+M616+N616+O616</f>
        <v>2495237</v>
      </c>
      <c r="M618" s="284"/>
    </row>
    <row r="619" spans="1:15" ht="17.25" customHeight="1">
      <c r="A619" s="754"/>
      <c r="B619" s="860" t="s">
        <v>1531</v>
      </c>
      <c r="C619" s="860"/>
      <c r="D619" s="860"/>
      <c r="E619" s="860"/>
      <c r="F619" s="860"/>
      <c r="G619" s="626"/>
      <c r="H619" s="282"/>
      <c r="M619" s="284"/>
    </row>
    <row r="620" spans="1:15" ht="18" customHeight="1">
      <c r="A620" s="666"/>
      <c r="B620" s="860" t="s">
        <v>1485</v>
      </c>
      <c r="C620" s="860"/>
      <c r="D620" s="860"/>
      <c r="E620" s="860"/>
      <c r="F620" s="860"/>
      <c r="G620" s="626"/>
      <c r="H620" s="283"/>
      <c r="M620" s="281"/>
    </row>
    <row r="621" spans="1:15" ht="18" customHeight="1">
      <c r="A621" s="666"/>
      <c r="B621" s="876" t="s">
        <v>1497</v>
      </c>
      <c r="C621" s="876"/>
      <c r="D621" s="876"/>
      <c r="E621" s="876"/>
      <c r="F621" s="876"/>
      <c r="G621" s="626"/>
      <c r="H621" s="282"/>
      <c r="M621" s="281">
        <f>H621</f>
        <v>0</v>
      </c>
    </row>
    <row r="622" spans="1:15" ht="18" customHeight="1">
      <c r="A622" s="666"/>
      <c r="B622" s="656"/>
      <c r="C622" s="656"/>
      <c r="D622" s="656"/>
      <c r="E622" s="656"/>
      <c r="F622" s="656"/>
      <c r="G622" s="626"/>
      <c r="H622" s="282"/>
      <c r="M622" s="281"/>
    </row>
    <row r="623" spans="1:15" ht="19.5" customHeight="1">
      <c r="A623" s="754"/>
      <c r="B623" s="181" t="s">
        <v>560</v>
      </c>
    </row>
    <row r="624" spans="1:15" ht="21.75" customHeight="1">
      <c r="A624" s="754"/>
      <c r="B624" s="182" t="s">
        <v>561</v>
      </c>
    </row>
    <row r="625" spans="1:14" ht="21.75" customHeight="1">
      <c r="A625" s="754"/>
      <c r="B625" s="182" t="s">
        <v>599</v>
      </c>
    </row>
    <row r="626" spans="1:14" ht="21.75" customHeight="1">
      <c r="A626" s="632" t="s">
        <v>13</v>
      </c>
      <c r="B626" s="632" t="s">
        <v>432</v>
      </c>
      <c r="C626" s="887" t="s">
        <v>14</v>
      </c>
      <c r="D626" s="888"/>
      <c r="E626" s="729" t="s">
        <v>34</v>
      </c>
      <c r="F626" s="730" t="s">
        <v>35</v>
      </c>
      <c r="G626" s="731" t="s">
        <v>198</v>
      </c>
      <c r="H626" s="732" t="s">
        <v>36</v>
      </c>
    </row>
    <row r="627" spans="1:14" ht="78.75" customHeight="1">
      <c r="A627" s="754">
        <v>1</v>
      </c>
      <c r="B627" s="770" t="s">
        <v>52</v>
      </c>
      <c r="C627" s="102">
        <f>'Mesurment Sheet'!O1971</f>
        <v>5512.5</v>
      </c>
      <c r="D627" s="675" t="s">
        <v>3</v>
      </c>
      <c r="E627" s="102">
        <v>3176.25</v>
      </c>
      <c r="F627" s="740" t="s">
        <v>288</v>
      </c>
      <c r="H627" s="710">
        <f>C627*E627/1000</f>
        <v>17509.078125</v>
      </c>
    </row>
    <row r="628" spans="1:14" ht="13.5" customHeight="1">
      <c r="A628" s="754"/>
      <c r="B628" s="793"/>
      <c r="D628" s="676"/>
      <c r="F628" s="741"/>
      <c r="H628" s="684"/>
    </row>
    <row r="629" spans="1:14" ht="48" customHeight="1">
      <c r="A629" s="754">
        <v>2</v>
      </c>
      <c r="B629" s="751" t="s">
        <v>550</v>
      </c>
      <c r="C629" s="102">
        <f>'Mesurment Sheet'!O1975</f>
        <v>9922.5</v>
      </c>
      <c r="D629" s="676" t="s">
        <v>3</v>
      </c>
      <c r="E629" s="102">
        <v>28672.05</v>
      </c>
      <c r="F629" s="741" t="s">
        <v>288</v>
      </c>
      <c r="H629" s="698">
        <f>C629*E629/1000</f>
        <v>284498.41612499999</v>
      </c>
    </row>
    <row r="630" spans="1:14" ht="13.5" customHeight="1">
      <c r="A630" s="754"/>
      <c r="B630" s="751"/>
      <c r="D630" s="676"/>
      <c r="F630" s="741"/>
      <c r="H630" s="698"/>
    </row>
    <row r="631" spans="1:14" ht="30">
      <c r="A631" s="754">
        <v>3</v>
      </c>
      <c r="B631" s="751" t="s">
        <v>37</v>
      </c>
      <c r="C631" s="102">
        <f>'Mesurment Sheet'!O1980</f>
        <v>1914</v>
      </c>
      <c r="D631" s="676" t="s">
        <v>3</v>
      </c>
      <c r="E631" s="72">
        <v>9416.2800000000007</v>
      </c>
      <c r="F631" s="741" t="s">
        <v>8</v>
      </c>
      <c r="H631" s="684">
        <f>C631*E631/100</f>
        <v>180227.59920000003</v>
      </c>
    </row>
    <row r="632" spans="1:14">
      <c r="A632" s="754"/>
      <c r="B632" s="128"/>
      <c r="E632" s="72"/>
      <c r="H632" s="133"/>
    </row>
    <row r="633" spans="1:14">
      <c r="A633" s="754"/>
      <c r="B633" s="128"/>
      <c r="E633" s="72"/>
      <c r="H633" s="133"/>
    </row>
    <row r="634" spans="1:14" ht="90">
      <c r="A634" s="754">
        <v>4</v>
      </c>
      <c r="B634" s="671" t="s">
        <v>759</v>
      </c>
      <c r="C634" s="102">
        <f>'Mesurment Sheet'!O2022</f>
        <v>659.74739946428565</v>
      </c>
      <c r="D634" s="676" t="s">
        <v>4</v>
      </c>
      <c r="E634" s="102">
        <v>5001.7</v>
      </c>
      <c r="F634" s="741" t="s">
        <v>435</v>
      </c>
      <c r="G634" s="744"/>
      <c r="H634" s="698">
        <v>3299872</v>
      </c>
    </row>
    <row r="635" spans="1:14">
      <c r="A635" s="754"/>
      <c r="B635" s="671"/>
      <c r="D635" s="676"/>
      <c r="F635" s="741"/>
      <c r="G635" s="744"/>
      <c r="H635" s="698"/>
    </row>
    <row r="636" spans="1:14" ht="151.5" customHeight="1">
      <c r="A636" s="754">
        <v>5</v>
      </c>
      <c r="B636" s="751" t="s">
        <v>771</v>
      </c>
      <c r="C636" s="102">
        <f>'Mesurment Sheet'!O2031</f>
        <v>6016.85</v>
      </c>
      <c r="D636" s="676" t="s">
        <v>3</v>
      </c>
      <c r="E636" s="102">
        <v>337</v>
      </c>
      <c r="F636" s="741" t="s">
        <v>39</v>
      </c>
      <c r="G636" s="744"/>
      <c r="H636" s="698">
        <f>C636*E636</f>
        <v>2027678.4500000002</v>
      </c>
    </row>
    <row r="637" spans="1:14" ht="14.25" customHeight="1">
      <c r="A637" s="754"/>
      <c r="B637" s="793"/>
      <c r="D637" s="676"/>
      <c r="F637" s="741"/>
      <c r="G637" s="744"/>
      <c r="H637" s="698"/>
    </row>
    <row r="638" spans="1:14" ht="33.75" customHeight="1">
      <c r="A638" s="666">
        <v>6</v>
      </c>
      <c r="B638" s="751" t="s">
        <v>1498</v>
      </c>
      <c r="C638" s="102">
        <f>'Mesurment Sheet'!O2037</f>
        <v>225</v>
      </c>
      <c r="D638" s="676" t="s">
        <v>3</v>
      </c>
      <c r="E638" s="102">
        <v>86</v>
      </c>
      <c r="F638" s="741" t="s">
        <v>433</v>
      </c>
      <c r="G638" s="744"/>
      <c r="H638" s="698">
        <f t="shared" ref="H638" si="23">C638*E638</f>
        <v>19350</v>
      </c>
      <c r="M638" s="278"/>
    </row>
    <row r="639" spans="1:14" ht="18" customHeight="1">
      <c r="A639" s="666"/>
      <c r="B639" s="751"/>
      <c r="D639" s="676"/>
      <c r="F639" s="741"/>
      <c r="G639" s="744"/>
      <c r="H639" s="698"/>
      <c r="M639" s="278"/>
    </row>
    <row r="640" spans="1:14" ht="33.75" customHeight="1">
      <c r="A640" s="666">
        <v>7</v>
      </c>
      <c r="B640" s="751" t="s">
        <v>592</v>
      </c>
      <c r="C640" s="102">
        <f>'Mesurment Sheet'!O2043</f>
        <v>3338.3950000000004</v>
      </c>
      <c r="D640" s="676" t="s">
        <v>3</v>
      </c>
      <c r="E640" s="102">
        <v>2401.58</v>
      </c>
      <c r="F640" s="741" t="s">
        <v>9</v>
      </c>
      <c r="G640" s="744"/>
      <c r="H640" s="698">
        <f>C640*E640/100</f>
        <v>80174.226641000001</v>
      </c>
      <c r="K640" s="862" t="s">
        <v>198</v>
      </c>
      <c r="L640" s="862"/>
      <c r="M640" s="279" t="s">
        <v>198</v>
      </c>
      <c r="N640" s="625" t="s">
        <v>198</v>
      </c>
    </row>
    <row r="641" spans="1:14" ht="12.75" customHeight="1">
      <c r="A641" s="666"/>
      <c r="B641" s="128"/>
      <c r="K641" s="625"/>
      <c r="L641" s="625"/>
      <c r="M641" s="279"/>
      <c r="N641" s="625"/>
    </row>
    <row r="642" spans="1:14" ht="22.5" customHeight="1">
      <c r="A642" s="666"/>
      <c r="B642" s="126" t="s">
        <v>600</v>
      </c>
      <c r="H642" s="156"/>
      <c r="K642" s="625"/>
      <c r="L642" s="625"/>
      <c r="M642" s="279"/>
      <c r="N642" s="625"/>
    </row>
    <row r="643" spans="1:14" ht="21.75" customHeight="1">
      <c r="A643" s="632" t="s">
        <v>13</v>
      </c>
      <c r="B643" s="632" t="s">
        <v>432</v>
      </c>
      <c r="C643" s="887" t="s">
        <v>14</v>
      </c>
      <c r="D643" s="888"/>
      <c r="E643" s="729" t="s">
        <v>34</v>
      </c>
      <c r="F643" s="730" t="s">
        <v>35</v>
      </c>
      <c r="G643" s="731" t="s">
        <v>198</v>
      </c>
      <c r="H643" s="732" t="s">
        <v>36</v>
      </c>
      <c r="K643" s="625"/>
      <c r="L643" s="625"/>
      <c r="M643" s="279"/>
      <c r="N643" s="625"/>
    </row>
    <row r="644" spans="1:14" ht="90" customHeight="1">
      <c r="A644" s="22">
        <v>8</v>
      </c>
      <c r="B644" s="770" t="str">
        <f>'Mesurment Sheet'!B2047:O2047</f>
        <v>Excavation in foundation of building bridges and other structures including dabbling dressing refilling around structure with refilling around structure with excavated earth watering and ramming lead upto 5 ft. (b) In ordinary Soil. (S.I.No.18-b/P-4)</v>
      </c>
      <c r="C644" s="102">
        <f>'Mesurment Sheet'!O2050</f>
        <v>4067.8442999999997</v>
      </c>
      <c r="D644" s="675" t="s">
        <v>3</v>
      </c>
      <c r="E644" s="102">
        <v>3176.25</v>
      </c>
      <c r="F644" s="740" t="s">
        <v>288</v>
      </c>
      <c r="G644" s="743"/>
      <c r="H644" s="710">
        <f>C644*E644/1000</f>
        <v>12920.490457874999</v>
      </c>
      <c r="K644" s="625"/>
      <c r="L644" s="625"/>
      <c r="M644" s="279"/>
      <c r="N644" s="625"/>
    </row>
    <row r="645" spans="1:14" ht="11.25" customHeight="1">
      <c r="A645" s="22"/>
      <c r="B645" s="751"/>
      <c r="D645" s="676"/>
      <c r="F645" s="741"/>
      <c r="G645" s="744"/>
      <c r="H645" s="698"/>
      <c r="K645" s="625"/>
      <c r="L645" s="625"/>
      <c r="M645" s="279"/>
      <c r="N645" s="625"/>
    </row>
    <row r="646" spans="1:14" ht="46.5" customHeight="1">
      <c r="A646" s="22">
        <v>9</v>
      </c>
      <c r="B646" s="751" t="str">
        <f>'Mesurment Sheet'!B2052:O2052</f>
        <v>Cutting Hard Rock such as granite ballast hard lime stone or sand stone etc with chisels and hammers for small foundation. (S.I.No.19/P-5)</v>
      </c>
      <c r="C646" s="102">
        <f>'Mesurment Sheet'!O2054</f>
        <v>2816.1998999999996</v>
      </c>
      <c r="D646" s="676" t="s">
        <v>3</v>
      </c>
      <c r="E646" s="102">
        <v>28672.05</v>
      </c>
      <c r="F646" s="741" t="s">
        <v>288</v>
      </c>
      <c r="G646" s="744"/>
      <c r="H646" s="698">
        <f>C646*E646/1000</f>
        <v>80746.224342794987</v>
      </c>
      <c r="K646" s="625"/>
      <c r="L646" s="625"/>
      <c r="M646" s="279"/>
      <c r="N646" s="625"/>
    </row>
    <row r="647" spans="1:14" ht="14.25" customHeight="1">
      <c r="A647" s="22"/>
      <c r="B647" s="751"/>
      <c r="D647" s="676"/>
      <c r="F647" s="741"/>
      <c r="G647" s="744"/>
      <c r="H647" s="698"/>
      <c r="K647" s="625"/>
      <c r="L647" s="625"/>
      <c r="M647" s="279"/>
      <c r="N647" s="625"/>
    </row>
    <row r="648" spans="1:14" ht="30" customHeight="1">
      <c r="A648" s="22">
        <v>10</v>
      </c>
      <c r="B648" s="751" t="str">
        <f>'Mesurment Sheet'!B2056:O2056</f>
        <v>Cement concrete brick or stone ballast 1-5” to 2” gauge, (d) Ratio 1:4:8 (S.I # 4(d)/c-4)</v>
      </c>
      <c r="C648" s="102">
        <f>'Mesurment Sheet'!O2058</f>
        <v>241.31444999999997</v>
      </c>
      <c r="D648" s="676" t="s">
        <v>3</v>
      </c>
      <c r="E648" s="102">
        <v>9416.2800000000007</v>
      </c>
      <c r="F648" s="741" t="s">
        <v>8</v>
      </c>
      <c r="G648" s="744"/>
      <c r="H648" s="698">
        <f>C648*E648/100</f>
        <v>22722.844292459999</v>
      </c>
      <c r="K648" s="625"/>
      <c r="L648" s="625"/>
      <c r="M648" s="279"/>
      <c r="N648" s="625"/>
    </row>
    <row r="649" spans="1:14" ht="14.25" customHeight="1">
      <c r="A649" s="22"/>
      <c r="B649" s="751"/>
      <c r="D649" s="676"/>
      <c r="F649" s="741"/>
      <c r="G649" s="744"/>
      <c r="H649" s="698"/>
      <c r="K649" s="625"/>
      <c r="L649" s="625"/>
      <c r="M649" s="279"/>
      <c r="N649" s="625"/>
    </row>
    <row r="650" spans="1:14" ht="89.25" customHeight="1">
      <c r="A650" s="22">
        <v>11</v>
      </c>
      <c r="B650" s="671" t="s">
        <v>759</v>
      </c>
      <c r="C650" s="102">
        <f>'Mesurment Sheet'!O2083</f>
        <v>294.52167142857132</v>
      </c>
      <c r="D650" s="676" t="s">
        <v>4</v>
      </c>
      <c r="E650" s="102">
        <v>5001.7</v>
      </c>
      <c r="F650" s="741" t="s">
        <v>435</v>
      </c>
      <c r="G650" s="744"/>
      <c r="H650" s="698">
        <v>1473101</v>
      </c>
      <c r="K650" s="625"/>
      <c r="L650" s="625"/>
      <c r="M650" s="279"/>
      <c r="N650" s="625"/>
    </row>
    <row r="651" spans="1:14" ht="10.5" customHeight="1">
      <c r="A651" s="22"/>
      <c r="B651" s="128"/>
      <c r="D651" s="676"/>
      <c r="F651" s="741"/>
      <c r="G651" s="744"/>
      <c r="H651" s="698"/>
      <c r="K651" s="625"/>
      <c r="L651" s="625"/>
      <c r="M651" s="279"/>
      <c r="N651" s="625"/>
    </row>
    <row r="652" spans="1:14" ht="138" customHeight="1">
      <c r="A652" s="22">
        <v>12</v>
      </c>
      <c r="B652" s="751" t="str">
        <f>'Mesurment Sheet'!B2085:O2085</f>
        <v>R.C.C work including all labour and material except the cost of steel reinforcement and its labour of bending and binding which will be paid separately, this rate also includes all kinds of forms mould: lifting shuttering curring rendering and finishing the exposed surface (including screening and washing of shingle). Ratio (1:2:4) 90 Lbs cement 2 Cft sand 4 Cft, shingle 1/8” to ¼” guage. (S.I.No.6-a/P.17)</v>
      </c>
      <c r="C652" s="102">
        <v>1080</v>
      </c>
      <c r="D652" s="676" t="s">
        <v>3</v>
      </c>
      <c r="E652" s="102">
        <v>337</v>
      </c>
      <c r="F652" s="741" t="s">
        <v>39</v>
      </c>
      <c r="G652" s="743" t="s">
        <v>0</v>
      </c>
      <c r="H652" s="683">
        <f>C652*E652</f>
        <v>363960</v>
      </c>
      <c r="K652" s="625"/>
      <c r="L652" s="625"/>
      <c r="M652" s="279"/>
      <c r="N652" s="625"/>
    </row>
    <row r="653" spans="1:14" ht="14.25" customHeight="1">
      <c r="A653" s="22"/>
      <c r="B653" s="751"/>
      <c r="D653" s="676"/>
      <c r="F653" s="741"/>
      <c r="G653" s="744"/>
      <c r="H653" s="698"/>
      <c r="K653" s="625"/>
      <c r="L653" s="625"/>
      <c r="M653" s="279"/>
      <c r="N653" s="625"/>
    </row>
    <row r="654" spans="1:14" ht="45.75" customHeight="1">
      <c r="A654" s="22">
        <v>13</v>
      </c>
      <c r="B654" s="751" t="str">
        <f>'Mesurment Sheet'!B2092:O2092</f>
        <v>Damp proof course with cement sand ratio (1:2) mixed with dampo (S.I.. No. 69/ P-107)
3/4" thick.</v>
      </c>
      <c r="C654" s="102">
        <v>944</v>
      </c>
      <c r="D654" s="676" t="s">
        <v>3</v>
      </c>
      <c r="E654" s="102">
        <v>2401.58</v>
      </c>
      <c r="F654" s="741" t="s">
        <v>9</v>
      </c>
      <c r="G654" s="744" t="s">
        <v>0</v>
      </c>
      <c r="H654" s="698">
        <v>22671</v>
      </c>
      <c r="K654" s="625"/>
      <c r="L654" s="625"/>
      <c r="M654" s="279"/>
      <c r="N654" s="625"/>
    </row>
    <row r="655" spans="1:14" ht="13.5" customHeight="1">
      <c r="A655" s="22"/>
      <c r="B655" s="751"/>
      <c r="D655" s="676"/>
      <c r="F655" s="741"/>
      <c r="G655" s="744"/>
      <c r="H655" s="698"/>
      <c r="K655" s="625"/>
      <c r="L655" s="625"/>
      <c r="M655" s="279"/>
      <c r="N655" s="625"/>
    </row>
    <row r="656" spans="1:14" ht="45" customHeight="1">
      <c r="A656" s="22">
        <v>14</v>
      </c>
      <c r="B656" s="751" t="str">
        <f>'Mesurment Sheet'!B2098:O2098</f>
        <v>Vertical damp proof course of ¾" thick  cement plaster 1:2 with bitumen at (20 lbs per %Sft) (S.I.. No. 70/ P-107)</v>
      </c>
      <c r="C656" s="102">
        <v>597</v>
      </c>
      <c r="D656" s="676" t="s">
        <v>3</v>
      </c>
      <c r="E656" s="102">
        <v>2760.99</v>
      </c>
      <c r="F656" s="741" t="s">
        <v>9</v>
      </c>
      <c r="G656" s="746" t="s">
        <v>0</v>
      </c>
      <c r="H656" s="777">
        <v>16483</v>
      </c>
      <c r="K656" s="625"/>
      <c r="L656" s="625"/>
      <c r="M656" s="279"/>
      <c r="N656" s="625"/>
    </row>
    <row r="657" spans="1:13" ht="21" customHeight="1">
      <c r="A657" s="22"/>
      <c r="B657" s="860" t="s">
        <v>1</v>
      </c>
      <c r="C657" s="860"/>
      <c r="D657" s="860"/>
      <c r="E657" s="860"/>
      <c r="F657" s="860"/>
      <c r="H657" s="590">
        <v>7901914</v>
      </c>
      <c r="M657" s="281" t="s">
        <v>198</v>
      </c>
    </row>
    <row r="658" spans="1:13" ht="21" customHeight="1">
      <c r="A658" s="22"/>
      <c r="B658" s="860" t="s">
        <v>1499</v>
      </c>
      <c r="C658" s="860"/>
      <c r="D658" s="860"/>
      <c r="E658" s="860"/>
      <c r="F658" s="860"/>
      <c r="H658" s="590"/>
      <c r="I658" s="626" t="s">
        <v>57</v>
      </c>
      <c r="J658" s="165">
        <f>K658*10/100</f>
        <v>477297.3</v>
      </c>
      <c r="K658" s="165">
        <f>H634+H650</f>
        <v>4772973</v>
      </c>
      <c r="M658" s="281"/>
    </row>
    <row r="659" spans="1:13" ht="18" customHeight="1">
      <c r="B659" s="860" t="s">
        <v>1500</v>
      </c>
      <c r="C659" s="860"/>
      <c r="D659" s="860"/>
      <c r="E659" s="860"/>
      <c r="F659" s="860"/>
      <c r="G659" s="626"/>
      <c r="H659" s="283"/>
      <c r="I659" s="626" t="s">
        <v>57</v>
      </c>
      <c r="J659" s="165">
        <f>K659*5/100</f>
        <v>967.5</v>
      </c>
      <c r="K659" s="165">
        <v>19350</v>
      </c>
      <c r="M659" s="284"/>
    </row>
    <row r="660" spans="1:13" ht="18" customHeight="1">
      <c r="A660" s="22"/>
      <c r="B660" s="624"/>
      <c r="C660" s="860" t="s">
        <v>1501</v>
      </c>
      <c r="D660" s="860"/>
      <c r="E660" s="860"/>
      <c r="F660" s="860"/>
      <c r="G660" s="626"/>
      <c r="H660" s="282"/>
      <c r="M660" s="281"/>
    </row>
    <row r="661" spans="1:13" ht="18" customHeight="1">
      <c r="A661" s="22"/>
      <c r="B661" s="624"/>
      <c r="C661" s="624"/>
      <c r="D661" s="301"/>
      <c r="E661" s="624"/>
      <c r="F661" s="624"/>
      <c r="G661" s="626"/>
      <c r="H661" s="282"/>
      <c r="M661" s="281">
        <f>H661</f>
        <v>0</v>
      </c>
    </row>
    <row r="662" spans="1:13" ht="21.75" customHeight="1">
      <c r="B662" s="655" t="s">
        <v>1384</v>
      </c>
    </row>
    <row r="663" spans="1:13" ht="18.75">
      <c r="B663" s="151" t="s">
        <v>54</v>
      </c>
    </row>
    <row r="664" spans="1:13">
      <c r="A664" s="632" t="s">
        <v>13</v>
      </c>
      <c r="B664" s="632" t="s">
        <v>432</v>
      </c>
      <c r="C664" s="887" t="s">
        <v>14</v>
      </c>
      <c r="D664" s="888"/>
      <c r="E664" s="729" t="s">
        <v>34</v>
      </c>
      <c r="F664" s="730" t="s">
        <v>35</v>
      </c>
      <c r="G664" s="731" t="s">
        <v>198</v>
      </c>
      <c r="H664" s="732" t="s">
        <v>36</v>
      </c>
    </row>
    <row r="665" spans="1:13" ht="75" customHeight="1">
      <c r="A665" s="21">
        <v>1</v>
      </c>
      <c r="B665" s="776" t="str">
        <f>'Mesurment Sheet'!B2105:O2105</f>
        <v>Excavation in foundation of buildings bridges &amp; other structure in/c: dagbelling dressing refilling around structure with excavated earth watering and ramming lead upto one chain and lift upto 5' (b) in ordinary soil. (S.I.No.4/18-b)</v>
      </c>
      <c r="C665" s="102">
        <f>'Mesurment Sheet'!O2121</f>
        <v>8053.2000000000007</v>
      </c>
      <c r="D665" s="675" t="s">
        <v>4</v>
      </c>
      <c r="E665" s="102">
        <v>3176.25</v>
      </c>
      <c r="F665" s="740" t="s">
        <v>288</v>
      </c>
      <c r="G665" s="743"/>
      <c r="H665" s="710">
        <f>C665*E665/1000</f>
        <v>25578.976500000004</v>
      </c>
    </row>
    <row r="666" spans="1:13" ht="14.25" customHeight="1">
      <c r="B666" s="751"/>
      <c r="D666" s="676"/>
      <c r="F666" s="741"/>
      <c r="G666" s="744"/>
      <c r="H666" s="698"/>
    </row>
    <row r="667" spans="1:13" ht="35.25" customHeight="1">
      <c r="A667" s="21">
        <v>2</v>
      </c>
      <c r="B667" s="751" t="str">
        <f>'Mesurment Sheet'!B2123:O2123</f>
        <v>Cement concrete brick or stone ballast 1-1/2" to 2" gauge ratio 1:4:8 (S.I.No.14/4-b).</v>
      </c>
      <c r="C667" s="102">
        <f>'Mesurment Sheet'!O2154</f>
        <v>4843.9499999999989</v>
      </c>
      <c r="D667" s="676" t="s">
        <v>3</v>
      </c>
      <c r="E667" s="72">
        <v>9416.2800000000007</v>
      </c>
      <c r="F667" s="741" t="s">
        <v>8</v>
      </c>
      <c r="G667" s="744" t="s">
        <v>0</v>
      </c>
      <c r="H667" s="684">
        <f>C667*E667/100</f>
        <v>456119.89505999989</v>
      </c>
    </row>
    <row r="668" spans="1:13">
      <c r="B668" s="671"/>
      <c r="D668" s="676"/>
      <c r="F668" s="741"/>
      <c r="G668" s="744"/>
      <c r="H668" s="698"/>
    </row>
    <row r="669" spans="1:13" ht="90">
      <c r="A669" s="21">
        <v>4</v>
      </c>
      <c r="B669" s="671" t="s">
        <v>759</v>
      </c>
      <c r="C669" s="102">
        <f>'Mesurment Sheet'!O2184</f>
        <v>95.906866964285697</v>
      </c>
      <c r="D669" s="676" t="s">
        <v>3</v>
      </c>
      <c r="E669" s="102">
        <v>5001.7</v>
      </c>
      <c r="F669" s="741" t="s">
        <v>435</v>
      </c>
      <c r="G669" s="744" t="s">
        <v>0</v>
      </c>
      <c r="H669" s="698">
        <v>479713</v>
      </c>
    </row>
    <row r="670" spans="1:13">
      <c r="B670" s="671"/>
      <c r="D670" s="676"/>
      <c r="F670" s="741"/>
      <c r="G670" s="744"/>
      <c r="H670" s="698"/>
    </row>
    <row r="671" spans="1:13" ht="152.25" customHeight="1">
      <c r="A671" s="21">
        <v>5</v>
      </c>
      <c r="B671" s="751" t="s">
        <v>771</v>
      </c>
      <c r="C671" s="102">
        <f>'Mesurment Sheet'!O2196</f>
        <v>1525.09</v>
      </c>
      <c r="D671" s="676" t="s">
        <v>7</v>
      </c>
      <c r="E671" s="102">
        <v>337</v>
      </c>
      <c r="F671" s="741" t="s">
        <v>39</v>
      </c>
      <c r="G671" s="743"/>
      <c r="H671" s="683">
        <f>C671*E671</f>
        <v>513955.32999999996</v>
      </c>
    </row>
    <row r="672" spans="1:13">
      <c r="B672" s="751"/>
      <c r="D672" s="676"/>
      <c r="F672" s="741"/>
      <c r="G672" s="744"/>
      <c r="H672" s="698"/>
    </row>
    <row r="673" spans="1:13" ht="60">
      <c r="A673" s="21">
        <v>6</v>
      </c>
      <c r="B673" s="751" t="str">
        <f>'Mesurment Sheet'!B2198:O2198</f>
        <v>Erection and removal of centering for RCC or plain cement concrete works of deodar wood (2nd class for partal wood vertical. (S.I.No.17/19-b-ii)</v>
      </c>
      <c r="C673" s="102">
        <f>'Mesurment Sheet'!O2200</f>
        <v>3952</v>
      </c>
      <c r="D673" s="676" t="s">
        <v>6</v>
      </c>
      <c r="E673" s="102">
        <v>3127.41</v>
      </c>
      <c r="F673" s="741" t="s">
        <v>9</v>
      </c>
      <c r="G673" s="744"/>
      <c r="H673" s="698">
        <v>117980.44765650001</v>
      </c>
    </row>
    <row r="674" spans="1:13">
      <c r="B674" s="751"/>
      <c r="D674" s="676"/>
      <c r="F674" s="741"/>
      <c r="G674" s="744"/>
      <c r="H674" s="698"/>
    </row>
    <row r="675" spans="1:13" ht="75">
      <c r="A675" s="21">
        <v>7</v>
      </c>
      <c r="B675" s="751" t="str">
        <f>'Mesurment Sheet'!B2202:O2202</f>
        <v>Cement concrete plain including placing compacting finishing and curing complete (including screening and washing of stone aggregate without shuttering ratio (h) 1:3:6. (S.I.No.15/5-h)</v>
      </c>
      <c r="C675" s="102">
        <v>3572</v>
      </c>
      <c r="D675" s="676" t="s">
        <v>6</v>
      </c>
      <c r="E675" s="102">
        <v>12595</v>
      </c>
      <c r="F675" s="741" t="s">
        <v>8</v>
      </c>
      <c r="G675" s="744"/>
      <c r="H675" s="698">
        <v>449893</v>
      </c>
      <c r="I675" s="20" t="s">
        <v>1428</v>
      </c>
    </row>
    <row r="676" spans="1:13" ht="9.75" customHeight="1">
      <c r="B676" s="751"/>
      <c r="D676" s="676"/>
      <c r="F676" s="741"/>
      <c r="G676" s="744"/>
      <c r="H676" s="698"/>
    </row>
    <row r="677" spans="1:13" ht="64.5" customHeight="1">
      <c r="A677" s="21">
        <v>8</v>
      </c>
      <c r="B677" s="671" t="s">
        <v>769</v>
      </c>
      <c r="C677" s="102">
        <v>2735</v>
      </c>
      <c r="D677" s="676" t="s">
        <v>6</v>
      </c>
      <c r="E677" s="102">
        <v>15771.01</v>
      </c>
      <c r="F677" s="741" t="s">
        <v>8</v>
      </c>
      <c r="G677" s="744"/>
      <c r="H677" s="684">
        <v>431337</v>
      </c>
    </row>
    <row r="678" spans="1:13" ht="12" customHeight="1">
      <c r="B678" s="751"/>
      <c r="D678" s="676"/>
      <c r="F678" s="741"/>
      <c r="G678" s="744"/>
      <c r="H678" s="698"/>
    </row>
    <row r="679" spans="1:13" ht="29.25" customHeight="1">
      <c r="A679" s="21">
        <v>9</v>
      </c>
      <c r="B679" s="751" t="s">
        <v>606</v>
      </c>
      <c r="C679" s="102">
        <f>'Mesurment Sheet'!O2244</f>
        <v>6080</v>
      </c>
      <c r="D679" s="676" t="s">
        <v>6</v>
      </c>
      <c r="E679" s="102">
        <v>3015.76</v>
      </c>
      <c r="F679" s="741" t="s">
        <v>9</v>
      </c>
      <c r="G679" s="744"/>
      <c r="H679" s="698">
        <f>C679*E679/100</f>
        <v>183358.20800000001</v>
      </c>
    </row>
    <row r="680" spans="1:13" ht="10.5" customHeight="1">
      <c r="B680" s="751"/>
      <c r="D680" s="676"/>
      <c r="F680" s="741"/>
      <c r="G680" s="744"/>
      <c r="H680" s="698"/>
    </row>
    <row r="681" spans="1:13" ht="21" customHeight="1">
      <c r="A681" s="21">
        <v>10</v>
      </c>
      <c r="B681" s="671" t="s">
        <v>441</v>
      </c>
      <c r="C681" s="102">
        <f>'Mesurment Sheet'!O2257</f>
        <v>36290.400000000001</v>
      </c>
      <c r="D681" s="676" t="s">
        <v>7</v>
      </c>
      <c r="E681" s="102">
        <v>1079.6500000000001</v>
      </c>
      <c r="F681" s="741" t="s">
        <v>9</v>
      </c>
      <c r="G681" s="744"/>
      <c r="H681" s="684">
        <f t="shared" ref="H681" si="24">C681*E681/100</f>
        <v>391809.30360000004</v>
      </c>
    </row>
    <row r="682" spans="1:13" ht="9" customHeight="1">
      <c r="B682" s="671"/>
      <c r="D682" s="676"/>
      <c r="F682" s="741"/>
      <c r="G682" s="744"/>
      <c r="H682" s="684"/>
    </row>
    <row r="683" spans="1:13" ht="60.75" customHeight="1">
      <c r="A683" s="21">
        <v>11</v>
      </c>
      <c r="B683" s="751" t="s">
        <v>651</v>
      </c>
      <c r="C683" s="102">
        <f>'Mesurment Sheet'!O2262</f>
        <v>128</v>
      </c>
      <c r="D683" s="676" t="s">
        <v>6</v>
      </c>
      <c r="E683" s="102">
        <v>726.72</v>
      </c>
      <c r="F683" s="741" t="s">
        <v>15</v>
      </c>
      <c r="G683" s="746"/>
      <c r="H683" s="777">
        <f>C683*E683</f>
        <v>93020.160000000003</v>
      </c>
    </row>
    <row r="684" spans="1:13" ht="18.75" customHeight="1">
      <c r="A684" s="22"/>
      <c r="B684" s="860" t="s">
        <v>1</v>
      </c>
      <c r="C684" s="860"/>
      <c r="D684" s="860"/>
      <c r="E684" s="860"/>
      <c r="F684" s="860"/>
      <c r="H684" s="799">
        <f>SUM(H665:H683)</f>
        <v>3142765.3208165006</v>
      </c>
      <c r="M684" s="281" t="s">
        <v>198</v>
      </c>
    </row>
    <row r="685" spans="1:13" ht="18" customHeight="1">
      <c r="B685" s="860" t="s">
        <v>1502</v>
      </c>
      <c r="C685" s="860"/>
      <c r="D685" s="860"/>
      <c r="E685" s="860"/>
      <c r="F685" s="860"/>
      <c r="G685" s="626"/>
      <c r="H685" s="642"/>
      <c r="M685" s="284"/>
    </row>
    <row r="686" spans="1:13" ht="18" customHeight="1">
      <c r="A686" s="22"/>
      <c r="B686" s="624"/>
      <c r="C686" s="860" t="s">
        <v>1503</v>
      </c>
      <c r="D686" s="860"/>
      <c r="E686" s="860"/>
      <c r="F686" s="860"/>
      <c r="G686" s="626"/>
      <c r="H686" s="282"/>
      <c r="M686" s="281"/>
    </row>
    <row r="687" spans="1:13" ht="18" customHeight="1">
      <c r="A687" s="22"/>
      <c r="B687" s="624"/>
      <c r="C687" s="624"/>
      <c r="D687" s="624"/>
      <c r="E687" s="624"/>
      <c r="F687" s="624"/>
      <c r="G687" s="626"/>
      <c r="H687" s="282"/>
      <c r="M687" s="281"/>
    </row>
    <row r="688" spans="1:13" ht="18" customHeight="1">
      <c r="A688" s="22"/>
      <c r="B688" s="624"/>
      <c r="C688" s="624"/>
      <c r="D688" s="624"/>
      <c r="E688" s="624"/>
      <c r="F688" s="624"/>
      <c r="G688" s="626"/>
      <c r="H688" s="282"/>
      <c r="M688" s="281"/>
    </row>
    <row r="689" spans="1:13" ht="18" customHeight="1">
      <c r="A689" s="22"/>
      <c r="B689" s="624"/>
      <c r="C689" s="624"/>
      <c r="D689" s="624"/>
      <c r="E689" s="624"/>
      <c r="F689" s="624"/>
      <c r="G689" s="626"/>
      <c r="H689" s="282"/>
      <c r="M689" s="281"/>
    </row>
    <row r="690" spans="1:13" ht="18" customHeight="1">
      <c r="A690" s="22"/>
      <c r="B690" s="624"/>
      <c r="C690" s="624"/>
      <c r="D690" s="624"/>
      <c r="E690" s="624"/>
      <c r="F690" s="624"/>
      <c r="G690" s="626"/>
      <c r="H690" s="282"/>
      <c r="M690" s="281"/>
    </row>
    <row r="691" spans="1:13" ht="18" customHeight="1">
      <c r="A691" s="22"/>
      <c r="B691" s="624"/>
      <c r="C691" s="624"/>
      <c r="D691" s="624"/>
      <c r="E691" s="624"/>
      <c r="F691" s="624"/>
      <c r="G691" s="626"/>
      <c r="H691" s="282"/>
      <c r="M691" s="281"/>
    </row>
    <row r="692" spans="1:13" ht="18" customHeight="1">
      <c r="A692" s="22"/>
      <c r="B692" s="624"/>
      <c r="C692" s="624"/>
      <c r="D692" s="624"/>
      <c r="E692" s="624"/>
      <c r="F692" s="624"/>
      <c r="G692" s="626"/>
      <c r="H692" s="282"/>
      <c r="M692" s="281"/>
    </row>
    <row r="693" spans="1:13" ht="18" customHeight="1">
      <c r="A693" s="22"/>
      <c r="B693" s="624"/>
      <c r="C693" s="624"/>
      <c r="D693" s="624"/>
      <c r="E693" s="624"/>
      <c r="F693" s="624"/>
      <c r="G693" s="626"/>
      <c r="H693" s="282"/>
      <c r="M693" s="281"/>
    </row>
    <row r="694" spans="1:13" ht="18" customHeight="1">
      <c r="A694" s="22"/>
      <c r="B694" s="890" t="s">
        <v>1515</v>
      </c>
      <c r="C694" s="890"/>
      <c r="D694" s="890"/>
      <c r="E694" s="890"/>
      <c r="F694" s="890"/>
      <c r="G694" s="890"/>
      <c r="H694" s="890"/>
      <c r="M694" s="281"/>
    </row>
    <row r="695" spans="1:13" ht="18" customHeight="1">
      <c r="A695" s="22"/>
      <c r="B695" s="624"/>
      <c r="C695" s="624"/>
      <c r="D695" s="624"/>
      <c r="E695" s="624"/>
      <c r="F695" s="624"/>
      <c r="G695" s="626"/>
      <c r="H695" s="282"/>
      <c r="M695" s="281"/>
    </row>
    <row r="696" spans="1:13" ht="18" customHeight="1">
      <c r="A696" s="22"/>
      <c r="B696" s="624"/>
      <c r="C696" s="624"/>
      <c r="D696" s="624"/>
      <c r="E696" s="624"/>
      <c r="F696" s="624"/>
      <c r="G696" s="626"/>
      <c r="H696" s="282"/>
      <c r="M696" s="281"/>
    </row>
    <row r="697" spans="1:13" ht="18" customHeight="1">
      <c r="A697" s="22"/>
      <c r="B697" s="384" t="s">
        <v>1505</v>
      </c>
      <c r="C697" s="69"/>
      <c r="F697" s="659"/>
      <c r="G697" s="660"/>
      <c r="H697" s="661"/>
      <c r="M697" s="281"/>
    </row>
    <row r="698" spans="1:13" ht="12" customHeight="1">
      <c r="A698" s="22"/>
      <c r="B698" s="384"/>
      <c r="C698" s="69"/>
      <c r="F698" s="630"/>
      <c r="H698" s="224"/>
      <c r="M698" s="281"/>
    </row>
    <row r="699" spans="1:13" ht="18" customHeight="1">
      <c r="B699" s="384" t="s">
        <v>1504</v>
      </c>
      <c r="F699" s="659"/>
      <c r="G699" s="660"/>
      <c r="H699" s="661"/>
      <c r="M699" s="281"/>
    </row>
    <row r="700" spans="1:13" ht="12.75" customHeight="1">
      <c r="M700" s="281"/>
    </row>
    <row r="701" spans="1:13" ht="18" customHeight="1">
      <c r="B701" s="384" t="s">
        <v>1506</v>
      </c>
      <c r="F701" s="659"/>
      <c r="G701" s="660"/>
      <c r="H701" s="661"/>
      <c r="M701" s="281"/>
    </row>
    <row r="702" spans="1:13" ht="9.75" customHeight="1">
      <c r="M702" s="281"/>
    </row>
    <row r="703" spans="1:13" ht="18" customHeight="1">
      <c r="B703" s="384" t="s">
        <v>1507</v>
      </c>
      <c r="F703" s="659"/>
      <c r="G703" s="660"/>
      <c r="H703" s="661"/>
      <c r="M703" s="281"/>
    </row>
    <row r="704" spans="1:13" ht="10.5" customHeight="1">
      <c r="M704" s="281"/>
    </row>
    <row r="705" spans="1:13" ht="18" customHeight="1">
      <c r="B705" s="384" t="s">
        <v>1508</v>
      </c>
      <c r="F705" s="659"/>
      <c r="G705" s="660"/>
      <c r="H705" s="661"/>
      <c r="M705" s="281"/>
    </row>
    <row r="706" spans="1:13" ht="11.25" customHeight="1">
      <c r="B706" s="627"/>
      <c r="M706" s="281"/>
    </row>
    <row r="707" spans="1:13" ht="18" customHeight="1">
      <c r="B707" s="384" t="s">
        <v>1509</v>
      </c>
      <c r="F707" s="659"/>
      <c r="G707" s="660"/>
      <c r="H707" s="661"/>
      <c r="M707" s="281"/>
    </row>
    <row r="708" spans="1:13" ht="12" customHeight="1">
      <c r="B708" s="384"/>
      <c r="M708" s="281"/>
    </row>
    <row r="709" spans="1:13" ht="18" customHeight="1">
      <c r="B709" s="384" t="s">
        <v>1510</v>
      </c>
      <c r="F709" s="659"/>
      <c r="G709" s="660"/>
      <c r="H709" s="661"/>
      <c r="M709" s="281"/>
    </row>
    <row r="710" spans="1:13" ht="11.25" customHeight="1">
      <c r="B710" s="384"/>
      <c r="M710" s="281"/>
    </row>
    <row r="711" spans="1:13" ht="18" customHeight="1">
      <c r="B711" s="384" t="s">
        <v>1511</v>
      </c>
      <c r="F711" s="659"/>
      <c r="G711" s="660"/>
      <c r="H711" s="661"/>
      <c r="M711" s="281"/>
    </row>
    <row r="712" spans="1:13" ht="18" customHeight="1">
      <c r="B712" s="384"/>
      <c r="M712" s="281"/>
    </row>
    <row r="713" spans="1:13" ht="18" customHeight="1">
      <c r="B713" s="384" t="s">
        <v>1512</v>
      </c>
      <c r="F713" s="659"/>
      <c r="G713" s="660"/>
      <c r="H713" s="661"/>
      <c r="M713" s="281"/>
    </row>
    <row r="714" spans="1:13" ht="15" customHeight="1">
      <c r="B714" s="384"/>
      <c r="M714" s="280"/>
    </row>
    <row r="715" spans="1:13">
      <c r="B715" s="384" t="s">
        <v>1513</v>
      </c>
      <c r="F715" s="659"/>
      <c r="G715" s="660"/>
      <c r="H715" s="661"/>
      <c r="M715" s="280"/>
    </row>
    <row r="716" spans="1:13">
      <c r="B716" s="69"/>
      <c r="M716" s="280"/>
    </row>
    <row r="717" spans="1:13" ht="18.75">
      <c r="A717" s="623"/>
      <c r="B717" s="623"/>
      <c r="C717" s="366" t="s">
        <v>1514</v>
      </c>
      <c r="D717" s="366"/>
      <c r="E717" s="366"/>
      <c r="F717" s="663"/>
      <c r="G717" s="664"/>
      <c r="H717" s="664"/>
      <c r="M717" s="281">
        <f>H699</f>
        <v>0</v>
      </c>
    </row>
    <row r="718" spans="1:13">
      <c r="A718" s="623"/>
      <c r="B718" s="623"/>
      <c r="C718" s="623"/>
      <c r="D718" s="623"/>
      <c r="E718" s="623"/>
      <c r="F718" s="623"/>
      <c r="G718" s="623"/>
      <c r="H718" s="623"/>
    </row>
    <row r="719" spans="1:13">
      <c r="A719" s="623"/>
      <c r="B719" s="623"/>
      <c r="C719" s="623"/>
      <c r="D719" s="623"/>
      <c r="E719" s="623"/>
      <c r="F719" s="623"/>
      <c r="G719" s="623"/>
      <c r="H719" s="623"/>
    </row>
    <row r="720" spans="1:13">
      <c r="A720" s="623"/>
      <c r="B720" s="623"/>
      <c r="C720" s="623"/>
      <c r="D720" s="623"/>
      <c r="E720" s="623"/>
      <c r="F720" s="623"/>
      <c r="G720" s="623"/>
      <c r="H720" s="623"/>
    </row>
    <row r="721" spans="1:8">
      <c r="A721" s="623"/>
      <c r="B721" s="623"/>
      <c r="C721" s="623"/>
      <c r="D721" s="623"/>
      <c r="E721" s="623"/>
      <c r="F721" s="623"/>
      <c r="G721" s="623"/>
      <c r="H721" s="623"/>
    </row>
    <row r="722" spans="1:8">
      <c r="A722" s="623"/>
      <c r="B722" s="623"/>
      <c r="C722" s="623"/>
      <c r="D722" s="623"/>
      <c r="E722" s="623"/>
      <c r="F722" s="623"/>
      <c r="G722" s="623"/>
      <c r="H722" s="623"/>
    </row>
    <row r="723" spans="1:8">
      <c r="A723" s="623"/>
      <c r="B723" s="623"/>
      <c r="C723" s="623"/>
      <c r="D723" s="623"/>
      <c r="E723" s="623"/>
      <c r="F723" s="623"/>
      <c r="G723" s="623"/>
      <c r="H723" s="623"/>
    </row>
    <row r="724" spans="1:8">
      <c r="A724" s="623"/>
      <c r="B724" s="623"/>
      <c r="C724" s="623"/>
      <c r="D724" s="623"/>
      <c r="E724" s="623"/>
      <c r="F724" s="623"/>
      <c r="G724" s="623"/>
      <c r="H724" s="623"/>
    </row>
    <row r="725" spans="1:8">
      <c r="A725" s="623"/>
      <c r="B725" s="623"/>
      <c r="C725" s="623"/>
      <c r="D725" s="623"/>
      <c r="E725" s="623"/>
      <c r="F725" s="623"/>
      <c r="G725" s="623"/>
      <c r="H725" s="623"/>
    </row>
    <row r="726" spans="1:8">
      <c r="A726" s="623"/>
      <c r="B726" s="623"/>
      <c r="C726" s="623"/>
      <c r="D726" s="623"/>
      <c r="E726" s="623"/>
      <c r="F726" s="623"/>
      <c r="G726" s="623"/>
      <c r="H726" s="623"/>
    </row>
    <row r="727" spans="1:8" ht="18.75">
      <c r="A727" s="623"/>
      <c r="B727" s="623"/>
      <c r="C727" s="623"/>
      <c r="D727" s="623"/>
      <c r="E727" s="662" t="s">
        <v>1518</v>
      </c>
      <c r="F727" s="623"/>
      <c r="G727" s="623"/>
      <c r="H727" s="623"/>
    </row>
    <row r="728" spans="1:8">
      <c r="A728" s="623"/>
      <c r="B728" s="623"/>
      <c r="C728" s="623"/>
      <c r="D728" s="623"/>
      <c r="E728" s="623"/>
      <c r="F728" s="623"/>
      <c r="G728" s="623"/>
      <c r="H728" s="623"/>
    </row>
    <row r="729" spans="1:8">
      <c r="A729" s="623"/>
      <c r="B729" s="623"/>
      <c r="C729" s="623"/>
      <c r="D729" s="623"/>
      <c r="E729" s="623"/>
      <c r="F729" s="623"/>
      <c r="G729" s="623"/>
      <c r="H729" s="623"/>
    </row>
    <row r="730" spans="1:8">
      <c r="A730" s="623"/>
      <c r="B730" s="623"/>
      <c r="C730" s="623"/>
      <c r="D730" s="623"/>
      <c r="E730" s="623"/>
      <c r="F730" s="623"/>
      <c r="G730" s="623"/>
      <c r="H730" s="623"/>
    </row>
    <row r="731" spans="1:8">
      <c r="A731" s="623"/>
      <c r="B731" s="623"/>
      <c r="C731" s="623"/>
      <c r="D731" s="623"/>
      <c r="E731" s="623"/>
      <c r="F731" s="623"/>
      <c r="G731" s="623"/>
      <c r="H731" s="623"/>
    </row>
    <row r="732" spans="1:8">
      <c r="A732" s="623"/>
      <c r="B732" s="623"/>
      <c r="C732" s="623"/>
      <c r="D732" s="623"/>
      <c r="E732" s="623"/>
      <c r="F732" s="623"/>
      <c r="G732" s="623"/>
      <c r="H732" s="623"/>
    </row>
    <row r="733" spans="1:8">
      <c r="A733" s="623"/>
      <c r="B733" s="623"/>
      <c r="C733" s="623"/>
      <c r="D733" s="623"/>
      <c r="E733" s="623"/>
      <c r="F733" s="623"/>
      <c r="G733" s="623"/>
      <c r="H733" s="623"/>
    </row>
    <row r="734" spans="1:8">
      <c r="A734" s="623"/>
      <c r="B734" s="623"/>
      <c r="C734" s="623"/>
      <c r="D734" s="623"/>
      <c r="E734" s="623"/>
      <c r="F734" s="623"/>
      <c r="G734" s="623"/>
      <c r="H734" s="623"/>
    </row>
    <row r="735" spans="1:8">
      <c r="A735" s="623"/>
      <c r="B735" s="623"/>
      <c r="C735" s="623"/>
      <c r="D735" s="623"/>
      <c r="E735" s="623"/>
      <c r="F735" s="623"/>
      <c r="G735" s="623"/>
      <c r="H735" s="623"/>
    </row>
    <row r="736" spans="1:8">
      <c r="A736" s="623"/>
      <c r="B736" s="623"/>
      <c r="C736" s="623"/>
      <c r="D736" s="623"/>
      <c r="E736" s="623"/>
      <c r="F736" s="623"/>
      <c r="G736" s="623"/>
      <c r="H736" s="623"/>
    </row>
    <row r="737" spans="1:13">
      <c r="A737" s="623"/>
      <c r="B737" s="623"/>
      <c r="C737" s="623"/>
      <c r="D737" s="623"/>
      <c r="E737" s="623"/>
      <c r="F737" s="623"/>
      <c r="G737" s="623"/>
      <c r="H737" s="623"/>
    </row>
    <row r="738" spans="1:13">
      <c r="A738" s="623"/>
      <c r="B738" s="623"/>
      <c r="C738" s="623"/>
      <c r="D738" s="623"/>
      <c r="E738" s="623"/>
      <c r="F738" s="623"/>
      <c r="G738" s="623"/>
      <c r="H738" s="623"/>
    </row>
    <row r="739" spans="1:13">
      <c r="A739" s="623"/>
      <c r="B739" s="623"/>
      <c r="C739" s="623"/>
      <c r="D739" s="623"/>
      <c r="E739" s="623"/>
      <c r="F739" s="623"/>
      <c r="G739" s="623"/>
      <c r="H739" s="623"/>
    </row>
    <row r="740" spans="1:13">
      <c r="A740" s="623"/>
      <c r="B740" s="623"/>
      <c r="C740" s="623"/>
      <c r="D740" s="623"/>
      <c r="E740" s="623"/>
      <c r="F740" s="623"/>
      <c r="G740" s="623"/>
      <c r="H740" s="623"/>
    </row>
    <row r="741" spans="1:13">
      <c r="A741" s="623"/>
      <c r="B741" s="623"/>
      <c r="C741" s="623"/>
      <c r="D741" s="623"/>
      <c r="E741" s="623"/>
      <c r="F741" s="623"/>
      <c r="G741" s="623"/>
      <c r="H741" s="623"/>
      <c r="M741" s="281">
        <f>H701</f>
        <v>0</v>
      </c>
    </row>
    <row r="742" spans="1:13" customFormat="1" ht="15" customHeight="1">
      <c r="A742" s="623"/>
      <c r="B742" s="623"/>
      <c r="C742" s="623"/>
      <c r="D742" s="623"/>
      <c r="E742" s="623"/>
      <c r="F742" s="623"/>
      <c r="G742" s="623"/>
      <c r="H742" s="623"/>
    </row>
    <row r="743" spans="1:13" customFormat="1" ht="15" customHeight="1">
      <c r="A743" s="623"/>
      <c r="B743" s="623"/>
      <c r="C743" s="623"/>
      <c r="D743" s="623"/>
      <c r="E743" s="623"/>
      <c r="F743" s="623"/>
      <c r="G743" s="623"/>
      <c r="H743" s="623"/>
    </row>
    <row r="744" spans="1:13" customFormat="1" ht="15" customHeight="1">
      <c r="A744" s="623"/>
      <c r="B744" s="623"/>
      <c r="C744" s="623"/>
      <c r="D744" s="623"/>
      <c r="E744" s="623"/>
      <c r="F744" s="623"/>
      <c r="G744" s="623"/>
      <c r="H744" s="623"/>
    </row>
    <row r="745" spans="1:13" customFormat="1" ht="15" customHeight="1">
      <c r="A745" s="592"/>
      <c r="B745" s="593"/>
      <c r="C745" s="593"/>
      <c r="D745" s="594"/>
      <c r="E745" s="594"/>
      <c r="F745" s="595"/>
      <c r="G745" s="596"/>
      <c r="H745" s="597"/>
    </row>
    <row r="746" spans="1:13" customFormat="1" ht="15" customHeight="1">
      <c r="A746" s="598"/>
      <c r="B746" s="662" t="s">
        <v>1430</v>
      </c>
      <c r="C746" s="600"/>
      <c r="D746" s="594"/>
      <c r="E746" s="601"/>
      <c r="F746" s="601"/>
      <c r="G746" s="602"/>
      <c r="H746" s="603"/>
    </row>
    <row r="747" spans="1:13" customFormat="1" ht="15" customHeight="1">
      <c r="A747" s="598"/>
      <c r="B747" s="599"/>
      <c r="C747" s="600"/>
      <c r="D747" s="594"/>
      <c r="E747" s="601"/>
      <c r="F747" s="601"/>
      <c r="G747" s="602"/>
      <c r="H747" s="603"/>
    </row>
    <row r="748" spans="1:13" customFormat="1" ht="15" customHeight="1">
      <c r="A748" s="604" t="s">
        <v>1431</v>
      </c>
      <c r="B748" s="605" t="s">
        <v>1432</v>
      </c>
      <c r="C748" s="600"/>
      <c r="D748" s="594"/>
      <c r="E748" s="601"/>
      <c r="F748" s="601"/>
      <c r="G748" s="602"/>
      <c r="H748" s="603"/>
    </row>
    <row r="749" spans="1:13" customFormat="1" ht="15" customHeight="1">
      <c r="A749" s="598"/>
      <c r="B749" s="605" t="s">
        <v>1433</v>
      </c>
      <c r="C749" s="600"/>
      <c r="D749" s="594"/>
      <c r="E749" s="601"/>
      <c r="F749" s="601"/>
      <c r="G749" s="602"/>
      <c r="H749" s="603"/>
    </row>
    <row r="750" spans="1:13" customFormat="1" ht="15" customHeight="1">
      <c r="A750" s="598"/>
      <c r="B750" s="605"/>
      <c r="C750" s="600"/>
      <c r="D750" s="594"/>
      <c r="E750" s="601"/>
      <c r="F750" s="601"/>
      <c r="G750" s="602"/>
      <c r="H750" s="603"/>
    </row>
    <row r="751" spans="1:13" customFormat="1" ht="15" customHeight="1">
      <c r="A751" s="604" t="s">
        <v>1434</v>
      </c>
      <c r="B751" s="605" t="s">
        <v>1435</v>
      </c>
      <c r="C751" s="600"/>
      <c r="D751" s="594"/>
      <c r="E751" s="601"/>
      <c r="F751" s="601"/>
      <c r="G751" s="606"/>
      <c r="H751" s="606"/>
    </row>
    <row r="752" spans="1:13" customFormat="1" ht="15" customHeight="1">
      <c r="A752" s="604"/>
      <c r="B752" s="605"/>
      <c r="C752" s="600"/>
      <c r="D752" s="594"/>
      <c r="E752" s="601"/>
      <c r="F752" s="601"/>
      <c r="G752" s="606"/>
      <c r="H752" s="606"/>
    </row>
    <row r="753" spans="1:8" customFormat="1" ht="15" customHeight="1">
      <c r="A753" s="604" t="s">
        <v>1436</v>
      </c>
      <c r="B753" s="605" t="s">
        <v>1437</v>
      </c>
      <c r="C753" s="600"/>
      <c r="D753" s="594"/>
      <c r="E753" s="601"/>
      <c r="F753" s="601"/>
      <c r="G753" s="602"/>
      <c r="H753" s="603"/>
    </row>
    <row r="754" spans="1:8" customFormat="1" ht="15" customHeight="1">
      <c r="A754" s="604"/>
      <c r="B754" s="605"/>
      <c r="C754" s="600"/>
      <c r="D754" s="594"/>
      <c r="E754" s="601"/>
      <c r="F754" s="601"/>
      <c r="G754" s="602"/>
      <c r="H754" s="603"/>
    </row>
    <row r="755" spans="1:8" customFormat="1" ht="15" customHeight="1">
      <c r="A755" s="604" t="s">
        <v>1438</v>
      </c>
      <c r="B755" s="605" t="s">
        <v>1439</v>
      </c>
      <c r="C755" s="600"/>
      <c r="D755" s="594"/>
      <c r="E755" s="601"/>
      <c r="F755" s="601"/>
      <c r="G755" s="602"/>
      <c r="H755" s="603"/>
    </row>
    <row r="756" spans="1:8" customFormat="1" ht="15" customHeight="1">
      <c r="A756" s="604"/>
      <c r="B756" s="605"/>
      <c r="C756" s="600"/>
      <c r="D756" s="594"/>
      <c r="E756" s="601"/>
      <c r="F756" s="601"/>
      <c r="G756" s="602"/>
      <c r="H756" s="603"/>
    </row>
    <row r="757" spans="1:8" customFormat="1" ht="15" customHeight="1">
      <c r="A757" s="604" t="s">
        <v>1440</v>
      </c>
      <c r="B757" s="605" t="s">
        <v>1441</v>
      </c>
      <c r="C757" s="600"/>
      <c r="D757" s="594"/>
      <c r="E757" s="601"/>
      <c r="F757" s="601"/>
      <c r="G757" s="602"/>
      <c r="H757" s="603"/>
    </row>
    <row r="758" spans="1:8" customFormat="1" ht="15" customHeight="1">
      <c r="A758" s="604"/>
      <c r="B758" s="605" t="s">
        <v>1442</v>
      </c>
      <c r="C758" s="600"/>
      <c r="D758" s="594"/>
      <c r="E758" s="601"/>
      <c r="F758" s="601"/>
      <c r="G758" s="602"/>
      <c r="H758" s="603"/>
    </row>
    <row r="759" spans="1:8" customFormat="1" ht="15" customHeight="1">
      <c r="A759" s="604"/>
      <c r="B759" s="605"/>
      <c r="C759" s="600"/>
      <c r="D759" s="594"/>
      <c r="E759" s="601"/>
      <c r="F759" s="601"/>
      <c r="G759" s="602"/>
      <c r="H759" s="603"/>
    </row>
    <row r="760" spans="1:8" customFormat="1" ht="15" customHeight="1">
      <c r="A760" s="604" t="s">
        <v>1443</v>
      </c>
      <c r="B760" s="605" t="s">
        <v>1444</v>
      </c>
      <c r="C760" s="600"/>
      <c r="D760" s="594"/>
      <c r="E760" s="601"/>
      <c r="F760" s="601"/>
      <c r="G760" s="606"/>
      <c r="H760" s="606"/>
    </row>
    <row r="761" spans="1:8" customFormat="1" ht="15" customHeight="1">
      <c r="A761" s="604"/>
      <c r="B761" s="605"/>
      <c r="C761" s="600"/>
      <c r="D761" s="594"/>
      <c r="E761" s="601"/>
      <c r="F761" s="601"/>
      <c r="G761" s="606"/>
      <c r="H761" s="606"/>
    </row>
    <row r="762" spans="1:8" customFormat="1" ht="15" customHeight="1">
      <c r="A762" s="604" t="s">
        <v>1445</v>
      </c>
      <c r="B762" s="605" t="s">
        <v>1446</v>
      </c>
      <c r="C762" s="600"/>
      <c r="D762" s="594"/>
      <c r="E762" s="601"/>
      <c r="F762" s="601"/>
      <c r="G762" s="602"/>
      <c r="H762" s="603"/>
    </row>
    <row r="763" spans="1:8" customFormat="1" ht="15" customHeight="1">
      <c r="A763" s="604"/>
      <c r="B763" s="605" t="s">
        <v>1447</v>
      </c>
      <c r="C763" s="600"/>
      <c r="D763" s="594"/>
      <c r="E763" s="601"/>
      <c r="F763" s="601"/>
      <c r="G763" s="602"/>
      <c r="H763" s="603"/>
    </row>
    <row r="764" spans="1:8" customFormat="1" ht="15" customHeight="1">
      <c r="A764" s="604"/>
      <c r="B764" s="605"/>
      <c r="C764" s="600"/>
      <c r="D764" s="594"/>
      <c r="E764" s="601"/>
      <c r="F764" s="601"/>
      <c r="G764" s="602"/>
      <c r="H764" s="603"/>
    </row>
    <row r="765" spans="1:8" customFormat="1" ht="15" customHeight="1">
      <c r="A765" s="604"/>
      <c r="B765" s="605"/>
      <c r="C765" s="600"/>
      <c r="D765" s="594"/>
      <c r="E765" s="601"/>
      <c r="F765" s="601"/>
      <c r="G765" s="602"/>
      <c r="H765" s="603"/>
    </row>
    <row r="766" spans="1:8" customFormat="1" ht="15" customHeight="1">
      <c r="A766" s="604"/>
      <c r="B766" s="605"/>
      <c r="C766" s="600"/>
      <c r="D766" s="594"/>
      <c r="E766" s="601"/>
      <c r="F766" s="601"/>
      <c r="G766" s="602"/>
      <c r="H766" s="603"/>
    </row>
    <row r="767" spans="1:8" customFormat="1" ht="15" customHeight="1">
      <c r="A767" s="604"/>
      <c r="B767" s="605"/>
      <c r="C767" s="600"/>
      <c r="D767" s="594"/>
      <c r="E767" s="601"/>
      <c r="F767" s="601"/>
      <c r="G767" s="602"/>
      <c r="H767" s="603"/>
    </row>
    <row r="768" spans="1:8" customFormat="1" ht="15" customHeight="1">
      <c r="A768" s="604" t="s">
        <v>1448</v>
      </c>
      <c r="B768" s="605" t="s">
        <v>1449</v>
      </c>
      <c r="C768" s="600"/>
      <c r="D768" s="594"/>
      <c r="E768" s="601"/>
      <c r="F768" s="601"/>
      <c r="G768" s="602"/>
      <c r="H768" s="603"/>
    </row>
    <row r="769" spans="1:8" customFormat="1" ht="15" customHeight="1">
      <c r="A769" s="604"/>
      <c r="B769" s="605" t="s">
        <v>1450</v>
      </c>
      <c r="C769" s="600"/>
      <c r="D769" s="594"/>
      <c r="E769" s="601"/>
      <c r="F769" s="601"/>
      <c r="G769" s="602"/>
      <c r="H769" s="603"/>
    </row>
    <row r="770" spans="1:8" customFormat="1" ht="15" customHeight="1">
      <c r="A770" s="604"/>
      <c r="B770" s="605"/>
      <c r="C770" s="600"/>
      <c r="D770" s="594"/>
      <c r="E770" s="601"/>
      <c r="F770" s="601"/>
      <c r="G770" s="602"/>
      <c r="H770" s="603"/>
    </row>
    <row r="771" spans="1:8" customFormat="1" ht="15" customHeight="1">
      <c r="A771" s="604" t="s">
        <v>1451</v>
      </c>
      <c r="B771" s="605" t="s">
        <v>1452</v>
      </c>
      <c r="C771" s="600"/>
      <c r="D771" s="594"/>
      <c r="E771" s="601"/>
      <c r="F771" s="601"/>
      <c r="G771" s="602"/>
      <c r="H771" s="603"/>
    </row>
    <row r="772" spans="1:8" customFormat="1" ht="15" customHeight="1">
      <c r="A772" s="607"/>
      <c r="B772" s="608"/>
      <c r="C772" s="609"/>
      <c r="D772" s="610"/>
      <c r="E772" s="601"/>
      <c r="F772" s="601"/>
      <c r="G772" s="602"/>
      <c r="H772" s="603"/>
    </row>
    <row r="773" spans="1:8" customFormat="1" ht="15" customHeight="1">
      <c r="A773" s="611"/>
      <c r="B773" s="612"/>
      <c r="C773" s="609"/>
      <c r="D773" s="610"/>
      <c r="E773" s="601"/>
      <c r="F773" s="601"/>
      <c r="G773" s="602"/>
      <c r="H773" s="603"/>
    </row>
    <row r="774" spans="1:8" customFormat="1" ht="15" customHeight="1">
      <c r="A774" s="611"/>
      <c r="B774" s="613"/>
      <c r="C774" s="609"/>
      <c r="D774" s="610"/>
      <c r="E774" s="601"/>
      <c r="F774" s="601"/>
      <c r="G774" s="602"/>
      <c r="H774" s="603"/>
    </row>
    <row r="775" spans="1:8" customFormat="1" ht="15" customHeight="1">
      <c r="A775" s="611"/>
      <c r="B775" s="613"/>
      <c r="C775" s="609"/>
      <c r="D775" s="610"/>
      <c r="E775" s="601"/>
      <c r="F775" s="601"/>
      <c r="G775" s="602"/>
      <c r="H775" s="603"/>
    </row>
    <row r="776" spans="1:8" customFormat="1" ht="15" customHeight="1">
      <c r="A776" s="611"/>
      <c r="B776" s="606"/>
      <c r="C776" s="609"/>
      <c r="D776" s="610"/>
      <c r="E776" s="601"/>
      <c r="F776" s="601"/>
      <c r="G776" s="602"/>
      <c r="H776" s="603"/>
    </row>
    <row r="777" spans="1:8" customFormat="1" ht="15" customHeight="1">
      <c r="A777" s="611"/>
      <c r="B777" s="612"/>
      <c r="C777" s="609"/>
      <c r="D777" s="610"/>
      <c r="E777" s="601"/>
      <c r="F777" s="601"/>
      <c r="G777" s="602"/>
      <c r="H777" s="603"/>
    </row>
    <row r="778" spans="1:8" customFormat="1" ht="15" customHeight="1">
      <c r="A778" s="592"/>
      <c r="B778" s="614"/>
      <c r="C778" s="614"/>
      <c r="D778" s="610"/>
      <c r="E778" s="601"/>
      <c r="F778" s="601"/>
      <c r="G778" s="602"/>
      <c r="H778" s="603"/>
    </row>
    <row r="779" spans="1:8" customFormat="1" ht="45.75" customHeight="1">
      <c r="A779" s="882" t="s">
        <v>1453</v>
      </c>
      <c r="B779" s="882"/>
      <c r="C779" s="881" t="s">
        <v>1454</v>
      </c>
      <c r="D779" s="881"/>
      <c r="E779" s="881"/>
      <c r="F779" s="883" t="s">
        <v>1455</v>
      </c>
      <c r="G779" s="883"/>
      <c r="H779" s="883"/>
    </row>
    <row r="780" spans="1:8" customFormat="1" ht="15" customHeight="1">
      <c r="A780" s="615"/>
      <c r="B780" s="615"/>
      <c r="C780" s="615"/>
      <c r="D780" s="615"/>
      <c r="E780" s="615"/>
      <c r="F780" s="616"/>
      <c r="G780" s="595"/>
      <c r="H780" s="617"/>
    </row>
    <row r="781" spans="1:8" customFormat="1" ht="15" customHeight="1">
      <c r="A781" s="623"/>
      <c r="B781" s="623"/>
      <c r="C781" s="623"/>
      <c r="D781" s="623"/>
      <c r="E781" s="623"/>
      <c r="F781" s="623"/>
      <c r="G781" s="623"/>
      <c r="H781" s="623"/>
    </row>
    <row r="782" spans="1:8" customFormat="1" ht="15" customHeight="1">
      <c r="A782" s="623"/>
      <c r="B782" s="623"/>
      <c r="C782" s="623"/>
      <c r="D782" s="623"/>
      <c r="E782" s="623"/>
      <c r="F782" s="623"/>
      <c r="G782" s="623"/>
      <c r="H782" s="623"/>
    </row>
    <row r="783" spans="1:8" customFormat="1" ht="15" customHeight="1">
      <c r="A783" s="623"/>
      <c r="B783" s="623"/>
      <c r="C783" s="623"/>
      <c r="D783" s="623"/>
      <c r="E783" s="623"/>
      <c r="F783" s="623"/>
      <c r="G783" s="623"/>
      <c r="H783" s="623"/>
    </row>
    <row r="784" spans="1:8" customFormat="1" ht="15" customHeight="1">
      <c r="A784" s="623"/>
      <c r="B784" s="623"/>
      <c r="C784" s="623"/>
      <c r="D784" s="623"/>
      <c r="E784" s="623"/>
      <c r="F784" s="623"/>
      <c r="G784" s="623"/>
      <c r="H784" s="623"/>
    </row>
    <row r="785" spans="1:8" customFormat="1" ht="15" customHeight="1">
      <c r="A785" s="623"/>
      <c r="B785" s="623"/>
      <c r="C785" s="623"/>
      <c r="D785" s="623"/>
      <c r="E785" s="623"/>
      <c r="F785" s="623"/>
      <c r="G785" s="623"/>
      <c r="H785" s="623"/>
    </row>
    <row r="786" spans="1:8" customFormat="1" ht="15" customHeight="1">
      <c r="A786" s="623"/>
      <c r="B786" s="623"/>
      <c r="C786" s="623"/>
      <c r="D786" s="623"/>
      <c r="E786" s="623"/>
      <c r="F786" s="623"/>
      <c r="G786" s="623"/>
      <c r="H786" s="623"/>
    </row>
    <row r="787" spans="1:8" customFormat="1" ht="15" customHeight="1">
      <c r="A787" s="623"/>
      <c r="B787" s="623"/>
      <c r="C787" s="623"/>
      <c r="D787" s="623"/>
      <c r="E787" s="623"/>
      <c r="F787" s="623"/>
      <c r="G787" s="623"/>
      <c r="H787" s="623"/>
    </row>
    <row r="788" spans="1:8" customFormat="1" ht="15" customHeight="1">
      <c r="A788" s="623"/>
      <c r="B788" s="623"/>
      <c r="C788" s="623"/>
      <c r="D788" s="623"/>
      <c r="E788" s="623"/>
      <c r="F788" s="623"/>
      <c r="G788" s="623"/>
      <c r="H788" s="623"/>
    </row>
    <row r="789" spans="1:8" customFormat="1" ht="15" customHeight="1">
      <c r="A789" s="623"/>
      <c r="B789" s="623"/>
      <c r="C789" s="623"/>
      <c r="D789" s="623"/>
      <c r="E789" s="623"/>
      <c r="F789" s="623"/>
      <c r="G789" s="623"/>
      <c r="H789" s="623"/>
    </row>
    <row r="790" spans="1:8" customFormat="1" ht="15" customHeight="1">
      <c r="A790" s="623"/>
      <c r="B790" s="623"/>
      <c r="C790" s="623"/>
      <c r="D790" s="623"/>
      <c r="E790" s="623"/>
      <c r="F790" s="623"/>
      <c r="G790" s="623"/>
      <c r="H790" s="623"/>
    </row>
    <row r="791" spans="1:8" customFormat="1" ht="15" customHeight="1">
      <c r="A791" s="623"/>
      <c r="B791" s="623"/>
      <c r="C791" s="623"/>
      <c r="D791" s="623"/>
      <c r="E791" s="623"/>
      <c r="F791" s="623"/>
      <c r="G791" s="623"/>
      <c r="H791" s="623"/>
    </row>
    <row r="792" spans="1:8" customFormat="1" ht="15" customHeight="1">
      <c r="A792" s="623"/>
      <c r="B792" s="623"/>
      <c r="C792" s="623"/>
      <c r="D792" s="623"/>
      <c r="E792" s="623"/>
      <c r="F792" s="623"/>
      <c r="G792" s="623"/>
      <c r="H792" s="623"/>
    </row>
    <row r="793" spans="1:8" customFormat="1" ht="15" customHeight="1">
      <c r="A793" s="623"/>
      <c r="B793" s="623"/>
      <c r="C793" s="623"/>
      <c r="D793" s="623"/>
      <c r="E793" s="623"/>
      <c r="F793" s="623"/>
      <c r="G793" s="623"/>
      <c r="H793" s="623"/>
    </row>
    <row r="794" spans="1:8" customFormat="1" ht="15" customHeight="1">
      <c r="A794" s="623"/>
      <c r="B794" s="623"/>
      <c r="C794" s="623"/>
      <c r="D794" s="623"/>
      <c r="E794" s="623"/>
      <c r="F794" s="623"/>
      <c r="G794" s="623"/>
      <c r="H794" s="623"/>
    </row>
    <row r="795" spans="1:8" customFormat="1" ht="15" customHeight="1">
      <c r="A795" s="623"/>
      <c r="B795" s="623"/>
      <c r="C795" s="623"/>
      <c r="D795" s="623"/>
      <c r="E795" s="623"/>
      <c r="F795" s="623"/>
      <c r="G795" s="623"/>
      <c r="H795" s="623"/>
    </row>
    <row r="796" spans="1:8" customFormat="1" ht="15" customHeight="1">
      <c r="A796" s="623"/>
      <c r="B796" s="623"/>
      <c r="C796" s="623"/>
      <c r="D796" s="623"/>
      <c r="E796" s="623"/>
      <c r="F796" s="623"/>
      <c r="G796" s="623"/>
      <c r="H796" s="623"/>
    </row>
    <row r="797" spans="1:8" customFormat="1" ht="15" customHeight="1">
      <c r="A797" s="623"/>
      <c r="B797" s="623"/>
      <c r="C797" s="623"/>
      <c r="D797" s="623"/>
      <c r="E797" s="623"/>
      <c r="F797" s="623"/>
      <c r="G797" s="623"/>
      <c r="H797" s="623"/>
    </row>
    <row r="798" spans="1:8" customFormat="1" ht="15" customHeight="1">
      <c r="A798" s="623"/>
      <c r="B798" s="623"/>
      <c r="C798" s="623"/>
      <c r="D798" s="623"/>
      <c r="E798" s="623"/>
      <c r="F798" s="623"/>
      <c r="G798" s="623"/>
      <c r="H798" s="623"/>
    </row>
    <row r="799" spans="1:8" customFormat="1" ht="15" customHeight="1">
      <c r="A799" s="623"/>
      <c r="B799" s="623"/>
      <c r="C799" s="623"/>
      <c r="D799" s="623"/>
      <c r="E799" s="623"/>
      <c r="F799" s="623"/>
      <c r="G799" s="623"/>
      <c r="H799" s="623"/>
    </row>
    <row r="800" spans="1:8" customFormat="1" ht="15" customHeight="1">
      <c r="A800" s="623"/>
      <c r="B800" s="623"/>
      <c r="C800" s="623"/>
      <c r="D800" s="623"/>
      <c r="E800" s="623"/>
      <c r="F800" s="623"/>
      <c r="G800" s="623"/>
      <c r="H800" s="623"/>
    </row>
    <row r="801" spans="1:8" customFormat="1" ht="15" customHeight="1">
      <c r="A801" s="623"/>
      <c r="B801" s="623"/>
      <c r="C801" s="623"/>
      <c r="D801" s="623"/>
      <c r="E801" s="623"/>
      <c r="F801" s="623"/>
      <c r="G801" s="623"/>
      <c r="H801" s="623"/>
    </row>
    <row r="802" spans="1:8" customFormat="1" ht="15" customHeight="1">
      <c r="A802" s="623"/>
      <c r="B802" s="623"/>
      <c r="C802" s="623"/>
      <c r="D802" s="623"/>
      <c r="E802" s="623"/>
      <c r="F802" s="623"/>
      <c r="G802" s="623"/>
      <c r="H802" s="623"/>
    </row>
    <row r="803" spans="1:8" customFormat="1" ht="15" customHeight="1">
      <c r="A803" s="623"/>
      <c r="B803" s="623"/>
      <c r="C803" s="623"/>
      <c r="D803" s="623"/>
      <c r="E803" s="623"/>
      <c r="F803" s="623"/>
      <c r="G803" s="623"/>
      <c r="H803" s="623"/>
    </row>
    <row r="804" spans="1:8" customFormat="1" ht="15" customHeight="1">
      <c r="A804" s="623"/>
      <c r="B804" s="623"/>
      <c r="C804" s="623"/>
      <c r="D804" s="623"/>
      <c r="E804" s="623"/>
      <c r="F804" s="623"/>
      <c r="G804" s="623"/>
      <c r="H804" s="623"/>
    </row>
    <row r="805" spans="1:8" customFormat="1" ht="15" customHeight="1">
      <c r="A805" s="623"/>
      <c r="B805" s="623"/>
      <c r="C805" s="623"/>
      <c r="D805" s="623"/>
      <c r="E805" s="623"/>
      <c r="F805" s="623"/>
      <c r="G805" s="623"/>
      <c r="H805" s="623"/>
    </row>
    <row r="806" spans="1:8" customFormat="1" ht="15" customHeight="1">
      <c r="A806" s="623"/>
      <c r="B806" s="623"/>
      <c r="C806" s="623"/>
      <c r="D806" s="623"/>
      <c r="E806" s="623"/>
      <c r="F806" s="623"/>
      <c r="G806" s="623"/>
      <c r="H806" s="623"/>
    </row>
    <row r="807" spans="1:8" customFormat="1" ht="15" customHeight="1">
      <c r="A807" s="623"/>
      <c r="B807" s="623"/>
      <c r="C807" s="623"/>
      <c r="D807" s="623"/>
      <c r="E807" s="623"/>
      <c r="F807" s="623"/>
      <c r="G807" s="623"/>
      <c r="H807" s="623"/>
    </row>
    <row r="808" spans="1:8" customFormat="1" ht="15" customHeight="1">
      <c r="A808" s="623"/>
      <c r="B808" s="623"/>
      <c r="C808" s="623"/>
      <c r="D808" s="623"/>
      <c r="E808" s="623"/>
      <c r="F808" s="623"/>
      <c r="G808" s="623"/>
      <c r="H808" s="623"/>
    </row>
    <row r="809" spans="1:8" customFormat="1" ht="15" customHeight="1">
      <c r="A809" s="623"/>
      <c r="B809" s="623"/>
      <c r="C809" s="623"/>
      <c r="D809" s="623"/>
      <c r="E809" s="623"/>
      <c r="F809" s="623"/>
      <c r="G809" s="623"/>
      <c r="H809" s="623"/>
    </row>
    <row r="810" spans="1:8" customFormat="1" ht="15" customHeight="1">
      <c r="A810" s="623"/>
      <c r="B810" s="623"/>
      <c r="C810" s="623"/>
      <c r="D810" s="623"/>
      <c r="E810" s="623"/>
      <c r="F810" s="623"/>
      <c r="G810" s="623"/>
      <c r="H810" s="623"/>
    </row>
    <row r="811" spans="1:8" customFormat="1" ht="15" customHeight="1">
      <c r="A811" s="623"/>
      <c r="B811" s="623"/>
      <c r="C811" s="623"/>
      <c r="D811" s="623"/>
      <c r="E811" s="623"/>
      <c r="F811" s="623"/>
      <c r="G811" s="623"/>
      <c r="H811" s="623"/>
    </row>
    <row r="812" spans="1:8" customFormat="1" ht="15" customHeight="1">
      <c r="A812" s="623"/>
      <c r="B812" s="623"/>
      <c r="C812" s="623"/>
      <c r="D812" s="623"/>
      <c r="E812" s="623"/>
      <c r="F812" s="623"/>
      <c r="G812" s="623"/>
      <c r="H812" s="623"/>
    </row>
    <row r="813" spans="1:8" customFormat="1" ht="15" customHeight="1">
      <c r="A813" s="623"/>
      <c r="B813" s="623"/>
      <c r="C813" s="623"/>
      <c r="D813" s="623"/>
      <c r="E813" s="623"/>
      <c r="F813" s="623"/>
      <c r="G813" s="623"/>
      <c r="H813" s="623"/>
    </row>
    <row r="814" spans="1:8" customFormat="1" ht="15" customHeight="1">
      <c r="A814" s="623"/>
      <c r="B814" s="623"/>
      <c r="C814" s="623"/>
      <c r="D814" s="623"/>
      <c r="E814" s="623"/>
      <c r="F814" s="623"/>
      <c r="G814" s="623"/>
      <c r="H814" s="623"/>
    </row>
    <row r="815" spans="1:8" customFormat="1" ht="15" customHeight="1">
      <c r="A815" s="623"/>
      <c r="B815" s="623"/>
      <c r="C815" s="623"/>
      <c r="D815" s="623"/>
      <c r="E815" s="623"/>
      <c r="F815" s="623"/>
      <c r="G815" s="623"/>
      <c r="H815" s="623"/>
    </row>
    <row r="816" spans="1:8" customFormat="1" ht="15" customHeight="1">
      <c r="A816" s="623"/>
      <c r="B816" s="623"/>
      <c r="C816" s="623"/>
      <c r="D816" s="623"/>
      <c r="E816" s="623"/>
      <c r="F816" s="623"/>
      <c r="G816" s="623"/>
      <c r="H816" s="623"/>
    </row>
    <row r="817" spans="1:8" customFormat="1" ht="15" customHeight="1">
      <c r="A817" s="623"/>
      <c r="B817" s="623"/>
      <c r="C817" s="623"/>
      <c r="D817" s="623"/>
      <c r="E817" s="623"/>
      <c r="F817" s="623"/>
      <c r="G817" s="623"/>
      <c r="H817" s="623"/>
    </row>
    <row r="818" spans="1:8" customFormat="1" ht="15" customHeight="1">
      <c r="A818" s="623"/>
      <c r="B818" s="623"/>
      <c r="C818" s="623"/>
      <c r="D818" s="623"/>
      <c r="E818" s="623"/>
      <c r="F818" s="623"/>
      <c r="G818" s="623"/>
      <c r="H818" s="623"/>
    </row>
    <row r="819" spans="1:8" customFormat="1" ht="15" customHeight="1">
      <c r="A819" s="623"/>
      <c r="B819" s="623"/>
      <c r="C819" s="623"/>
      <c r="D819" s="623"/>
      <c r="E819" s="623"/>
      <c r="F819" s="623"/>
      <c r="G819" s="623"/>
      <c r="H819" s="623"/>
    </row>
    <row r="820" spans="1:8" customFormat="1" ht="15" customHeight="1">
      <c r="A820" s="623"/>
      <c r="B820" s="623"/>
      <c r="C820" s="623"/>
      <c r="D820" s="623"/>
      <c r="E820" s="623"/>
      <c r="F820" s="623"/>
      <c r="G820" s="623"/>
      <c r="H820" s="623"/>
    </row>
    <row r="821" spans="1:8" customFormat="1" ht="15" customHeight="1">
      <c r="A821" s="623"/>
      <c r="B821" s="623"/>
      <c r="C821" s="623"/>
      <c r="D821" s="623"/>
      <c r="E821" s="623"/>
      <c r="F821" s="623"/>
      <c r="G821" s="623"/>
      <c r="H821" s="623"/>
    </row>
    <row r="822" spans="1:8" customFormat="1" ht="15" customHeight="1">
      <c r="A822" s="623"/>
      <c r="B822" s="623"/>
      <c r="C822" s="623"/>
      <c r="D822" s="623"/>
      <c r="E822" s="623"/>
      <c r="F822" s="623"/>
      <c r="G822" s="623"/>
      <c r="H822" s="623"/>
    </row>
    <row r="823" spans="1:8" customFormat="1" ht="15" customHeight="1">
      <c r="A823" s="623"/>
      <c r="B823" s="623"/>
      <c r="C823" s="623"/>
      <c r="D823" s="623"/>
      <c r="E823" s="623"/>
      <c r="F823" s="623"/>
      <c r="G823" s="623"/>
      <c r="H823" s="623"/>
    </row>
    <row r="824" spans="1:8" customFormat="1" ht="15" customHeight="1">
      <c r="A824" s="623"/>
      <c r="B824" s="623"/>
      <c r="C824" s="623"/>
      <c r="D824" s="623"/>
      <c r="E824" s="623"/>
      <c r="F824" s="623"/>
      <c r="G824" s="623"/>
      <c r="H824" s="623"/>
    </row>
    <row r="825" spans="1:8" customFormat="1" ht="15" customHeight="1">
      <c r="A825" s="623"/>
      <c r="B825" s="623"/>
      <c r="C825" s="623"/>
      <c r="D825" s="623"/>
      <c r="E825" s="623"/>
      <c r="F825" s="623"/>
      <c r="G825" s="623"/>
      <c r="H825" s="623"/>
    </row>
    <row r="826" spans="1:8" customFormat="1" ht="15" customHeight="1">
      <c r="A826" s="623"/>
      <c r="B826" s="623"/>
      <c r="C826" s="623"/>
      <c r="D826" s="623"/>
      <c r="E826" s="623"/>
      <c r="F826" s="623"/>
      <c r="G826" s="623"/>
      <c r="H826" s="623"/>
    </row>
    <row r="827" spans="1:8" customFormat="1" ht="15" customHeight="1">
      <c r="A827" s="623"/>
      <c r="B827" s="623"/>
      <c r="C827" s="623"/>
      <c r="D827" s="623"/>
      <c r="E827" s="623"/>
      <c r="F827" s="623"/>
      <c r="G827" s="623"/>
      <c r="H827" s="623"/>
    </row>
    <row r="828" spans="1:8" customFormat="1" ht="15" customHeight="1">
      <c r="A828" s="623"/>
      <c r="B828" s="623"/>
      <c r="C828" s="623"/>
      <c r="D828" s="623"/>
      <c r="E828" s="623"/>
      <c r="F828" s="623"/>
      <c r="G828" s="623"/>
      <c r="H828" s="623"/>
    </row>
    <row r="829" spans="1:8" customFormat="1" ht="15" customHeight="1">
      <c r="A829" s="623"/>
      <c r="B829" s="623"/>
      <c r="C829" s="623"/>
      <c r="D829" s="623"/>
      <c r="E829" s="623"/>
      <c r="F829" s="623"/>
      <c r="G829" s="623"/>
      <c r="H829" s="623"/>
    </row>
    <row r="830" spans="1:8" customFormat="1" ht="15" customHeight="1">
      <c r="A830" s="623"/>
      <c r="B830" s="623"/>
      <c r="C830" s="623"/>
      <c r="D830" s="623"/>
      <c r="E830" s="623"/>
      <c r="F830" s="623"/>
      <c r="G830" s="623"/>
      <c r="H830" s="623"/>
    </row>
    <row r="831" spans="1:8" customFormat="1" ht="15" customHeight="1">
      <c r="A831" s="623"/>
      <c r="B831" s="623"/>
      <c r="C831" s="623"/>
      <c r="D831" s="623"/>
      <c r="E831" s="623"/>
      <c r="F831" s="623"/>
      <c r="G831" s="623"/>
      <c r="H831" s="623"/>
    </row>
    <row r="832" spans="1:8" customFormat="1" ht="15" customHeight="1">
      <c r="A832" s="623"/>
      <c r="B832" s="623"/>
      <c r="C832" s="623"/>
      <c r="D832" s="623"/>
      <c r="E832" s="623"/>
      <c r="F832" s="623"/>
      <c r="G832" s="623"/>
      <c r="H832" s="623"/>
    </row>
    <row r="833" spans="1:8" customFormat="1" ht="15" customHeight="1">
      <c r="A833" s="623"/>
      <c r="B833" s="623"/>
      <c r="C833" s="623"/>
      <c r="D833" s="623"/>
      <c r="E833" s="623"/>
      <c r="F833" s="623"/>
      <c r="G833" s="623"/>
      <c r="H833" s="623"/>
    </row>
    <row r="834" spans="1:8" customFormat="1" ht="15" customHeight="1">
      <c r="A834" s="623"/>
      <c r="B834" s="623"/>
      <c r="C834" s="623"/>
      <c r="D834" s="623"/>
      <c r="E834" s="623"/>
      <c r="F834" s="623"/>
      <c r="G834" s="623"/>
      <c r="H834" s="623"/>
    </row>
    <row r="835" spans="1:8" customFormat="1" ht="15" customHeight="1">
      <c r="A835" s="623"/>
      <c r="B835" s="623"/>
      <c r="C835" s="623"/>
      <c r="D835" s="623"/>
      <c r="E835" s="623"/>
      <c r="F835" s="623"/>
      <c r="G835" s="623"/>
      <c r="H835" s="623"/>
    </row>
    <row r="836" spans="1:8" customFormat="1" ht="15" customHeight="1">
      <c r="A836" s="623"/>
      <c r="B836" s="623"/>
      <c r="C836" s="623"/>
      <c r="D836" s="623"/>
      <c r="E836" s="623"/>
      <c r="F836" s="623"/>
      <c r="G836" s="623"/>
      <c r="H836" s="623"/>
    </row>
    <row r="837" spans="1:8" customFormat="1" ht="15" customHeight="1">
      <c r="A837" s="623"/>
      <c r="B837" s="623"/>
      <c r="C837" s="623"/>
      <c r="D837" s="623"/>
      <c r="E837" s="623"/>
      <c r="F837" s="623"/>
      <c r="G837" s="623"/>
      <c r="H837" s="623"/>
    </row>
    <row r="838" spans="1:8" customFormat="1" ht="15" customHeight="1">
      <c r="A838" s="623"/>
      <c r="B838" s="623"/>
      <c r="C838" s="623"/>
      <c r="D838" s="623"/>
      <c r="E838" s="623"/>
      <c r="F838" s="623"/>
      <c r="G838" s="623"/>
      <c r="H838" s="623"/>
    </row>
    <row r="839" spans="1:8" customFormat="1" ht="15" customHeight="1">
      <c r="A839" s="623"/>
      <c r="B839" s="623"/>
      <c r="C839" s="623"/>
      <c r="D839" s="623"/>
      <c r="E839" s="623"/>
      <c r="F839" s="623"/>
      <c r="G839" s="623"/>
      <c r="H839" s="623"/>
    </row>
    <row r="840" spans="1:8" customFormat="1" ht="15" customHeight="1">
      <c r="A840" s="623"/>
      <c r="B840" s="623"/>
      <c r="C840" s="623"/>
      <c r="D840" s="623"/>
      <c r="E840" s="623"/>
      <c r="F840" s="623"/>
      <c r="G840" s="623"/>
      <c r="H840" s="623"/>
    </row>
    <row r="841" spans="1:8" customFormat="1" ht="15" customHeight="1">
      <c r="A841" s="623"/>
      <c r="B841" s="623"/>
      <c r="C841" s="623"/>
      <c r="D841" s="623"/>
      <c r="E841" s="623"/>
      <c r="F841" s="623"/>
      <c r="G841" s="623"/>
      <c r="H841" s="623"/>
    </row>
    <row r="842" spans="1:8" customFormat="1" ht="18" customHeight="1">
      <c r="A842" s="851" t="s">
        <v>198</v>
      </c>
      <c r="B842" s="851"/>
      <c r="C842" s="102"/>
      <c r="D842" s="299"/>
      <c r="E842" s="102"/>
      <c r="F842" s="23"/>
      <c r="G842" s="121"/>
      <c r="H842" s="137"/>
    </row>
  </sheetData>
  <mergeCells count="76">
    <mergeCell ref="B26:F26"/>
    <mergeCell ref="A1:H1"/>
    <mergeCell ref="A2:H2"/>
    <mergeCell ref="C3:D3"/>
    <mergeCell ref="B21:F21"/>
    <mergeCell ref="C22:F22"/>
    <mergeCell ref="B60:F60"/>
    <mergeCell ref="C61:F61"/>
    <mergeCell ref="B63:F63"/>
    <mergeCell ref="C64:F64"/>
    <mergeCell ref="B99:F99"/>
    <mergeCell ref="B83:C83"/>
    <mergeCell ref="B81:D81"/>
    <mergeCell ref="C381:F381"/>
    <mergeCell ref="C340:D340"/>
    <mergeCell ref="B187:F187"/>
    <mergeCell ref="C188:F188"/>
    <mergeCell ref="C189:F189"/>
    <mergeCell ref="B238:F238"/>
    <mergeCell ref="C276:F276"/>
    <mergeCell ref="B326:F326"/>
    <mergeCell ref="C282:D282"/>
    <mergeCell ref="B328:F328"/>
    <mergeCell ref="B329:F329"/>
    <mergeCell ref="B331:F331"/>
    <mergeCell ref="B332:F332"/>
    <mergeCell ref="B333:F333"/>
    <mergeCell ref="B614:F614"/>
    <mergeCell ref="B616:F616"/>
    <mergeCell ref="B617:F617"/>
    <mergeCell ref="C425:F425"/>
    <mergeCell ref="B472:F472"/>
    <mergeCell ref="B474:F474"/>
    <mergeCell ref="B475:F475"/>
    <mergeCell ref="B477:F477"/>
    <mergeCell ref="B478:F478"/>
    <mergeCell ref="B619:F619"/>
    <mergeCell ref="B620:F620"/>
    <mergeCell ref="B621:F621"/>
    <mergeCell ref="K640:L640"/>
    <mergeCell ref="B657:F657"/>
    <mergeCell ref="C643:D643"/>
    <mergeCell ref="C68:D68"/>
    <mergeCell ref="C106:D106"/>
    <mergeCell ref="C143:D143"/>
    <mergeCell ref="C195:D195"/>
    <mergeCell ref="C242:D242"/>
    <mergeCell ref="C101:F101"/>
    <mergeCell ref="B136:F136"/>
    <mergeCell ref="C137:F137"/>
    <mergeCell ref="C138:F138"/>
    <mergeCell ref="B185:F185"/>
    <mergeCell ref="B186:F186"/>
    <mergeCell ref="B158:D158"/>
    <mergeCell ref="B100:F100"/>
    <mergeCell ref="C626:D626"/>
    <mergeCell ref="A779:B779"/>
    <mergeCell ref="C779:E779"/>
    <mergeCell ref="F779:H779"/>
    <mergeCell ref="A842:B842"/>
    <mergeCell ref="B659:F659"/>
    <mergeCell ref="C660:F660"/>
    <mergeCell ref="B684:F684"/>
    <mergeCell ref="B685:F685"/>
    <mergeCell ref="C686:F686"/>
    <mergeCell ref="B694:H694"/>
    <mergeCell ref="C664:D664"/>
    <mergeCell ref="B658:F658"/>
    <mergeCell ref="C392:D392"/>
    <mergeCell ref="C428:D428"/>
    <mergeCell ref="C485:D485"/>
    <mergeCell ref="C534:D534"/>
    <mergeCell ref="C570:D570"/>
    <mergeCell ref="B479:F479"/>
    <mergeCell ref="E528:F528"/>
    <mergeCell ref="E566:F566"/>
  </mergeCells>
  <pageMargins left="0.25" right="0" top="0.24" bottom="0.23" header="0" footer="0"/>
  <pageSetup paperSize="9" scale="95" orientation="portrait" r:id="rId1"/>
  <headerFooter scaleWithDoc="0" alignWithMargins="0"/>
  <rowBreaks count="29" manualBreakCount="29">
    <brk id="18" max="7" man="1"/>
    <brk id="40" max="7" man="1"/>
    <brk id="65" max="7" man="1"/>
    <brk id="86" max="7" man="1"/>
    <brk id="114" max="7" man="1"/>
    <brk id="136" max="7" man="1"/>
    <brk id="157" max="7" man="1"/>
    <brk id="173" max="7" man="1"/>
    <brk id="199" max="7" man="1"/>
    <brk id="217" max="7" man="1"/>
    <brk id="237" max="7" man="1"/>
    <brk id="258" max="7" man="1"/>
    <brk id="279" max="7" man="1"/>
    <brk id="300" max="7" man="1"/>
    <brk id="318" max="7" man="1"/>
    <brk id="346" max="7" man="1"/>
    <brk id="365" max="7" man="1"/>
    <brk id="398" max="7" man="1"/>
    <brk id="416" max="7" man="1"/>
    <brk id="456" max="7" man="1"/>
    <brk id="480" max="7" man="1"/>
    <brk id="501" max="7" man="1"/>
    <brk id="520" max="7" man="1"/>
    <brk id="544" max="7" man="1"/>
    <brk id="561" max="7" man="1"/>
    <brk id="586" max="7" man="1"/>
    <brk id="606" max="7" man="1"/>
    <brk id="633" max="7" man="1"/>
    <brk id="651" max="7" man="1"/>
  </rowBreaks>
</worksheet>
</file>

<file path=xl/worksheets/sheet7.xml><?xml version="1.0" encoding="utf-8"?>
<worksheet xmlns="http://schemas.openxmlformats.org/spreadsheetml/2006/main" xmlns:r="http://schemas.openxmlformats.org/officeDocument/2006/relationships">
  <dimension ref="A1:AD2670"/>
  <sheetViews>
    <sheetView view="pageBreakPreview" topLeftCell="A2639" zoomScale="85" zoomScaleNormal="115" zoomScaleSheetLayoutView="85" workbookViewId="0">
      <selection activeCell="G1057" sqref="G1057"/>
    </sheetView>
  </sheetViews>
  <sheetFormatPr defaultRowHeight="15" outlineLevelRow="1" outlineLevelCol="1"/>
  <cols>
    <col min="1" max="1" width="3.5703125" style="21" customWidth="1"/>
    <col min="2" max="2" width="20.28515625" style="20" customWidth="1"/>
    <col min="3" max="3" width="4.42578125" style="20" customWidth="1" outlineLevel="1"/>
    <col min="4" max="4" width="2.7109375" style="20" customWidth="1" outlineLevel="1"/>
    <col min="5" max="5" width="8.28515625" style="20" customWidth="1" outlineLevel="1"/>
    <col min="6" max="6" width="2.140625" style="20" customWidth="1" outlineLevel="1"/>
    <col min="7" max="7" width="7.85546875" style="20" customWidth="1" outlineLevel="1"/>
    <col min="8" max="8" width="3.140625" style="20" customWidth="1" outlineLevel="1"/>
    <col min="9" max="9" width="7.85546875" style="20" customWidth="1" outlineLevel="1"/>
    <col min="10" max="10" width="3" style="20" customWidth="1" outlineLevel="1"/>
    <col min="11" max="11" width="6.7109375" style="20" customWidth="1" outlineLevel="1"/>
    <col min="12" max="12" width="2.5703125" style="20" customWidth="1" outlineLevel="1"/>
    <col min="13" max="13" width="6.42578125" style="20" customWidth="1" outlineLevel="1"/>
    <col min="14" max="14" width="3" style="20" customWidth="1" outlineLevel="1"/>
    <col min="15" max="15" width="11.85546875" style="228" customWidth="1"/>
    <col min="16" max="16" width="3.140625" style="20" customWidth="1"/>
    <col min="17" max="17" width="12.7109375" style="124" customWidth="1"/>
    <col min="18" max="18" width="9.140625" style="20"/>
    <col min="19" max="19" width="10.5703125" style="20" bestFit="1" customWidth="1"/>
    <col min="20" max="16384" width="9.140625" style="20"/>
  </cols>
  <sheetData>
    <row r="1" spans="1:17" ht="51.75" customHeight="1">
      <c r="A1" s="924" t="s">
        <v>55</v>
      </c>
      <c r="B1" s="924"/>
      <c r="C1" s="923" t="s">
        <v>540</v>
      </c>
      <c r="D1" s="923"/>
      <c r="E1" s="923"/>
      <c r="F1" s="923"/>
      <c r="G1" s="923"/>
      <c r="H1" s="923"/>
      <c r="I1" s="923"/>
      <c r="J1" s="923"/>
      <c r="K1" s="923"/>
      <c r="L1" s="923"/>
      <c r="M1" s="923"/>
      <c r="N1" s="923"/>
      <c r="O1" s="923"/>
      <c r="P1" s="923"/>
      <c r="Q1" s="120"/>
    </row>
    <row r="2" spans="1:17">
      <c r="A2" s="264" t="s">
        <v>60</v>
      </c>
      <c r="B2" s="922" t="s">
        <v>33</v>
      </c>
      <c r="C2" s="922"/>
      <c r="D2" s="922"/>
      <c r="E2" s="922"/>
      <c r="F2" s="922" t="s">
        <v>34</v>
      </c>
      <c r="G2" s="922"/>
      <c r="H2" s="922"/>
      <c r="I2" s="922" t="s">
        <v>35</v>
      </c>
      <c r="J2" s="922"/>
      <c r="K2" s="922"/>
      <c r="L2" s="922"/>
      <c r="M2" s="922" t="s">
        <v>14</v>
      </c>
      <c r="N2" s="922"/>
      <c r="O2" s="922"/>
      <c r="P2" s="922"/>
      <c r="Q2" s="203" t="s">
        <v>198</v>
      </c>
    </row>
    <row r="3" spans="1:17">
      <c r="A3" s="265"/>
      <c r="B3" s="215" t="s">
        <v>539</v>
      </c>
      <c r="C3" s="123"/>
      <c r="D3" s="123"/>
      <c r="E3" s="123"/>
      <c r="F3" s="123"/>
      <c r="G3" s="123"/>
      <c r="H3" s="123"/>
      <c r="I3" s="123"/>
      <c r="J3" s="123"/>
      <c r="K3" s="123"/>
      <c r="L3" s="123"/>
      <c r="M3" s="123"/>
      <c r="N3" s="123"/>
      <c r="O3" s="243"/>
      <c r="P3" s="123"/>
      <c r="Q3" s="203"/>
    </row>
    <row r="4" spans="1:17">
      <c r="A4" s="265"/>
      <c r="B4" s="216" t="s">
        <v>523</v>
      </c>
      <c r="C4" s="123"/>
      <c r="D4" s="123"/>
      <c r="E4" s="123"/>
      <c r="F4" s="123"/>
      <c r="G4" s="123"/>
      <c r="H4" s="123"/>
      <c r="I4" s="123"/>
      <c r="J4" s="123"/>
      <c r="K4" s="123"/>
      <c r="L4" s="123"/>
      <c r="M4" s="123"/>
      <c r="N4" s="123"/>
      <c r="O4" s="243"/>
      <c r="P4" s="123"/>
      <c r="Q4" s="203"/>
    </row>
    <row r="5" spans="1:17" ht="79.5" customHeight="1">
      <c r="A5" s="21">
        <v>1</v>
      </c>
      <c r="B5" s="880" t="s">
        <v>43</v>
      </c>
      <c r="C5" s="880"/>
      <c r="D5" s="880"/>
      <c r="E5" s="880"/>
      <c r="F5" s="880"/>
      <c r="G5" s="880"/>
      <c r="H5" s="880"/>
      <c r="I5" s="880"/>
      <c r="J5" s="880"/>
      <c r="K5" s="880"/>
      <c r="L5" s="880"/>
      <c r="M5" s="880"/>
      <c r="N5" s="122"/>
      <c r="O5" s="244"/>
      <c r="Q5" s="20"/>
    </row>
    <row r="6" spans="1:17" ht="15" customHeight="1">
      <c r="B6" s="159" t="s">
        <v>16</v>
      </c>
      <c r="C6" s="190"/>
      <c r="D6" s="190"/>
      <c r="E6" s="190"/>
      <c r="F6" s="190"/>
      <c r="G6" s="190"/>
      <c r="H6" s="190"/>
      <c r="I6" s="190"/>
      <c r="J6" s="190"/>
      <c r="K6" s="190"/>
      <c r="L6" s="190"/>
      <c r="M6" s="190"/>
      <c r="N6" s="190"/>
      <c r="O6" s="245"/>
      <c r="Q6" s="20"/>
    </row>
    <row r="7" spans="1:17" outlineLevel="1">
      <c r="B7" s="110" t="s">
        <v>110</v>
      </c>
      <c r="C7" s="124">
        <v>2</v>
      </c>
      <c r="D7" s="124" t="s">
        <v>59</v>
      </c>
      <c r="E7" s="124">
        <v>14</v>
      </c>
      <c r="F7" s="124" t="s">
        <v>59</v>
      </c>
      <c r="G7" s="197">
        <v>2.37</v>
      </c>
      <c r="H7" s="124" t="s">
        <v>59</v>
      </c>
      <c r="I7" s="197">
        <v>7</v>
      </c>
      <c r="J7" s="124" t="s">
        <v>198</v>
      </c>
      <c r="K7" s="198" t="s">
        <v>198</v>
      </c>
      <c r="L7" s="124" t="s">
        <v>198</v>
      </c>
      <c r="M7" s="198" t="s">
        <v>198</v>
      </c>
      <c r="N7" s="124" t="s">
        <v>324</v>
      </c>
      <c r="O7" s="228">
        <f>C7*E7*G7*I7</f>
        <v>464.52</v>
      </c>
      <c r="Q7" s="20"/>
    </row>
    <row r="8" spans="1:17" outlineLevel="1">
      <c r="B8" s="110"/>
      <c r="C8" s="124">
        <v>14</v>
      </c>
      <c r="D8" s="124" t="s">
        <v>59</v>
      </c>
      <c r="E8" s="197">
        <v>4.75</v>
      </c>
      <c r="F8" s="124" t="s">
        <v>59</v>
      </c>
      <c r="G8" s="197">
        <v>0.92</v>
      </c>
      <c r="H8" s="124"/>
      <c r="I8" s="198"/>
      <c r="J8" s="124"/>
      <c r="K8" s="198"/>
      <c r="L8" s="124"/>
      <c r="M8" s="198"/>
      <c r="N8" s="124" t="s">
        <v>324</v>
      </c>
      <c r="O8" s="228">
        <f t="shared" ref="O8:O14" si="0">C8*E8*G8</f>
        <v>61.18</v>
      </c>
      <c r="Q8" s="20"/>
    </row>
    <row r="9" spans="1:17" s="47" customFormat="1" outlineLevel="1">
      <c r="A9" s="49"/>
      <c r="B9" s="70" t="s">
        <v>79</v>
      </c>
      <c r="C9" s="53">
        <v>19</v>
      </c>
      <c r="D9" s="53" t="s">
        <v>59</v>
      </c>
      <c r="E9" s="52">
        <v>3.25</v>
      </c>
      <c r="F9" s="53" t="s">
        <v>59</v>
      </c>
      <c r="G9" s="52">
        <v>7</v>
      </c>
      <c r="H9" s="53" t="s">
        <v>198</v>
      </c>
      <c r="I9" s="52" t="s">
        <v>198</v>
      </c>
      <c r="J9" s="53" t="s">
        <v>198</v>
      </c>
      <c r="K9" s="52" t="s">
        <v>198</v>
      </c>
      <c r="L9" s="53" t="s">
        <v>478</v>
      </c>
      <c r="M9" s="52" t="s">
        <v>198</v>
      </c>
      <c r="N9" s="124" t="s">
        <v>324</v>
      </c>
      <c r="O9" s="228">
        <f t="shared" si="0"/>
        <v>432.25</v>
      </c>
    </row>
    <row r="10" spans="1:17" s="47" customFormat="1" outlineLevel="1">
      <c r="A10" s="49"/>
      <c r="B10" s="70"/>
      <c r="C10" s="124">
        <v>19</v>
      </c>
      <c r="D10" s="124" t="s">
        <v>59</v>
      </c>
      <c r="E10" s="197">
        <v>3.25</v>
      </c>
      <c r="F10" s="124" t="s">
        <v>59</v>
      </c>
      <c r="G10" s="197">
        <v>0.92</v>
      </c>
      <c r="H10" s="53"/>
      <c r="I10" s="52"/>
      <c r="J10" s="53"/>
      <c r="K10" s="52"/>
      <c r="L10" s="53"/>
      <c r="M10" s="52"/>
      <c r="N10" s="124" t="s">
        <v>324</v>
      </c>
      <c r="O10" s="228">
        <f t="shared" si="0"/>
        <v>56.81</v>
      </c>
    </row>
    <row r="11" spans="1:17" outlineLevel="1">
      <c r="B11" s="110" t="s">
        <v>80</v>
      </c>
      <c r="C11" s="124">
        <v>6</v>
      </c>
      <c r="D11" s="53" t="s">
        <v>59</v>
      </c>
      <c r="E11" s="52">
        <v>3.25</v>
      </c>
      <c r="F11" s="53" t="s">
        <v>59</v>
      </c>
      <c r="G11" s="52">
        <v>7</v>
      </c>
      <c r="H11" s="124" t="s">
        <v>198</v>
      </c>
      <c r="I11" s="198" t="s">
        <v>198</v>
      </c>
      <c r="J11" s="124" t="s">
        <v>198</v>
      </c>
      <c r="K11" s="198" t="s">
        <v>198</v>
      </c>
      <c r="L11" s="124" t="s">
        <v>198</v>
      </c>
      <c r="M11" s="198" t="s">
        <v>198</v>
      </c>
      <c r="N11" s="124" t="s">
        <v>324</v>
      </c>
      <c r="O11" s="228">
        <f t="shared" si="0"/>
        <v>136.5</v>
      </c>
      <c r="Q11" s="20"/>
    </row>
    <row r="12" spans="1:17" outlineLevel="1">
      <c r="B12" s="110"/>
      <c r="C12" s="124">
        <v>6</v>
      </c>
      <c r="D12" s="124" t="s">
        <v>59</v>
      </c>
      <c r="E12" s="197">
        <v>3.25</v>
      </c>
      <c r="F12" s="124" t="s">
        <v>59</v>
      </c>
      <c r="G12" s="197">
        <v>0.92</v>
      </c>
      <c r="H12" s="124"/>
      <c r="I12" s="198"/>
      <c r="J12" s="124"/>
      <c r="K12" s="198"/>
      <c r="L12" s="124"/>
      <c r="M12" s="198"/>
      <c r="N12" s="124" t="s">
        <v>324</v>
      </c>
      <c r="O12" s="228">
        <f t="shared" si="0"/>
        <v>17.940000000000001</v>
      </c>
      <c r="Q12" s="20"/>
    </row>
    <row r="13" spans="1:17" outlineLevel="1">
      <c r="B13" s="110" t="s">
        <v>81</v>
      </c>
      <c r="C13" s="124">
        <v>21</v>
      </c>
      <c r="D13" s="53" t="s">
        <v>59</v>
      </c>
      <c r="E13" s="52">
        <v>2.25</v>
      </c>
      <c r="F13" s="53" t="s">
        <v>59</v>
      </c>
      <c r="G13" s="52">
        <v>7</v>
      </c>
      <c r="H13" s="124"/>
      <c r="I13" s="197"/>
      <c r="J13" s="124"/>
      <c r="K13" s="124"/>
      <c r="L13" s="124"/>
      <c r="M13" s="124"/>
      <c r="N13" s="124" t="s">
        <v>324</v>
      </c>
      <c r="O13" s="228">
        <f t="shared" si="0"/>
        <v>330.75</v>
      </c>
      <c r="Q13" s="20"/>
    </row>
    <row r="14" spans="1:17" outlineLevel="1">
      <c r="B14" s="110" t="s">
        <v>105</v>
      </c>
      <c r="C14" s="124">
        <v>1</v>
      </c>
      <c r="D14" s="124" t="s">
        <v>59</v>
      </c>
      <c r="E14" s="197">
        <v>3</v>
      </c>
      <c r="F14" s="124" t="s">
        <v>59</v>
      </c>
      <c r="G14" s="197">
        <v>7</v>
      </c>
      <c r="H14" s="124"/>
      <c r="I14" s="198"/>
      <c r="J14" s="124"/>
      <c r="K14" s="198"/>
      <c r="L14" s="124"/>
      <c r="M14" s="198"/>
      <c r="N14" s="124" t="s">
        <v>324</v>
      </c>
      <c r="O14" s="228">
        <f t="shared" si="0"/>
        <v>21</v>
      </c>
      <c r="Q14" s="20"/>
    </row>
    <row r="15" spans="1:17" outlineLevel="1">
      <c r="B15" s="110"/>
      <c r="C15" s="124"/>
      <c r="D15" s="124"/>
      <c r="E15" s="198"/>
      <c r="F15" s="124"/>
      <c r="G15" s="198"/>
      <c r="H15" s="124"/>
      <c r="I15" s="198"/>
      <c r="J15" s="124"/>
      <c r="K15" s="198"/>
      <c r="L15" s="124"/>
      <c r="M15" s="198"/>
      <c r="N15" s="124"/>
      <c r="Q15" s="20"/>
    </row>
    <row r="16" spans="1:17" outlineLevel="1">
      <c r="B16" s="169" t="s">
        <v>17</v>
      </c>
      <c r="C16" s="124"/>
      <c r="D16" s="124"/>
      <c r="E16" s="198"/>
      <c r="F16" s="124"/>
      <c r="G16" s="198"/>
      <c r="H16" s="124"/>
      <c r="I16" s="198"/>
      <c r="J16" s="124"/>
      <c r="K16" s="198"/>
      <c r="L16" s="124"/>
      <c r="M16" s="198"/>
      <c r="N16" s="124"/>
      <c r="Q16" s="20"/>
    </row>
    <row r="17" spans="2:17" outlineLevel="1">
      <c r="B17" s="110" t="s">
        <v>110</v>
      </c>
      <c r="C17" s="124">
        <v>2</v>
      </c>
      <c r="D17" s="124" t="s">
        <v>59</v>
      </c>
      <c r="E17" s="124">
        <v>14</v>
      </c>
      <c r="F17" s="124" t="s">
        <v>59</v>
      </c>
      <c r="G17" s="197">
        <v>2.37</v>
      </c>
      <c r="H17" s="124" t="s">
        <v>59</v>
      </c>
      <c r="I17" s="197">
        <v>7</v>
      </c>
      <c r="J17" s="124" t="s">
        <v>198</v>
      </c>
      <c r="K17" s="198" t="s">
        <v>198</v>
      </c>
      <c r="L17" s="124" t="s">
        <v>198</v>
      </c>
      <c r="M17" s="198" t="s">
        <v>198</v>
      </c>
      <c r="N17" s="124" t="s">
        <v>324</v>
      </c>
      <c r="O17" s="228">
        <f>C17*E17*G17*I17</f>
        <v>464.52</v>
      </c>
      <c r="Q17" s="20"/>
    </row>
    <row r="18" spans="2:17" outlineLevel="1">
      <c r="B18" s="110"/>
      <c r="C18" s="124">
        <v>14</v>
      </c>
      <c r="D18" s="124" t="s">
        <v>59</v>
      </c>
      <c r="E18" s="197">
        <v>4.75</v>
      </c>
      <c r="F18" s="124" t="s">
        <v>59</v>
      </c>
      <c r="G18" s="197">
        <v>0.92</v>
      </c>
      <c r="H18" s="124"/>
      <c r="I18" s="198"/>
      <c r="J18" s="124"/>
      <c r="K18" s="198"/>
      <c r="L18" s="124"/>
      <c r="M18" s="198"/>
      <c r="N18" s="124" t="s">
        <v>324</v>
      </c>
      <c r="O18" s="228">
        <f t="shared" ref="O18:O23" si="1">C18*E18*G18</f>
        <v>61.18</v>
      </c>
      <c r="Q18" s="20"/>
    </row>
    <row r="19" spans="2:17" outlineLevel="1">
      <c r="B19" s="110" t="s">
        <v>79</v>
      </c>
      <c r="C19" s="124">
        <v>13</v>
      </c>
      <c r="D19" s="53" t="s">
        <v>59</v>
      </c>
      <c r="E19" s="52">
        <v>3.25</v>
      </c>
      <c r="F19" s="53" t="s">
        <v>59</v>
      </c>
      <c r="G19" s="52">
        <v>7</v>
      </c>
      <c r="H19" s="53" t="s">
        <v>198</v>
      </c>
      <c r="I19" s="52" t="s">
        <v>198</v>
      </c>
      <c r="J19" s="53" t="s">
        <v>198</v>
      </c>
      <c r="K19" s="52" t="s">
        <v>198</v>
      </c>
      <c r="L19" s="53" t="s">
        <v>478</v>
      </c>
      <c r="M19" s="52" t="s">
        <v>198</v>
      </c>
      <c r="N19" s="124" t="s">
        <v>324</v>
      </c>
      <c r="O19" s="228">
        <f t="shared" si="1"/>
        <v>295.75</v>
      </c>
      <c r="Q19" s="20"/>
    </row>
    <row r="20" spans="2:17" outlineLevel="1">
      <c r="B20" s="110"/>
      <c r="C20" s="124">
        <v>13</v>
      </c>
      <c r="D20" s="124" t="s">
        <v>59</v>
      </c>
      <c r="E20" s="197">
        <v>3.25</v>
      </c>
      <c r="F20" s="124" t="s">
        <v>59</v>
      </c>
      <c r="G20" s="197">
        <v>0.92</v>
      </c>
      <c r="H20" s="53"/>
      <c r="I20" s="52"/>
      <c r="J20" s="53"/>
      <c r="K20" s="52"/>
      <c r="L20" s="53"/>
      <c r="M20" s="52"/>
      <c r="N20" s="124" t="s">
        <v>324</v>
      </c>
      <c r="O20" s="228">
        <f t="shared" si="1"/>
        <v>38.870000000000005</v>
      </c>
      <c r="Q20" s="20"/>
    </row>
    <row r="21" spans="2:17" outlineLevel="1">
      <c r="B21" s="110" t="s">
        <v>80</v>
      </c>
      <c r="C21" s="124">
        <v>12</v>
      </c>
      <c r="D21" s="53" t="s">
        <v>59</v>
      </c>
      <c r="E21" s="52">
        <v>3.25</v>
      </c>
      <c r="F21" s="53" t="s">
        <v>59</v>
      </c>
      <c r="G21" s="52">
        <v>7</v>
      </c>
      <c r="H21" s="124" t="s">
        <v>198</v>
      </c>
      <c r="I21" s="198" t="s">
        <v>198</v>
      </c>
      <c r="J21" s="124" t="s">
        <v>198</v>
      </c>
      <c r="K21" s="198" t="s">
        <v>198</v>
      </c>
      <c r="L21" s="124" t="s">
        <v>198</v>
      </c>
      <c r="M21" s="198" t="s">
        <v>198</v>
      </c>
      <c r="N21" s="124" t="s">
        <v>324</v>
      </c>
      <c r="O21" s="228">
        <f t="shared" si="1"/>
        <v>273</v>
      </c>
      <c r="Q21" s="20"/>
    </row>
    <row r="22" spans="2:17" outlineLevel="1">
      <c r="B22" s="110"/>
      <c r="C22" s="124">
        <v>12</v>
      </c>
      <c r="D22" s="124" t="s">
        <v>59</v>
      </c>
      <c r="E22" s="197">
        <v>3.25</v>
      </c>
      <c r="F22" s="124" t="s">
        <v>59</v>
      </c>
      <c r="G22" s="197">
        <v>0.92</v>
      </c>
      <c r="H22" s="124"/>
      <c r="I22" s="198"/>
      <c r="J22" s="124"/>
      <c r="K22" s="198"/>
      <c r="L22" s="124"/>
      <c r="M22" s="198"/>
      <c r="N22" s="124" t="s">
        <v>324</v>
      </c>
      <c r="O22" s="228">
        <f t="shared" si="1"/>
        <v>35.880000000000003</v>
      </c>
      <c r="Q22" s="20"/>
    </row>
    <row r="23" spans="2:17" outlineLevel="1">
      <c r="B23" s="110" t="s">
        <v>81</v>
      </c>
      <c r="C23" s="124">
        <v>14</v>
      </c>
      <c r="D23" s="53" t="s">
        <v>59</v>
      </c>
      <c r="E23" s="52">
        <v>2.25</v>
      </c>
      <c r="F23" s="53" t="s">
        <v>59</v>
      </c>
      <c r="G23" s="52">
        <v>7</v>
      </c>
      <c r="H23" s="124"/>
      <c r="I23" s="197"/>
      <c r="J23" s="124"/>
      <c r="K23" s="124"/>
      <c r="L23" s="124"/>
      <c r="M23" s="124"/>
      <c r="N23" s="124" t="s">
        <v>324</v>
      </c>
      <c r="O23" s="228">
        <f t="shared" si="1"/>
        <v>220.5</v>
      </c>
      <c r="Q23" s="20"/>
    </row>
    <row r="24" spans="2:17" outlineLevel="1">
      <c r="B24" s="169" t="s">
        <v>289</v>
      </c>
      <c r="C24" s="124"/>
      <c r="D24" s="124"/>
      <c r="E24" s="198"/>
      <c r="F24" s="124"/>
      <c r="G24" s="198"/>
      <c r="H24" s="124"/>
      <c r="I24" s="198"/>
      <c r="J24" s="124"/>
      <c r="K24" s="198"/>
      <c r="L24" s="124"/>
      <c r="M24" s="198"/>
      <c r="N24" s="124"/>
      <c r="Q24" s="20"/>
    </row>
    <row r="25" spans="2:17" outlineLevel="1">
      <c r="B25" s="110" t="s">
        <v>110</v>
      </c>
      <c r="C25" s="124">
        <v>2</v>
      </c>
      <c r="D25" s="124" t="s">
        <v>59</v>
      </c>
      <c r="E25" s="124">
        <v>14</v>
      </c>
      <c r="F25" s="124" t="s">
        <v>59</v>
      </c>
      <c r="G25" s="197">
        <v>2.37</v>
      </c>
      <c r="H25" s="124" t="s">
        <v>59</v>
      </c>
      <c r="I25" s="197">
        <v>7</v>
      </c>
      <c r="J25" s="124" t="s">
        <v>198</v>
      </c>
      <c r="K25" s="198" t="s">
        <v>198</v>
      </c>
      <c r="L25" s="124" t="s">
        <v>198</v>
      </c>
      <c r="M25" s="198" t="s">
        <v>198</v>
      </c>
      <c r="N25" s="124" t="s">
        <v>324</v>
      </c>
      <c r="O25" s="228">
        <f>C25*E25*G25*I25</f>
        <v>464.52</v>
      </c>
      <c r="Q25" s="20"/>
    </row>
    <row r="26" spans="2:17" outlineLevel="1">
      <c r="B26" s="110"/>
      <c r="C26" s="124">
        <v>14</v>
      </c>
      <c r="D26" s="124" t="s">
        <v>59</v>
      </c>
      <c r="E26" s="197">
        <v>4.75</v>
      </c>
      <c r="F26" s="124" t="s">
        <v>59</v>
      </c>
      <c r="G26" s="197">
        <v>0.92</v>
      </c>
      <c r="H26" s="124"/>
      <c r="I26" s="198"/>
      <c r="J26" s="124"/>
      <c r="K26" s="198"/>
      <c r="L26" s="124"/>
      <c r="M26" s="198"/>
      <c r="N26" s="124" t="s">
        <v>324</v>
      </c>
      <c r="O26" s="228">
        <f t="shared" ref="O26:O31" si="2">C26*E26*G26</f>
        <v>61.18</v>
      </c>
      <c r="Q26" s="20"/>
    </row>
    <row r="27" spans="2:17" outlineLevel="1">
      <c r="B27" s="110" t="s">
        <v>79</v>
      </c>
      <c r="C27" s="124">
        <v>19</v>
      </c>
      <c r="D27" s="53" t="s">
        <v>59</v>
      </c>
      <c r="E27" s="52">
        <v>3.25</v>
      </c>
      <c r="F27" s="53" t="s">
        <v>59</v>
      </c>
      <c r="G27" s="52">
        <v>7</v>
      </c>
      <c r="H27" s="53" t="s">
        <v>198</v>
      </c>
      <c r="I27" s="52" t="s">
        <v>198</v>
      </c>
      <c r="J27" s="53" t="s">
        <v>198</v>
      </c>
      <c r="K27" s="52" t="s">
        <v>198</v>
      </c>
      <c r="L27" s="53" t="s">
        <v>478</v>
      </c>
      <c r="M27" s="52" t="s">
        <v>198</v>
      </c>
      <c r="N27" s="124" t="s">
        <v>324</v>
      </c>
      <c r="O27" s="228">
        <f t="shared" si="2"/>
        <v>432.25</v>
      </c>
      <c r="Q27" s="20"/>
    </row>
    <row r="28" spans="2:17" outlineLevel="1">
      <c r="B28" s="110"/>
      <c r="C28" s="124">
        <v>19</v>
      </c>
      <c r="D28" s="124" t="s">
        <v>59</v>
      </c>
      <c r="E28" s="197">
        <v>3.25</v>
      </c>
      <c r="F28" s="124" t="s">
        <v>59</v>
      </c>
      <c r="G28" s="197">
        <v>0.92</v>
      </c>
      <c r="H28" s="53"/>
      <c r="I28" s="52"/>
      <c r="J28" s="53"/>
      <c r="K28" s="52"/>
      <c r="L28" s="53"/>
      <c r="M28" s="52"/>
      <c r="N28" s="124" t="s">
        <v>324</v>
      </c>
      <c r="O28" s="228">
        <f t="shared" si="2"/>
        <v>56.81</v>
      </c>
      <c r="Q28" s="20"/>
    </row>
    <row r="29" spans="2:17" outlineLevel="1">
      <c r="B29" s="110" t="s">
        <v>80</v>
      </c>
      <c r="C29" s="124">
        <v>6</v>
      </c>
      <c r="D29" s="53" t="s">
        <v>59</v>
      </c>
      <c r="E29" s="52">
        <v>3.25</v>
      </c>
      <c r="F29" s="53" t="s">
        <v>59</v>
      </c>
      <c r="G29" s="52">
        <v>7</v>
      </c>
      <c r="H29" s="124" t="s">
        <v>198</v>
      </c>
      <c r="I29" s="198" t="s">
        <v>198</v>
      </c>
      <c r="J29" s="124" t="s">
        <v>198</v>
      </c>
      <c r="K29" s="198" t="s">
        <v>198</v>
      </c>
      <c r="L29" s="124" t="s">
        <v>198</v>
      </c>
      <c r="M29" s="198" t="s">
        <v>198</v>
      </c>
      <c r="N29" s="124" t="s">
        <v>324</v>
      </c>
      <c r="O29" s="228">
        <f t="shared" si="2"/>
        <v>136.5</v>
      </c>
      <c r="Q29" s="20"/>
    </row>
    <row r="30" spans="2:17" outlineLevel="1">
      <c r="B30" s="110"/>
      <c r="C30" s="124">
        <v>6</v>
      </c>
      <c r="D30" s="124" t="s">
        <v>59</v>
      </c>
      <c r="E30" s="197">
        <v>3.25</v>
      </c>
      <c r="F30" s="124" t="s">
        <v>59</v>
      </c>
      <c r="G30" s="197">
        <v>0.92</v>
      </c>
      <c r="H30" s="124"/>
      <c r="I30" s="198"/>
      <c r="J30" s="124"/>
      <c r="K30" s="198"/>
      <c r="L30" s="124"/>
      <c r="M30" s="198"/>
      <c r="N30" s="124" t="s">
        <v>324</v>
      </c>
      <c r="O30" s="228">
        <f t="shared" si="2"/>
        <v>17.940000000000001</v>
      </c>
      <c r="Q30" s="20"/>
    </row>
    <row r="31" spans="2:17" outlineLevel="1">
      <c r="B31" s="110" t="s">
        <v>81</v>
      </c>
      <c r="C31" s="124">
        <v>21</v>
      </c>
      <c r="D31" s="53" t="s">
        <v>59</v>
      </c>
      <c r="E31" s="52">
        <v>2.25</v>
      </c>
      <c r="F31" s="53" t="s">
        <v>59</v>
      </c>
      <c r="G31" s="52">
        <v>7</v>
      </c>
      <c r="H31" s="124"/>
      <c r="I31" s="197"/>
      <c r="J31" s="124"/>
      <c r="K31" s="124"/>
      <c r="L31" s="124"/>
      <c r="M31" s="124"/>
      <c r="N31" s="124" t="s">
        <v>324</v>
      </c>
      <c r="O31" s="228">
        <f t="shared" si="2"/>
        <v>330.75</v>
      </c>
      <c r="Q31" s="20"/>
    </row>
    <row r="32" spans="2:17">
      <c r="C32" s="124"/>
      <c r="D32" s="124"/>
      <c r="E32" s="124"/>
      <c r="F32" s="124"/>
      <c r="G32" s="124"/>
      <c r="H32" s="124"/>
      <c r="I32" s="124"/>
      <c r="J32" s="124"/>
      <c r="K32" s="124"/>
      <c r="L32" s="124"/>
      <c r="M32" s="195" t="s">
        <v>6</v>
      </c>
      <c r="N32" s="124" t="s">
        <v>0</v>
      </c>
      <c r="O32" s="73">
        <f>SUM(O7:O31)</f>
        <v>4410.6000000000004</v>
      </c>
      <c r="Q32" s="20"/>
    </row>
    <row r="34" spans="1:15">
      <c r="A34" s="21">
        <v>2</v>
      </c>
      <c r="B34" s="910" t="s">
        <v>47</v>
      </c>
      <c r="C34" s="910"/>
      <c r="D34" s="910"/>
      <c r="E34" s="910"/>
      <c r="F34" s="910"/>
      <c r="G34" s="910"/>
      <c r="H34" s="910"/>
      <c r="I34" s="910"/>
      <c r="J34" s="910"/>
      <c r="K34" s="910"/>
      <c r="L34" s="910"/>
      <c r="M34" s="910"/>
      <c r="N34" s="124"/>
    </row>
    <row r="35" spans="1:15">
      <c r="B35" s="51" t="s">
        <v>19</v>
      </c>
    </row>
    <row r="36" spans="1:15" outlineLevel="1">
      <c r="B36" s="79" t="s">
        <v>154</v>
      </c>
      <c r="C36" s="110">
        <v>1</v>
      </c>
      <c r="D36" s="124" t="s">
        <v>59</v>
      </c>
      <c r="E36" s="197">
        <v>13.5</v>
      </c>
      <c r="F36" s="197" t="s">
        <v>59</v>
      </c>
      <c r="G36" s="197">
        <v>7.42</v>
      </c>
      <c r="H36" s="124"/>
      <c r="I36" s="124"/>
      <c r="J36" s="124"/>
      <c r="K36" s="124"/>
      <c r="N36" s="124" t="s">
        <v>0</v>
      </c>
      <c r="O36" s="228">
        <f t="shared" ref="O36:O73" si="3">ROUND(C36*E36*G36,0)</f>
        <v>100</v>
      </c>
    </row>
    <row r="37" spans="1:15" outlineLevel="1">
      <c r="B37" s="79" t="s">
        <v>120</v>
      </c>
      <c r="C37" s="110">
        <v>5</v>
      </c>
      <c r="D37" s="124" t="s">
        <v>59</v>
      </c>
      <c r="E37" s="198">
        <v>7</v>
      </c>
      <c r="F37" s="197" t="s">
        <v>59</v>
      </c>
      <c r="G37" s="197">
        <v>7.75</v>
      </c>
      <c r="H37" s="124"/>
      <c r="I37" s="124"/>
      <c r="J37" s="124"/>
      <c r="K37" s="198"/>
      <c r="N37" s="124" t="s">
        <v>0</v>
      </c>
      <c r="O37" s="228">
        <f t="shared" si="3"/>
        <v>271</v>
      </c>
    </row>
    <row r="38" spans="1:15" outlineLevel="1">
      <c r="B38" s="79" t="s">
        <v>155</v>
      </c>
      <c r="C38" s="110">
        <v>1</v>
      </c>
      <c r="D38" s="124" t="s">
        <v>59</v>
      </c>
      <c r="E38" s="197">
        <v>40.5</v>
      </c>
      <c r="F38" s="197" t="s">
        <v>59</v>
      </c>
      <c r="G38" s="197">
        <v>6.5</v>
      </c>
      <c r="H38" s="124"/>
      <c r="I38" s="124"/>
      <c r="J38" s="124"/>
      <c r="K38" s="198"/>
      <c r="N38" s="124" t="s">
        <v>0</v>
      </c>
      <c r="O38" s="228">
        <f t="shared" si="3"/>
        <v>263</v>
      </c>
    </row>
    <row r="39" spans="1:15" outlineLevel="1">
      <c r="B39" s="79" t="s">
        <v>156</v>
      </c>
      <c r="C39" s="110">
        <v>1</v>
      </c>
      <c r="D39" s="124" t="s">
        <v>59</v>
      </c>
      <c r="E39" s="197">
        <v>13.5</v>
      </c>
      <c r="F39" s="197" t="s">
        <v>59</v>
      </c>
      <c r="G39" s="197">
        <v>7.42</v>
      </c>
      <c r="H39" s="124"/>
      <c r="I39" s="124"/>
      <c r="J39" s="124"/>
      <c r="K39" s="198"/>
      <c r="N39" s="124" t="s">
        <v>0</v>
      </c>
      <c r="O39" s="228">
        <f t="shared" si="3"/>
        <v>100</v>
      </c>
    </row>
    <row r="40" spans="1:15" outlineLevel="1">
      <c r="B40" s="79" t="s">
        <v>157</v>
      </c>
      <c r="C40" s="110">
        <v>1</v>
      </c>
      <c r="D40" s="124" t="s">
        <v>59</v>
      </c>
      <c r="E40" s="197">
        <v>34.92</v>
      </c>
      <c r="F40" s="197" t="s">
        <v>59</v>
      </c>
      <c r="G40" s="197">
        <v>7.83</v>
      </c>
      <c r="H40" s="124"/>
      <c r="I40" s="124"/>
      <c r="J40" s="124"/>
      <c r="K40" s="198"/>
      <c r="N40" s="124" t="s">
        <v>0</v>
      </c>
      <c r="O40" s="228">
        <f t="shared" si="3"/>
        <v>273</v>
      </c>
    </row>
    <row r="41" spans="1:15" outlineLevel="1">
      <c r="B41" s="79" t="s">
        <v>158</v>
      </c>
      <c r="C41" s="110">
        <v>1</v>
      </c>
      <c r="D41" s="124" t="s">
        <v>59</v>
      </c>
      <c r="E41" s="197">
        <v>35.92</v>
      </c>
      <c r="F41" s="197" t="s">
        <v>59</v>
      </c>
      <c r="G41" s="197">
        <v>23.75</v>
      </c>
      <c r="H41" s="124"/>
      <c r="I41" s="124"/>
      <c r="J41" s="124"/>
      <c r="K41" s="198"/>
      <c r="N41" s="124" t="s">
        <v>0</v>
      </c>
      <c r="O41" s="228">
        <f t="shared" si="3"/>
        <v>853</v>
      </c>
    </row>
    <row r="42" spans="1:15" outlineLevel="1">
      <c r="B42" s="79" t="s">
        <v>274</v>
      </c>
      <c r="C42" s="110">
        <v>1</v>
      </c>
      <c r="D42" s="124" t="s">
        <v>59</v>
      </c>
      <c r="E42" s="197">
        <v>34.17</v>
      </c>
      <c r="F42" s="197" t="s">
        <v>59</v>
      </c>
      <c r="G42" s="197">
        <v>23.87</v>
      </c>
      <c r="H42" s="124"/>
      <c r="I42" s="124"/>
      <c r="J42" s="124"/>
      <c r="K42" s="198"/>
      <c r="N42" s="124" t="s">
        <v>0</v>
      </c>
      <c r="O42" s="228">
        <f t="shared" si="3"/>
        <v>816</v>
      </c>
    </row>
    <row r="43" spans="1:15" outlineLevel="1">
      <c r="B43" s="79" t="s">
        <v>160</v>
      </c>
      <c r="C43" s="110">
        <v>1</v>
      </c>
      <c r="D43" s="124" t="s">
        <v>59</v>
      </c>
      <c r="E43" s="198">
        <v>42</v>
      </c>
      <c r="F43" s="197" t="s">
        <v>59</v>
      </c>
      <c r="G43" s="197">
        <v>15.25</v>
      </c>
      <c r="H43" s="124"/>
      <c r="I43" s="124"/>
      <c r="J43" s="124"/>
      <c r="K43" s="198"/>
      <c r="N43" s="124" t="s">
        <v>0</v>
      </c>
      <c r="O43" s="228">
        <f t="shared" si="3"/>
        <v>641</v>
      </c>
    </row>
    <row r="44" spans="1:15" outlineLevel="1">
      <c r="B44" s="79" t="s">
        <v>161</v>
      </c>
      <c r="C44" s="110">
        <v>1</v>
      </c>
      <c r="D44" s="124" t="s">
        <v>59</v>
      </c>
      <c r="E44" s="197">
        <v>18.5</v>
      </c>
      <c r="F44" s="197" t="s">
        <v>59</v>
      </c>
      <c r="G44" s="198">
        <v>8</v>
      </c>
      <c r="H44" s="124"/>
      <c r="I44" s="124"/>
      <c r="J44" s="124"/>
      <c r="K44" s="198"/>
      <c r="N44" s="124" t="s">
        <v>0</v>
      </c>
      <c r="O44" s="228">
        <f t="shared" si="3"/>
        <v>148</v>
      </c>
    </row>
    <row r="45" spans="1:15" outlineLevel="1">
      <c r="B45" s="79" t="s">
        <v>162</v>
      </c>
      <c r="C45" s="110">
        <v>1</v>
      </c>
      <c r="D45" s="124" t="s">
        <v>59</v>
      </c>
      <c r="E45" s="197">
        <v>16.920000000000002</v>
      </c>
      <c r="F45" s="197" t="s">
        <v>59</v>
      </c>
      <c r="G45" s="197">
        <v>9.5</v>
      </c>
      <c r="H45" s="124"/>
      <c r="I45" s="124"/>
      <c r="J45" s="124"/>
      <c r="K45" s="198"/>
      <c r="N45" s="124" t="s">
        <v>0</v>
      </c>
      <c r="O45" s="228">
        <f t="shared" si="3"/>
        <v>161</v>
      </c>
    </row>
    <row r="46" spans="1:15" outlineLevel="1">
      <c r="B46" s="79" t="s">
        <v>163</v>
      </c>
      <c r="C46" s="110">
        <v>1</v>
      </c>
      <c r="D46" s="124" t="s">
        <v>59</v>
      </c>
      <c r="E46" s="197">
        <v>16.920000000000002</v>
      </c>
      <c r="F46" s="197" t="s">
        <v>59</v>
      </c>
      <c r="G46" s="198">
        <v>10</v>
      </c>
      <c r="H46" s="124"/>
      <c r="I46" s="124"/>
      <c r="J46" s="124"/>
      <c r="K46" s="198"/>
      <c r="N46" s="124" t="s">
        <v>0</v>
      </c>
      <c r="O46" s="228">
        <f t="shared" si="3"/>
        <v>169</v>
      </c>
    </row>
    <row r="47" spans="1:15" outlineLevel="1">
      <c r="B47" s="79" t="s">
        <v>164</v>
      </c>
      <c r="C47" s="110">
        <v>1</v>
      </c>
      <c r="D47" s="124" t="s">
        <v>59</v>
      </c>
      <c r="E47" s="197">
        <v>16.920000000000002</v>
      </c>
      <c r="F47" s="197" t="s">
        <v>59</v>
      </c>
      <c r="G47" s="198">
        <v>10</v>
      </c>
      <c r="H47" s="124"/>
      <c r="I47" s="124"/>
      <c r="J47" s="124"/>
      <c r="K47" s="198"/>
      <c r="N47" s="124" t="s">
        <v>0</v>
      </c>
      <c r="O47" s="228">
        <f t="shared" si="3"/>
        <v>169</v>
      </c>
    </row>
    <row r="48" spans="1:15" outlineLevel="1">
      <c r="B48" s="79" t="s">
        <v>165</v>
      </c>
      <c r="C48" s="110">
        <v>1</v>
      </c>
      <c r="D48" s="124" t="s">
        <v>59</v>
      </c>
      <c r="E48" s="197">
        <v>10.5</v>
      </c>
      <c r="F48" s="197" t="s">
        <v>59</v>
      </c>
      <c r="G48" s="197">
        <v>9.83</v>
      </c>
      <c r="H48" s="124"/>
      <c r="I48" s="124"/>
      <c r="J48" s="124"/>
      <c r="K48" s="198"/>
      <c r="N48" s="124" t="s">
        <v>0</v>
      </c>
      <c r="O48" s="228">
        <f t="shared" si="3"/>
        <v>103</v>
      </c>
    </row>
    <row r="49" spans="2:15" outlineLevel="1">
      <c r="B49" s="79" t="s">
        <v>166</v>
      </c>
      <c r="C49" s="110">
        <v>1</v>
      </c>
      <c r="D49" s="124" t="s">
        <v>59</v>
      </c>
      <c r="E49" s="197">
        <v>10.5</v>
      </c>
      <c r="F49" s="197" t="s">
        <v>59</v>
      </c>
      <c r="G49" s="197">
        <v>9.83</v>
      </c>
      <c r="H49" s="124"/>
      <c r="I49" s="124"/>
      <c r="J49" s="124"/>
      <c r="K49" s="198"/>
      <c r="N49" s="124" t="s">
        <v>0</v>
      </c>
      <c r="O49" s="228">
        <f t="shared" si="3"/>
        <v>103</v>
      </c>
    </row>
    <row r="50" spans="2:15" outlineLevel="1">
      <c r="B50" s="79" t="s">
        <v>167</v>
      </c>
      <c r="C50" s="110">
        <v>1</v>
      </c>
      <c r="D50" s="124" t="s">
        <v>59</v>
      </c>
      <c r="E50" s="197">
        <v>10.5</v>
      </c>
      <c r="F50" s="197" t="s">
        <v>59</v>
      </c>
      <c r="G50" s="197">
        <v>9.83</v>
      </c>
      <c r="H50" s="124"/>
      <c r="I50" s="124"/>
      <c r="J50" s="124"/>
      <c r="K50" s="198"/>
      <c r="N50" s="124" t="s">
        <v>0</v>
      </c>
      <c r="O50" s="228">
        <f t="shared" si="3"/>
        <v>103</v>
      </c>
    </row>
    <row r="51" spans="2:15" outlineLevel="1">
      <c r="B51" s="79" t="s">
        <v>168</v>
      </c>
      <c r="C51" s="110">
        <v>1</v>
      </c>
      <c r="D51" s="124" t="s">
        <v>59</v>
      </c>
      <c r="E51" s="197">
        <v>16.920000000000002</v>
      </c>
      <c r="F51" s="197" t="s">
        <v>59</v>
      </c>
      <c r="G51" s="197">
        <v>13.92</v>
      </c>
      <c r="H51" s="124"/>
      <c r="I51" s="124"/>
      <c r="J51" s="124"/>
      <c r="K51" s="198"/>
      <c r="N51" s="124" t="s">
        <v>0</v>
      </c>
      <c r="O51" s="228">
        <f t="shared" si="3"/>
        <v>236</v>
      </c>
    </row>
    <row r="52" spans="2:15" outlineLevel="1">
      <c r="B52" s="79" t="s">
        <v>169</v>
      </c>
      <c r="C52" s="110">
        <v>1</v>
      </c>
      <c r="D52" s="124" t="s">
        <v>59</v>
      </c>
      <c r="E52" s="197">
        <v>16.920000000000002</v>
      </c>
      <c r="F52" s="197" t="s">
        <v>59</v>
      </c>
      <c r="G52" s="197">
        <v>13.92</v>
      </c>
      <c r="H52" s="124"/>
      <c r="I52" s="124"/>
      <c r="J52" s="124"/>
      <c r="K52" s="198"/>
      <c r="N52" s="124" t="s">
        <v>0</v>
      </c>
      <c r="O52" s="228">
        <f t="shared" si="3"/>
        <v>236</v>
      </c>
    </row>
    <row r="53" spans="2:15" outlineLevel="1">
      <c r="B53" s="79" t="s">
        <v>66</v>
      </c>
      <c r="C53" s="110">
        <v>1</v>
      </c>
      <c r="D53" s="124" t="s">
        <v>59</v>
      </c>
      <c r="E53" s="197">
        <v>24.83</v>
      </c>
      <c r="F53" s="197" t="s">
        <v>59</v>
      </c>
      <c r="G53" s="198">
        <v>5</v>
      </c>
      <c r="H53" s="124"/>
      <c r="I53" s="124"/>
      <c r="J53" s="124"/>
      <c r="K53" s="198"/>
      <c r="N53" s="124" t="s">
        <v>0</v>
      </c>
      <c r="O53" s="228">
        <f t="shared" si="3"/>
        <v>124</v>
      </c>
    </row>
    <row r="54" spans="2:15" outlineLevel="1">
      <c r="B54" s="79" t="s">
        <v>61</v>
      </c>
      <c r="C54" s="110">
        <v>1</v>
      </c>
      <c r="D54" s="124" t="s">
        <v>59</v>
      </c>
      <c r="E54" s="197">
        <v>23.33</v>
      </c>
      <c r="F54" s="197" t="s">
        <v>59</v>
      </c>
      <c r="G54" s="198">
        <v>14</v>
      </c>
      <c r="H54" s="124"/>
      <c r="I54" s="124"/>
      <c r="J54" s="124"/>
      <c r="K54" s="198"/>
      <c r="N54" s="124" t="s">
        <v>0</v>
      </c>
      <c r="O54" s="228">
        <f t="shared" si="3"/>
        <v>327</v>
      </c>
    </row>
    <row r="55" spans="2:15" outlineLevel="1">
      <c r="B55" s="79" t="s">
        <v>170</v>
      </c>
      <c r="C55" s="110">
        <v>1</v>
      </c>
      <c r="D55" s="124" t="s">
        <v>59</v>
      </c>
      <c r="E55" s="198">
        <v>25</v>
      </c>
      <c r="F55" s="197" t="s">
        <v>59</v>
      </c>
      <c r="G55" s="198">
        <v>5</v>
      </c>
      <c r="H55" s="124"/>
      <c r="I55" s="124"/>
      <c r="J55" s="124"/>
      <c r="K55" s="198"/>
      <c r="N55" s="124" t="s">
        <v>0</v>
      </c>
      <c r="O55" s="228">
        <f t="shared" si="3"/>
        <v>125</v>
      </c>
    </row>
    <row r="56" spans="2:15" outlineLevel="1">
      <c r="B56" s="79" t="s">
        <v>118</v>
      </c>
      <c r="C56" s="110">
        <v>1</v>
      </c>
      <c r="D56" s="124" t="s">
        <v>59</v>
      </c>
      <c r="E56" s="198">
        <v>20</v>
      </c>
      <c r="F56" s="197" t="s">
        <v>59</v>
      </c>
      <c r="G56" s="197">
        <v>18.170000000000002</v>
      </c>
      <c r="H56" s="124"/>
      <c r="I56" s="124"/>
      <c r="J56" s="124"/>
      <c r="K56" s="198"/>
      <c r="N56" s="124" t="s">
        <v>0</v>
      </c>
      <c r="O56" s="228">
        <f t="shared" si="3"/>
        <v>363</v>
      </c>
    </row>
    <row r="57" spans="2:15" outlineLevel="1">
      <c r="B57" s="79" t="s">
        <v>171</v>
      </c>
      <c r="C57" s="110">
        <v>1</v>
      </c>
      <c r="D57" s="124" t="s">
        <v>59</v>
      </c>
      <c r="E57" s="197">
        <v>31.42</v>
      </c>
      <c r="F57" s="197" t="s">
        <v>59</v>
      </c>
      <c r="G57" s="197">
        <v>19.5</v>
      </c>
      <c r="H57" s="124"/>
      <c r="I57" s="124"/>
      <c r="J57" s="124"/>
      <c r="K57" s="198"/>
      <c r="N57" s="124" t="s">
        <v>0</v>
      </c>
      <c r="O57" s="228">
        <f t="shared" si="3"/>
        <v>613</v>
      </c>
    </row>
    <row r="58" spans="2:15" outlineLevel="1">
      <c r="B58" s="79" t="s">
        <v>172</v>
      </c>
      <c r="C58" s="110">
        <v>1</v>
      </c>
      <c r="D58" s="124" t="s">
        <v>59</v>
      </c>
      <c r="E58" s="197">
        <v>12.67</v>
      </c>
      <c r="F58" s="197" t="s">
        <v>59</v>
      </c>
      <c r="G58" s="197">
        <v>9.83</v>
      </c>
      <c r="H58" s="124"/>
      <c r="I58" s="124"/>
      <c r="J58" s="124"/>
      <c r="K58" s="198"/>
      <c r="N58" s="124" t="s">
        <v>0</v>
      </c>
      <c r="O58" s="228">
        <f t="shared" si="3"/>
        <v>125</v>
      </c>
    </row>
    <row r="59" spans="2:15" outlineLevel="1">
      <c r="B59" s="79" t="s">
        <v>173</v>
      </c>
      <c r="C59" s="110">
        <v>1</v>
      </c>
      <c r="D59" s="124" t="s">
        <v>59</v>
      </c>
      <c r="E59" s="197">
        <v>11.5</v>
      </c>
      <c r="F59" s="197" t="s">
        <v>59</v>
      </c>
      <c r="G59" s="197">
        <v>7.25</v>
      </c>
      <c r="H59" s="124"/>
      <c r="I59" s="124"/>
      <c r="J59" s="124"/>
      <c r="K59" s="198"/>
      <c r="N59" s="124" t="s">
        <v>0</v>
      </c>
      <c r="O59" s="228">
        <f t="shared" si="3"/>
        <v>83</v>
      </c>
    </row>
    <row r="60" spans="2:15" outlineLevel="1">
      <c r="B60" s="79" t="s">
        <v>174</v>
      </c>
      <c r="C60" s="110">
        <v>1</v>
      </c>
      <c r="D60" s="124" t="s">
        <v>59</v>
      </c>
      <c r="E60" s="197">
        <v>11.5</v>
      </c>
      <c r="F60" s="197" t="s">
        <v>59</v>
      </c>
      <c r="G60" s="197">
        <v>7.25</v>
      </c>
      <c r="H60" s="124"/>
      <c r="I60" s="124"/>
      <c r="J60" s="124"/>
      <c r="K60" s="198"/>
      <c r="N60" s="124" t="s">
        <v>0</v>
      </c>
      <c r="O60" s="228">
        <f t="shared" si="3"/>
        <v>83</v>
      </c>
    </row>
    <row r="61" spans="2:15" outlineLevel="1">
      <c r="B61" s="79" t="s">
        <v>116</v>
      </c>
      <c r="C61" s="110">
        <v>1</v>
      </c>
      <c r="D61" s="124" t="s">
        <v>59</v>
      </c>
      <c r="E61" s="198">
        <v>15</v>
      </c>
      <c r="F61" s="197" t="s">
        <v>59</v>
      </c>
      <c r="G61" s="197">
        <v>7.83</v>
      </c>
      <c r="H61" s="124"/>
      <c r="I61" s="124"/>
      <c r="J61" s="124"/>
      <c r="K61" s="198"/>
      <c r="N61" s="124" t="s">
        <v>0</v>
      </c>
      <c r="O61" s="228">
        <f t="shared" si="3"/>
        <v>117</v>
      </c>
    </row>
    <row r="62" spans="2:15" outlineLevel="1">
      <c r="B62" s="79" t="s">
        <v>66</v>
      </c>
      <c r="C62" s="110">
        <v>1</v>
      </c>
      <c r="D62" s="124" t="s">
        <v>59</v>
      </c>
      <c r="E62" s="198">
        <v>41</v>
      </c>
      <c r="F62" s="197" t="s">
        <v>59</v>
      </c>
      <c r="G62" s="197">
        <v>7.83</v>
      </c>
      <c r="H62" s="124"/>
      <c r="I62" s="124"/>
      <c r="J62" s="124"/>
      <c r="K62" s="198"/>
      <c r="N62" s="124" t="s">
        <v>0</v>
      </c>
      <c r="O62" s="228">
        <f t="shared" si="3"/>
        <v>321</v>
      </c>
    </row>
    <row r="63" spans="2:15" outlineLevel="1">
      <c r="B63" s="79" t="s">
        <v>178</v>
      </c>
      <c r="C63" s="110">
        <v>1</v>
      </c>
      <c r="D63" s="124" t="s">
        <v>59</v>
      </c>
      <c r="E63" s="198">
        <v>76</v>
      </c>
      <c r="F63" s="197" t="s">
        <v>59</v>
      </c>
      <c r="G63" s="197">
        <v>7.83</v>
      </c>
      <c r="H63" s="124"/>
      <c r="I63" s="124"/>
      <c r="J63" s="124"/>
      <c r="K63" s="198"/>
      <c r="N63" s="124" t="s">
        <v>0</v>
      </c>
      <c r="O63" s="228">
        <f t="shared" si="3"/>
        <v>595</v>
      </c>
    </row>
    <row r="64" spans="2:15" outlineLevel="1">
      <c r="B64" s="79" t="s">
        <v>145</v>
      </c>
      <c r="C64" s="110">
        <v>1</v>
      </c>
      <c r="D64" s="124" t="s">
        <v>59</v>
      </c>
      <c r="E64" s="198">
        <v>33</v>
      </c>
      <c r="F64" s="197" t="s">
        <v>59</v>
      </c>
      <c r="G64" s="197">
        <v>41.5</v>
      </c>
      <c r="H64" s="124"/>
      <c r="I64" s="124"/>
      <c r="J64" s="124"/>
      <c r="K64" s="198"/>
      <c r="N64" s="124" t="s">
        <v>0</v>
      </c>
      <c r="O64" s="228">
        <f t="shared" si="3"/>
        <v>1370</v>
      </c>
    </row>
    <row r="65" spans="1:15" outlineLevel="1">
      <c r="B65" s="79"/>
      <c r="C65" s="110">
        <v>1</v>
      </c>
      <c r="D65" s="124" t="s">
        <v>59</v>
      </c>
      <c r="E65" s="197">
        <v>41.5</v>
      </c>
      <c r="F65" s="197" t="s">
        <v>59</v>
      </c>
      <c r="G65" s="198">
        <v>28</v>
      </c>
      <c r="H65" s="124"/>
      <c r="I65" s="124"/>
      <c r="J65" s="124"/>
      <c r="K65" s="198"/>
      <c r="N65" s="124" t="s">
        <v>0</v>
      </c>
      <c r="O65" s="228">
        <f t="shared" si="3"/>
        <v>1162</v>
      </c>
    </row>
    <row r="66" spans="1:15" outlineLevel="1">
      <c r="B66" s="79" t="s">
        <v>181</v>
      </c>
      <c r="C66" s="110">
        <v>1</v>
      </c>
      <c r="D66" s="124" t="s">
        <v>59</v>
      </c>
      <c r="E66" s="198">
        <v>20</v>
      </c>
      <c r="F66" s="197" t="s">
        <v>59</v>
      </c>
      <c r="G66" s="198">
        <v>23</v>
      </c>
      <c r="H66" s="124"/>
      <c r="I66" s="124"/>
      <c r="J66" s="124"/>
      <c r="K66" s="198"/>
      <c r="N66" s="124" t="s">
        <v>0</v>
      </c>
      <c r="O66" s="228">
        <f t="shared" si="3"/>
        <v>460</v>
      </c>
    </row>
    <row r="67" spans="1:15" outlineLevel="1">
      <c r="B67" s="79" t="s">
        <v>182</v>
      </c>
      <c r="C67" s="110">
        <v>1</v>
      </c>
      <c r="D67" s="124" t="s">
        <v>59</v>
      </c>
      <c r="E67" s="197">
        <v>40.5</v>
      </c>
      <c r="F67" s="197" t="s">
        <v>59</v>
      </c>
      <c r="G67" s="197">
        <v>36.67</v>
      </c>
      <c r="H67" s="124"/>
      <c r="I67" s="124"/>
      <c r="J67" s="124"/>
      <c r="K67" s="198"/>
      <c r="N67" s="124" t="s">
        <v>0</v>
      </c>
      <c r="O67" s="228">
        <f t="shared" si="3"/>
        <v>1485</v>
      </c>
    </row>
    <row r="68" spans="1:15" outlineLevel="1">
      <c r="B68" s="79" t="s">
        <v>183</v>
      </c>
      <c r="C68" s="110">
        <v>1</v>
      </c>
      <c r="D68" s="124" t="s">
        <v>59</v>
      </c>
      <c r="E68" s="197">
        <v>35.17</v>
      </c>
      <c r="F68" s="197" t="s">
        <v>59</v>
      </c>
      <c r="G68" s="197">
        <v>5.92</v>
      </c>
      <c r="H68" s="124"/>
      <c r="I68" s="124"/>
      <c r="J68" s="124"/>
      <c r="K68" s="198"/>
      <c r="N68" s="124" t="s">
        <v>0</v>
      </c>
      <c r="O68" s="228">
        <f t="shared" si="3"/>
        <v>208</v>
      </c>
    </row>
    <row r="69" spans="1:15" outlineLevel="1">
      <c r="B69" s="79" t="s">
        <v>184</v>
      </c>
      <c r="C69" s="110">
        <v>1</v>
      </c>
      <c r="D69" s="124" t="s">
        <v>59</v>
      </c>
      <c r="E69" s="197">
        <v>16.75</v>
      </c>
      <c r="F69" s="197" t="s">
        <v>59</v>
      </c>
      <c r="G69" s="197">
        <v>10.83</v>
      </c>
      <c r="H69" s="124"/>
      <c r="I69" s="124"/>
      <c r="J69" s="124"/>
      <c r="K69" s="198"/>
      <c r="N69" s="124" t="s">
        <v>0</v>
      </c>
      <c r="O69" s="228">
        <f t="shared" si="3"/>
        <v>181</v>
      </c>
    </row>
    <row r="70" spans="1:15" outlineLevel="1">
      <c r="B70" s="79" t="s">
        <v>114</v>
      </c>
      <c r="C70" s="110">
        <v>1</v>
      </c>
      <c r="D70" s="124" t="s">
        <v>59</v>
      </c>
      <c r="E70" s="198">
        <v>12</v>
      </c>
      <c r="F70" s="197" t="s">
        <v>59</v>
      </c>
      <c r="G70" s="197">
        <v>14.58</v>
      </c>
      <c r="H70" s="124"/>
      <c r="I70" s="124"/>
      <c r="J70" s="124"/>
      <c r="K70" s="198"/>
      <c r="N70" s="124" t="s">
        <v>0</v>
      </c>
      <c r="O70" s="228">
        <f t="shared" si="3"/>
        <v>175</v>
      </c>
    </row>
    <row r="71" spans="1:15" outlineLevel="1">
      <c r="B71" s="79" t="s">
        <v>185</v>
      </c>
      <c r="C71" s="110">
        <v>1</v>
      </c>
      <c r="D71" s="124" t="s">
        <v>59</v>
      </c>
      <c r="E71" s="197">
        <v>10.5</v>
      </c>
      <c r="F71" s="197" t="s">
        <v>59</v>
      </c>
      <c r="G71" s="198">
        <v>4</v>
      </c>
      <c r="H71" s="124"/>
      <c r="I71" s="124"/>
      <c r="J71" s="124"/>
      <c r="K71" s="198"/>
      <c r="N71" s="124" t="s">
        <v>0</v>
      </c>
      <c r="O71" s="228">
        <f t="shared" si="3"/>
        <v>42</v>
      </c>
    </row>
    <row r="72" spans="1:15" outlineLevel="1">
      <c r="B72" s="79" t="s">
        <v>124</v>
      </c>
      <c r="C72" s="110">
        <v>1</v>
      </c>
      <c r="D72" s="124" t="s">
        <v>59</v>
      </c>
      <c r="E72" s="198">
        <v>11</v>
      </c>
      <c r="F72" s="197" t="s">
        <v>59</v>
      </c>
      <c r="G72" s="198">
        <v>10</v>
      </c>
      <c r="H72" s="124"/>
      <c r="I72" s="124"/>
      <c r="J72" s="124"/>
      <c r="K72" s="198"/>
      <c r="N72" s="124" t="s">
        <v>0</v>
      </c>
      <c r="O72" s="228">
        <f t="shared" si="3"/>
        <v>110</v>
      </c>
    </row>
    <row r="73" spans="1:15" outlineLevel="1">
      <c r="B73" s="79" t="s">
        <v>113</v>
      </c>
      <c r="C73" s="110">
        <v>1</v>
      </c>
      <c r="D73" s="124" t="s">
        <v>59</v>
      </c>
      <c r="E73" s="197">
        <v>16.25</v>
      </c>
      <c r="F73" s="197" t="s">
        <v>59</v>
      </c>
      <c r="G73" s="197">
        <v>10.5</v>
      </c>
      <c r="H73" s="124"/>
      <c r="I73" s="124"/>
      <c r="J73" s="124"/>
      <c r="K73" s="198"/>
      <c r="N73" s="124" t="s">
        <v>0</v>
      </c>
      <c r="O73" s="228">
        <f t="shared" si="3"/>
        <v>171</v>
      </c>
    </row>
    <row r="74" spans="1:15" outlineLevel="1">
      <c r="A74" s="21" t="s">
        <v>198</v>
      </c>
      <c r="B74" s="82" t="s">
        <v>125</v>
      </c>
      <c r="C74" s="110"/>
      <c r="D74" s="124"/>
      <c r="E74" s="197"/>
      <c r="F74" s="197"/>
      <c r="G74" s="197"/>
      <c r="H74" s="124"/>
      <c r="I74" s="124"/>
      <c r="J74" s="124"/>
      <c r="K74" s="198"/>
      <c r="N74" s="124"/>
    </row>
    <row r="75" spans="1:15" outlineLevel="1">
      <c r="B75" s="79" t="s">
        <v>398</v>
      </c>
      <c r="C75" s="110">
        <v>1</v>
      </c>
      <c r="D75" s="124" t="s">
        <v>59</v>
      </c>
      <c r="E75" s="197">
        <v>41</v>
      </c>
      <c r="F75" s="197" t="s">
        <v>59</v>
      </c>
      <c r="G75" s="197">
        <v>1.5</v>
      </c>
      <c r="H75" s="124"/>
      <c r="I75" s="124"/>
      <c r="J75" s="124"/>
      <c r="K75" s="198"/>
      <c r="N75" s="124" t="s">
        <v>0</v>
      </c>
      <c r="O75" s="228">
        <f t="shared" ref="O75:O86" si="4">ROUND(C75*E75*G75,0)</f>
        <v>62</v>
      </c>
    </row>
    <row r="76" spans="1:15" outlineLevel="1">
      <c r="B76" s="79" t="s">
        <v>61</v>
      </c>
      <c r="C76" s="110">
        <v>1</v>
      </c>
      <c r="D76" s="124" t="s">
        <v>59</v>
      </c>
      <c r="E76" s="197">
        <v>37.42</v>
      </c>
      <c r="F76" s="197" t="s">
        <v>59</v>
      </c>
      <c r="G76" s="197">
        <v>1.5</v>
      </c>
      <c r="H76" s="124"/>
      <c r="I76" s="124"/>
      <c r="J76" s="124"/>
      <c r="K76" s="198"/>
      <c r="N76" s="124" t="s">
        <v>0</v>
      </c>
      <c r="O76" s="228">
        <f t="shared" si="4"/>
        <v>56</v>
      </c>
    </row>
    <row r="77" spans="1:15" outlineLevel="1">
      <c r="B77" s="79" t="s">
        <v>107</v>
      </c>
      <c r="C77" s="110">
        <v>1</v>
      </c>
      <c r="D77" s="124" t="s">
        <v>59</v>
      </c>
      <c r="E77" s="197">
        <v>13.5</v>
      </c>
      <c r="F77" s="197" t="s">
        <v>59</v>
      </c>
      <c r="G77" s="197">
        <v>2.5</v>
      </c>
      <c r="H77" s="124"/>
      <c r="I77" s="124"/>
      <c r="J77" s="124"/>
      <c r="K77" s="198"/>
      <c r="N77" s="124" t="s">
        <v>0</v>
      </c>
      <c r="O77" s="228">
        <f t="shared" si="4"/>
        <v>34</v>
      </c>
    </row>
    <row r="78" spans="1:15" outlineLevel="1">
      <c r="B78" s="79" t="s">
        <v>119</v>
      </c>
      <c r="C78" s="110">
        <v>1</v>
      </c>
      <c r="D78" s="124" t="s">
        <v>59</v>
      </c>
      <c r="E78" s="197">
        <v>9</v>
      </c>
      <c r="F78" s="197" t="s">
        <v>59</v>
      </c>
      <c r="G78" s="197">
        <v>2.5</v>
      </c>
      <c r="H78" s="124"/>
      <c r="I78" s="124"/>
      <c r="J78" s="124"/>
      <c r="K78" s="198"/>
      <c r="N78" s="124" t="s">
        <v>0</v>
      </c>
      <c r="O78" s="228">
        <f t="shared" si="4"/>
        <v>23</v>
      </c>
    </row>
    <row r="79" spans="1:15" outlineLevel="1">
      <c r="B79" s="79" t="s">
        <v>399</v>
      </c>
      <c r="C79" s="110">
        <v>2</v>
      </c>
      <c r="D79" s="124" t="s">
        <v>59</v>
      </c>
      <c r="E79" s="197">
        <v>26.25</v>
      </c>
      <c r="F79" s="197" t="s">
        <v>59</v>
      </c>
      <c r="G79" s="197">
        <v>2.5</v>
      </c>
      <c r="H79" s="124"/>
      <c r="I79" s="124"/>
      <c r="J79" s="124"/>
      <c r="K79" s="198"/>
      <c r="N79" s="124" t="s">
        <v>0</v>
      </c>
      <c r="O79" s="228">
        <f t="shared" si="4"/>
        <v>131</v>
      </c>
    </row>
    <row r="80" spans="1:15" outlineLevel="1">
      <c r="B80" s="79" t="s">
        <v>119</v>
      </c>
      <c r="C80" s="110">
        <v>1</v>
      </c>
      <c r="D80" s="124" t="s">
        <v>59</v>
      </c>
      <c r="E80" s="197">
        <v>9.08</v>
      </c>
      <c r="F80" s="197" t="s">
        <v>59</v>
      </c>
      <c r="G80" s="197">
        <v>2.5</v>
      </c>
      <c r="H80" s="124"/>
      <c r="I80" s="124"/>
      <c r="J80" s="124"/>
      <c r="K80" s="198"/>
      <c r="N80" s="124" t="s">
        <v>0</v>
      </c>
      <c r="O80" s="228">
        <f t="shared" si="4"/>
        <v>23</v>
      </c>
    </row>
    <row r="81" spans="2:15" outlineLevel="1">
      <c r="B81" s="79" t="s">
        <v>120</v>
      </c>
      <c r="C81" s="110">
        <v>2</v>
      </c>
      <c r="D81" s="124" t="s">
        <v>59</v>
      </c>
      <c r="E81" s="197">
        <v>14.42</v>
      </c>
      <c r="F81" s="197" t="s">
        <v>59</v>
      </c>
      <c r="G81" s="197">
        <v>2.5</v>
      </c>
      <c r="H81" s="124"/>
      <c r="I81" s="124"/>
      <c r="J81" s="124"/>
      <c r="K81" s="198"/>
      <c r="N81" s="124" t="s">
        <v>0</v>
      </c>
      <c r="O81" s="228">
        <f t="shared" si="4"/>
        <v>72</v>
      </c>
    </row>
    <row r="82" spans="2:15" outlineLevel="1">
      <c r="B82" s="79" t="s">
        <v>119</v>
      </c>
      <c r="C82" s="110">
        <v>2</v>
      </c>
      <c r="D82" s="124" t="s">
        <v>59</v>
      </c>
      <c r="E82" s="197">
        <v>14</v>
      </c>
      <c r="F82" s="197" t="s">
        <v>59</v>
      </c>
      <c r="G82" s="197">
        <v>2.5</v>
      </c>
      <c r="H82" s="124"/>
      <c r="I82" s="124"/>
      <c r="J82" s="124"/>
      <c r="K82" s="198"/>
      <c r="N82" s="124" t="s">
        <v>0</v>
      </c>
      <c r="O82" s="228">
        <f t="shared" si="4"/>
        <v>70</v>
      </c>
    </row>
    <row r="83" spans="2:15" outlineLevel="1">
      <c r="B83" s="79" t="s">
        <v>61</v>
      </c>
      <c r="C83" s="110">
        <v>2</v>
      </c>
      <c r="D83" s="124" t="s">
        <v>59</v>
      </c>
      <c r="E83" s="197">
        <v>5.75</v>
      </c>
      <c r="F83" s="197" t="s">
        <v>59</v>
      </c>
      <c r="G83" s="197">
        <v>2.5</v>
      </c>
      <c r="H83" s="124"/>
      <c r="I83" s="124"/>
      <c r="J83" s="124"/>
      <c r="K83" s="198"/>
      <c r="N83" s="124" t="s">
        <v>0</v>
      </c>
      <c r="O83" s="228">
        <f t="shared" si="4"/>
        <v>29</v>
      </c>
    </row>
    <row r="84" spans="2:15" outlineLevel="1">
      <c r="B84" s="79" t="s">
        <v>61</v>
      </c>
      <c r="C84" s="110">
        <v>3</v>
      </c>
      <c r="D84" s="124" t="s">
        <v>59</v>
      </c>
      <c r="E84" s="197">
        <v>7.92</v>
      </c>
      <c r="F84" s="197" t="s">
        <v>59</v>
      </c>
      <c r="G84" s="197">
        <v>2.5</v>
      </c>
      <c r="H84" s="124"/>
      <c r="I84" s="124"/>
      <c r="J84" s="124"/>
      <c r="K84" s="198"/>
      <c r="N84" s="124" t="s">
        <v>0</v>
      </c>
      <c r="O84" s="228">
        <f t="shared" si="4"/>
        <v>59</v>
      </c>
    </row>
    <row r="85" spans="2:15" outlineLevel="1">
      <c r="B85" s="79" t="s">
        <v>400</v>
      </c>
      <c r="C85" s="110">
        <v>1</v>
      </c>
      <c r="D85" s="124" t="s">
        <v>59</v>
      </c>
      <c r="E85" s="197">
        <v>15.25</v>
      </c>
      <c r="F85" s="197" t="s">
        <v>59</v>
      </c>
      <c r="G85" s="197">
        <v>2.5</v>
      </c>
      <c r="H85" s="124"/>
      <c r="I85" s="124"/>
      <c r="J85" s="124"/>
      <c r="K85" s="198"/>
      <c r="N85" s="124" t="s">
        <v>0</v>
      </c>
      <c r="O85" s="228">
        <f t="shared" si="4"/>
        <v>38</v>
      </c>
    </row>
    <row r="86" spans="2:15" outlineLevel="1">
      <c r="B86" s="79" t="s">
        <v>61</v>
      </c>
      <c r="C86" s="110">
        <v>1</v>
      </c>
      <c r="D86" s="124" t="s">
        <v>59</v>
      </c>
      <c r="E86" s="197">
        <v>21.33</v>
      </c>
      <c r="F86" s="197" t="s">
        <v>59</v>
      </c>
      <c r="G86" s="197">
        <v>2.5</v>
      </c>
      <c r="H86" s="124"/>
      <c r="I86" s="124"/>
      <c r="J86" s="124"/>
      <c r="K86" s="198"/>
      <c r="N86" s="124" t="s">
        <v>0</v>
      </c>
      <c r="O86" s="228">
        <f t="shared" si="4"/>
        <v>53</v>
      </c>
    </row>
    <row r="87" spans="2:15" outlineLevel="1">
      <c r="B87" s="51" t="s">
        <v>107</v>
      </c>
      <c r="C87" s="124"/>
      <c r="D87" s="124"/>
      <c r="E87" s="124"/>
      <c r="F87" s="124"/>
      <c r="G87" s="124"/>
      <c r="H87" s="124"/>
      <c r="I87" s="124"/>
      <c r="J87" s="124"/>
      <c r="K87" s="124"/>
      <c r="L87" s="124"/>
      <c r="M87" s="124"/>
      <c r="N87" s="124"/>
    </row>
    <row r="88" spans="2:15" outlineLevel="1">
      <c r="B88" s="110" t="s">
        <v>129</v>
      </c>
      <c r="C88" s="124">
        <v>1</v>
      </c>
      <c r="D88" s="124" t="s">
        <v>59</v>
      </c>
      <c r="E88" s="124">
        <v>2</v>
      </c>
      <c r="F88" s="124" t="s">
        <v>59</v>
      </c>
      <c r="G88" s="198">
        <v>12</v>
      </c>
      <c r="H88" s="124" t="s">
        <v>59</v>
      </c>
      <c r="I88" s="197">
        <v>5.5</v>
      </c>
      <c r="J88" s="124"/>
      <c r="K88" s="124"/>
      <c r="L88" s="124"/>
      <c r="M88" s="124"/>
      <c r="N88" s="124" t="s">
        <v>0</v>
      </c>
      <c r="O88" s="228">
        <f>C88*E88*G88*I88</f>
        <v>132</v>
      </c>
    </row>
    <row r="89" spans="2:15" outlineLevel="1">
      <c r="B89" s="110" t="s">
        <v>61</v>
      </c>
      <c r="C89" s="124">
        <v>2</v>
      </c>
      <c r="D89" s="124" t="s">
        <v>59</v>
      </c>
      <c r="E89" s="124">
        <v>2</v>
      </c>
      <c r="F89" s="124" t="s">
        <v>59</v>
      </c>
      <c r="G89" s="197">
        <v>7.5</v>
      </c>
      <c r="H89" s="124" t="s">
        <v>59</v>
      </c>
      <c r="I89" s="197">
        <v>5.5</v>
      </c>
      <c r="J89" s="124"/>
      <c r="K89" s="124"/>
      <c r="L89" s="124"/>
      <c r="M89" s="124"/>
      <c r="N89" s="124" t="s">
        <v>0</v>
      </c>
      <c r="O89" s="228">
        <f>C89*E89*G89*I89</f>
        <v>165</v>
      </c>
    </row>
    <row r="90" spans="2:15" outlineLevel="1">
      <c r="B90" s="110" t="s">
        <v>130</v>
      </c>
      <c r="C90" s="124">
        <v>3</v>
      </c>
      <c r="D90" s="124" t="s">
        <v>59</v>
      </c>
      <c r="E90" s="198">
        <v>12</v>
      </c>
      <c r="F90" s="124" t="s">
        <v>56</v>
      </c>
      <c r="G90" s="65">
        <v>11</v>
      </c>
      <c r="H90" s="108" t="s">
        <v>57</v>
      </c>
      <c r="I90" s="65">
        <v>8</v>
      </c>
      <c r="J90" s="108" t="s">
        <v>57</v>
      </c>
      <c r="K90" s="107">
        <v>5.5</v>
      </c>
      <c r="L90" s="124" t="s">
        <v>68</v>
      </c>
      <c r="M90" s="124"/>
      <c r="N90" s="124" t="s">
        <v>0</v>
      </c>
      <c r="O90" s="228">
        <f>C90*E90*(G90+I90+K90)/I91</f>
        <v>294</v>
      </c>
    </row>
    <row r="91" spans="2:15" outlineLevel="1">
      <c r="B91" s="110"/>
      <c r="C91" s="124"/>
      <c r="D91" s="124"/>
      <c r="E91" s="124"/>
      <c r="F91" s="124"/>
      <c r="G91" s="124"/>
      <c r="H91" s="124"/>
      <c r="I91" s="124">
        <v>3</v>
      </c>
      <c r="J91" s="124"/>
      <c r="K91" s="124"/>
      <c r="L91" s="124"/>
      <c r="M91" s="124"/>
      <c r="N91" s="124"/>
    </row>
    <row r="92" spans="2:15" outlineLevel="1">
      <c r="B92" s="110" t="s">
        <v>61</v>
      </c>
      <c r="C92" s="124">
        <v>3</v>
      </c>
      <c r="D92" s="124" t="s">
        <v>59</v>
      </c>
      <c r="E92" s="198">
        <v>12</v>
      </c>
      <c r="F92" s="124" t="s">
        <v>56</v>
      </c>
      <c r="G92" s="107">
        <v>5.5</v>
      </c>
      <c r="H92" s="108" t="s">
        <v>57</v>
      </c>
      <c r="I92" s="107">
        <v>2.5</v>
      </c>
      <c r="J92" s="108" t="s">
        <v>57</v>
      </c>
      <c r="K92" s="107">
        <v>0.5</v>
      </c>
      <c r="L92" s="124" t="s">
        <v>68</v>
      </c>
      <c r="M92" s="124"/>
      <c r="N92" s="124" t="s">
        <v>0</v>
      </c>
      <c r="O92" s="228">
        <f>C92*E92*(G92+I92+K92)/I93</f>
        <v>102</v>
      </c>
    </row>
    <row r="93" spans="2:15" outlineLevel="1">
      <c r="B93" s="110"/>
      <c r="C93" s="124"/>
      <c r="D93" s="124"/>
      <c r="E93" s="124"/>
      <c r="F93" s="124"/>
      <c r="G93" s="124"/>
      <c r="H93" s="124"/>
      <c r="I93" s="124">
        <v>3</v>
      </c>
      <c r="J93" s="124"/>
      <c r="K93" s="124"/>
      <c r="L93" s="124"/>
      <c r="M93" s="124"/>
      <c r="N93" s="124"/>
    </row>
    <row r="94" spans="2:15" outlineLevel="1">
      <c r="B94" s="110" t="s">
        <v>131</v>
      </c>
      <c r="C94" s="124">
        <v>4</v>
      </c>
      <c r="D94" s="124" t="s">
        <v>59</v>
      </c>
      <c r="E94" s="198">
        <v>12</v>
      </c>
      <c r="F94" s="124" t="s">
        <v>56</v>
      </c>
      <c r="G94" s="107">
        <v>5.5</v>
      </c>
      <c r="H94" s="108" t="s">
        <v>57</v>
      </c>
      <c r="I94" s="107">
        <v>2.5</v>
      </c>
      <c r="J94" s="108" t="s">
        <v>57</v>
      </c>
      <c r="K94" s="107">
        <v>0.5</v>
      </c>
      <c r="L94" s="124" t="s">
        <v>68</v>
      </c>
      <c r="M94" s="124"/>
      <c r="N94" s="124" t="s">
        <v>0</v>
      </c>
      <c r="O94" s="228">
        <f>C94*E94*(G94+I94+K94)/I95</f>
        <v>136</v>
      </c>
    </row>
    <row r="95" spans="2:15" outlineLevel="1">
      <c r="B95" s="110"/>
      <c r="C95" s="124"/>
      <c r="D95" s="124"/>
      <c r="E95" s="124"/>
      <c r="F95" s="124"/>
      <c r="G95" s="124"/>
      <c r="H95" s="124"/>
      <c r="I95" s="124">
        <v>3</v>
      </c>
      <c r="J95" s="124"/>
      <c r="K95" s="124"/>
      <c r="L95" s="124"/>
      <c r="M95" s="124"/>
      <c r="N95" s="124"/>
    </row>
    <row r="96" spans="2:15" outlineLevel="1">
      <c r="B96" s="110"/>
      <c r="C96" s="124"/>
      <c r="D96" s="124"/>
      <c r="E96" s="198"/>
      <c r="F96" s="124"/>
      <c r="G96" s="197"/>
      <c r="H96" s="124"/>
      <c r="I96" s="124"/>
      <c r="J96" s="124"/>
      <c r="K96" s="124"/>
      <c r="L96" s="124"/>
      <c r="M96" s="124"/>
      <c r="N96" s="124"/>
    </row>
    <row r="97" spans="2:17" outlineLevel="1">
      <c r="B97" s="110" t="s">
        <v>132</v>
      </c>
      <c r="C97" s="124">
        <v>3</v>
      </c>
      <c r="D97" s="124" t="s">
        <v>59</v>
      </c>
      <c r="E97" s="198">
        <v>5</v>
      </c>
      <c r="F97" s="124" t="s">
        <v>59</v>
      </c>
      <c r="G97" s="198">
        <v>11</v>
      </c>
      <c r="H97" s="124"/>
      <c r="I97" s="124"/>
      <c r="J97" s="124"/>
      <c r="K97" s="124"/>
      <c r="L97" s="124"/>
      <c r="M97" s="124"/>
      <c r="N97" s="124" t="s">
        <v>0</v>
      </c>
      <c r="O97" s="228">
        <f>C97*E97*G97</f>
        <v>165</v>
      </c>
    </row>
    <row r="98" spans="2:17" outlineLevel="1">
      <c r="B98" s="60" t="s">
        <v>63</v>
      </c>
      <c r="C98" s="124"/>
      <c r="D98" s="124"/>
      <c r="E98" s="124"/>
      <c r="F98" s="124"/>
      <c r="G98" s="124"/>
      <c r="H98" s="124"/>
      <c r="I98" s="124"/>
      <c r="J98" s="124"/>
      <c r="K98" s="124"/>
      <c r="L98" s="124"/>
      <c r="M98" s="124"/>
      <c r="N98" s="124"/>
    </row>
    <row r="99" spans="2:17" outlineLevel="1">
      <c r="B99" s="110" t="s">
        <v>83</v>
      </c>
      <c r="C99" s="124">
        <v>3</v>
      </c>
      <c r="D99" s="124" t="s">
        <v>59</v>
      </c>
      <c r="E99" s="124">
        <v>59.33</v>
      </c>
      <c r="F99" s="124" t="s">
        <v>56</v>
      </c>
      <c r="G99" s="65">
        <v>11</v>
      </c>
      <c r="H99" s="108" t="s">
        <v>57</v>
      </c>
      <c r="I99" s="65">
        <v>10</v>
      </c>
      <c r="J99" s="108" t="s">
        <v>57</v>
      </c>
      <c r="K99" s="65">
        <v>8</v>
      </c>
      <c r="L99" s="108" t="s">
        <v>57</v>
      </c>
      <c r="M99" s="65">
        <v>6</v>
      </c>
      <c r="N99" s="124" t="s">
        <v>72</v>
      </c>
      <c r="O99" s="228">
        <f>C99*E99*(G99+I99+K99+M99)/I100</f>
        <v>1557.4125000000001</v>
      </c>
    </row>
    <row r="100" spans="2:17" outlineLevel="1">
      <c r="B100" s="110"/>
      <c r="C100" s="124"/>
      <c r="D100" s="124"/>
      <c r="E100" s="124"/>
      <c r="F100" s="124"/>
      <c r="G100" s="124"/>
      <c r="H100" s="124"/>
      <c r="I100" s="110">
        <v>4</v>
      </c>
      <c r="J100" s="124"/>
      <c r="K100" s="124"/>
      <c r="L100" s="124"/>
      <c r="M100" s="124"/>
      <c r="N100" s="124"/>
    </row>
    <row r="101" spans="2:17" outlineLevel="1">
      <c r="B101" s="110" t="s">
        <v>129</v>
      </c>
      <c r="C101" s="124">
        <v>3</v>
      </c>
      <c r="D101" s="124" t="s">
        <v>59</v>
      </c>
      <c r="E101" s="198">
        <v>21</v>
      </c>
      <c r="F101" s="124" t="s">
        <v>59</v>
      </c>
      <c r="G101" s="198">
        <v>6</v>
      </c>
      <c r="H101" s="124"/>
      <c r="I101" s="124"/>
      <c r="J101" s="124"/>
      <c r="K101" s="124"/>
      <c r="L101" s="124"/>
      <c r="M101" s="124"/>
      <c r="N101" s="124" t="s">
        <v>0</v>
      </c>
      <c r="O101" s="228">
        <f>C101*E101*G101</f>
        <v>378</v>
      </c>
    </row>
    <row r="102" spans="2:17" outlineLevel="1">
      <c r="B102" s="110" t="s">
        <v>83</v>
      </c>
      <c r="C102" s="124">
        <v>3</v>
      </c>
      <c r="D102" s="124" t="s">
        <v>59</v>
      </c>
      <c r="E102" s="124">
        <v>59.33</v>
      </c>
      <c r="F102" s="124" t="s">
        <v>56</v>
      </c>
      <c r="G102" s="65">
        <v>6</v>
      </c>
      <c r="H102" s="108" t="s">
        <v>57</v>
      </c>
      <c r="I102" s="65">
        <v>4</v>
      </c>
      <c r="J102" s="108" t="s">
        <v>57</v>
      </c>
      <c r="K102" s="65">
        <v>2</v>
      </c>
      <c r="L102" s="108" t="s">
        <v>57</v>
      </c>
      <c r="M102" s="107">
        <v>0.5</v>
      </c>
      <c r="N102" s="124" t="s">
        <v>72</v>
      </c>
      <c r="O102" s="228">
        <f>C102*E102*(G102+I102+K102+M102)/I103</f>
        <v>556.21875</v>
      </c>
    </row>
    <row r="103" spans="2:17" outlineLevel="1">
      <c r="B103" s="110"/>
      <c r="C103" s="124"/>
      <c r="D103" s="124"/>
      <c r="E103" s="124"/>
      <c r="F103" s="124"/>
      <c r="G103" s="124"/>
      <c r="H103" s="124"/>
      <c r="I103" s="110">
        <v>4</v>
      </c>
      <c r="J103" s="124"/>
      <c r="K103" s="124"/>
      <c r="L103" s="124"/>
      <c r="M103" s="124"/>
      <c r="N103" s="124"/>
    </row>
    <row r="104" spans="2:17" outlineLevel="1">
      <c r="B104" s="110" t="s">
        <v>86</v>
      </c>
      <c r="C104" s="124">
        <v>1</v>
      </c>
      <c r="D104" s="124" t="s">
        <v>59</v>
      </c>
      <c r="E104" s="124">
        <v>3</v>
      </c>
      <c r="F104" s="124" t="s">
        <v>59</v>
      </c>
      <c r="G104" s="198">
        <v>4</v>
      </c>
      <c r="H104" s="124" t="s">
        <v>59</v>
      </c>
      <c r="I104" s="198">
        <v>2</v>
      </c>
      <c r="J104" s="124"/>
      <c r="K104" s="124"/>
      <c r="L104" s="124"/>
      <c r="M104" s="124"/>
      <c r="N104" s="124" t="s">
        <v>0</v>
      </c>
      <c r="O104" s="228">
        <f>C104*E104*G104*I104</f>
        <v>24</v>
      </c>
    </row>
    <row r="105" spans="2:17" outlineLevel="1">
      <c r="B105" s="110" t="s">
        <v>61</v>
      </c>
      <c r="C105" s="124">
        <v>1</v>
      </c>
      <c r="D105" s="124" t="s">
        <v>59</v>
      </c>
      <c r="E105" s="124">
        <v>3</v>
      </c>
      <c r="F105" s="124" t="s">
        <v>59</v>
      </c>
      <c r="G105" s="198">
        <v>4</v>
      </c>
      <c r="H105" s="124" t="s">
        <v>59</v>
      </c>
      <c r="I105" s="198">
        <v>4</v>
      </c>
      <c r="J105" s="124"/>
      <c r="K105" s="124"/>
      <c r="L105" s="124"/>
      <c r="M105" s="124"/>
      <c r="N105" s="124" t="s">
        <v>0</v>
      </c>
      <c r="O105" s="228">
        <f>C105*E105*G105*I105</f>
        <v>48</v>
      </c>
    </row>
    <row r="106" spans="2:17" outlineLevel="1">
      <c r="B106" s="110" t="s">
        <v>61</v>
      </c>
      <c r="C106" s="124">
        <v>1</v>
      </c>
      <c r="D106" s="124" t="s">
        <v>59</v>
      </c>
      <c r="E106" s="124">
        <v>3</v>
      </c>
      <c r="F106" s="124" t="s">
        <v>59</v>
      </c>
      <c r="G106" s="198">
        <v>4</v>
      </c>
      <c r="H106" s="124" t="s">
        <v>59</v>
      </c>
      <c r="I106" s="198">
        <v>6</v>
      </c>
      <c r="J106" s="124"/>
      <c r="K106" s="124"/>
      <c r="L106" s="124"/>
      <c r="M106" s="124"/>
      <c r="N106" s="124" t="s">
        <v>0</v>
      </c>
      <c r="O106" s="228">
        <f>C106*E106*G106*I106</f>
        <v>72</v>
      </c>
    </row>
    <row r="107" spans="2:17" outlineLevel="1">
      <c r="B107" s="110" t="s">
        <v>123</v>
      </c>
      <c r="C107" s="124">
        <v>1</v>
      </c>
      <c r="D107" s="124" t="s">
        <v>59</v>
      </c>
      <c r="E107" s="124">
        <v>3</v>
      </c>
      <c r="F107" s="124" t="s">
        <v>59</v>
      </c>
      <c r="G107" s="198">
        <v>2</v>
      </c>
      <c r="H107" s="124" t="s">
        <v>59</v>
      </c>
      <c r="I107" s="124">
        <v>0.33</v>
      </c>
      <c r="J107" s="124" t="s">
        <v>59</v>
      </c>
      <c r="K107" s="198">
        <v>6</v>
      </c>
      <c r="L107" s="124"/>
      <c r="M107" s="124"/>
      <c r="N107" s="124" t="s">
        <v>0</v>
      </c>
      <c r="O107" s="228">
        <f>C107*E107*G107*I107*K107</f>
        <v>11.879999999999999</v>
      </c>
    </row>
    <row r="108" spans="2:17" outlineLevel="1">
      <c r="B108" s="110" t="s">
        <v>133</v>
      </c>
      <c r="C108" s="124">
        <v>2</v>
      </c>
      <c r="D108" s="124" t="s">
        <v>59</v>
      </c>
      <c r="E108" s="124">
        <v>3</v>
      </c>
      <c r="F108" s="124" t="s">
        <v>59</v>
      </c>
      <c r="G108" s="198">
        <v>58</v>
      </c>
      <c r="H108" s="124" t="s">
        <v>59</v>
      </c>
      <c r="I108" s="124">
        <v>3.67</v>
      </c>
      <c r="J108" s="124"/>
      <c r="K108" s="124"/>
      <c r="L108" s="124"/>
      <c r="M108" s="124"/>
      <c r="N108" s="124" t="s">
        <v>0</v>
      </c>
      <c r="O108" s="228">
        <f>C108*E108*G108*I108</f>
        <v>1277.1600000000001</v>
      </c>
    </row>
    <row r="109" spans="2:17" outlineLevel="1">
      <c r="B109" s="110"/>
      <c r="C109" s="124">
        <v>2</v>
      </c>
      <c r="D109" s="124" t="s">
        <v>59</v>
      </c>
      <c r="E109" s="124">
        <v>3</v>
      </c>
      <c r="F109" s="124" t="s">
        <v>59</v>
      </c>
      <c r="G109" s="198">
        <v>58</v>
      </c>
      <c r="H109" s="124" t="s">
        <v>59</v>
      </c>
      <c r="I109" s="124">
        <v>5.33</v>
      </c>
      <c r="J109" s="124"/>
      <c r="K109" s="124"/>
      <c r="L109" s="124"/>
      <c r="M109" s="124"/>
      <c r="N109" s="124" t="s">
        <v>0</v>
      </c>
      <c r="O109" s="228">
        <f>C109*E109*G109*I109</f>
        <v>1854.84</v>
      </c>
    </row>
    <row r="110" spans="2:17" outlineLevel="1">
      <c r="B110" s="110"/>
      <c r="C110" s="124">
        <v>1</v>
      </c>
      <c r="D110" s="124" t="s">
        <v>59</v>
      </c>
      <c r="E110" s="124">
        <v>3</v>
      </c>
      <c r="F110" s="124" t="s">
        <v>59</v>
      </c>
      <c r="G110" s="198">
        <v>21</v>
      </c>
      <c r="H110" s="124" t="s">
        <v>59</v>
      </c>
      <c r="I110" s="124">
        <v>5.33</v>
      </c>
      <c r="J110" s="124"/>
      <c r="K110" s="124"/>
      <c r="L110" s="124"/>
      <c r="M110" s="124"/>
      <c r="N110" s="124" t="s">
        <v>0</v>
      </c>
      <c r="O110" s="228">
        <f>C110*E110*G110*I110</f>
        <v>335.79</v>
      </c>
    </row>
    <row r="111" spans="2:17" outlineLevel="1">
      <c r="B111" s="60" t="s">
        <v>23</v>
      </c>
      <c r="C111" s="110"/>
      <c r="D111" s="124"/>
      <c r="E111" s="191"/>
      <c r="F111" s="197"/>
      <c r="G111" s="197"/>
      <c r="H111" s="124"/>
      <c r="I111" s="198"/>
      <c r="J111" s="124"/>
      <c r="K111" s="197"/>
      <c r="N111" s="124"/>
    </row>
    <row r="112" spans="2:17" outlineLevel="1">
      <c r="B112" s="110" t="s">
        <v>135</v>
      </c>
      <c r="C112" s="124">
        <v>1</v>
      </c>
      <c r="D112" s="124" t="s">
        <v>59</v>
      </c>
      <c r="E112" s="198">
        <v>16</v>
      </c>
      <c r="F112" s="124" t="s">
        <v>59</v>
      </c>
      <c r="G112" s="198">
        <v>8</v>
      </c>
      <c r="H112" s="124"/>
      <c r="I112" s="124"/>
      <c r="J112" s="124"/>
      <c r="K112" s="124"/>
      <c r="L112" s="124"/>
      <c r="M112" s="124"/>
      <c r="N112" s="124" t="s">
        <v>0</v>
      </c>
      <c r="O112" s="228">
        <f t="shared" ref="O112:O151" si="5">C112*E112*G112</f>
        <v>128</v>
      </c>
      <c r="Q112" s="20"/>
    </row>
    <row r="113" spans="2:17" outlineLevel="1">
      <c r="B113" s="110" t="s">
        <v>5</v>
      </c>
      <c r="C113" s="124">
        <v>1</v>
      </c>
      <c r="D113" s="124" t="s">
        <v>59</v>
      </c>
      <c r="E113" s="197">
        <v>7.5</v>
      </c>
      <c r="F113" s="124" t="s">
        <v>59</v>
      </c>
      <c r="G113" s="198">
        <v>8</v>
      </c>
      <c r="H113" s="124"/>
      <c r="I113" s="124"/>
      <c r="J113" s="124"/>
      <c r="K113" s="191"/>
      <c r="L113" s="191"/>
      <c r="M113" s="124"/>
      <c r="N113" s="124" t="s">
        <v>0</v>
      </c>
      <c r="O113" s="228">
        <f t="shared" si="5"/>
        <v>60</v>
      </c>
      <c r="Q113" s="20"/>
    </row>
    <row r="114" spans="2:17" outlineLevel="1">
      <c r="B114" s="110" t="s">
        <v>153</v>
      </c>
      <c r="C114" s="124">
        <v>1</v>
      </c>
      <c r="D114" s="124" t="s">
        <v>59</v>
      </c>
      <c r="E114" s="198">
        <v>49</v>
      </c>
      <c r="F114" s="124" t="s">
        <v>59</v>
      </c>
      <c r="G114" s="198">
        <v>8</v>
      </c>
      <c r="H114" s="124"/>
      <c r="I114" s="124"/>
      <c r="J114" s="124"/>
      <c r="K114" s="191"/>
      <c r="L114" s="191"/>
      <c r="M114" s="124"/>
      <c r="N114" s="124" t="s">
        <v>0</v>
      </c>
      <c r="O114" s="228">
        <f t="shared" si="5"/>
        <v>392</v>
      </c>
      <c r="Q114" s="20"/>
    </row>
    <row r="115" spans="2:17" outlineLevel="1">
      <c r="B115" s="110" t="s">
        <v>137</v>
      </c>
      <c r="C115" s="124">
        <v>1</v>
      </c>
      <c r="D115" s="124" t="s">
        <v>59</v>
      </c>
      <c r="E115" s="197">
        <v>17.5</v>
      </c>
      <c r="F115" s="124" t="s">
        <v>59</v>
      </c>
      <c r="G115" s="198">
        <v>12</v>
      </c>
      <c r="H115" s="124"/>
      <c r="I115" s="124"/>
      <c r="J115" s="124"/>
      <c r="K115" s="191"/>
      <c r="L115" s="191"/>
      <c r="M115" s="124"/>
      <c r="N115" s="124" t="s">
        <v>0</v>
      </c>
      <c r="O115" s="228">
        <f t="shared" si="5"/>
        <v>210</v>
      </c>
      <c r="Q115" s="20"/>
    </row>
    <row r="116" spans="2:17" outlineLevel="1">
      <c r="B116" s="110" t="s">
        <v>233</v>
      </c>
      <c r="C116" s="124">
        <v>1</v>
      </c>
      <c r="D116" s="124" t="s">
        <v>59</v>
      </c>
      <c r="E116" s="198">
        <v>6</v>
      </c>
      <c r="F116" s="124" t="s">
        <v>59</v>
      </c>
      <c r="G116" s="124">
        <v>5.75</v>
      </c>
      <c r="H116" s="124"/>
      <c r="I116" s="124"/>
      <c r="J116" s="124"/>
      <c r="K116" s="191"/>
      <c r="L116" s="191"/>
      <c r="M116" s="124"/>
      <c r="N116" s="124" t="s">
        <v>0</v>
      </c>
      <c r="O116" s="228">
        <f t="shared" si="5"/>
        <v>34.5</v>
      </c>
      <c r="Q116" s="20"/>
    </row>
    <row r="117" spans="2:17" outlineLevel="1">
      <c r="B117" s="110" t="s">
        <v>138</v>
      </c>
      <c r="C117" s="124">
        <v>1</v>
      </c>
      <c r="D117" s="124" t="s">
        <v>59</v>
      </c>
      <c r="E117" s="198">
        <v>24</v>
      </c>
      <c r="F117" s="124" t="s">
        <v>59</v>
      </c>
      <c r="G117" s="198">
        <v>16</v>
      </c>
      <c r="H117" s="124"/>
      <c r="I117" s="124"/>
      <c r="J117" s="124"/>
      <c r="K117" s="191"/>
      <c r="L117" s="191"/>
      <c r="M117" s="124"/>
      <c r="N117" s="124" t="s">
        <v>0</v>
      </c>
      <c r="O117" s="228">
        <f t="shared" si="5"/>
        <v>384</v>
      </c>
      <c r="Q117" s="20"/>
    </row>
    <row r="118" spans="2:17" outlineLevel="1">
      <c r="B118" s="110" t="s">
        <v>139</v>
      </c>
      <c r="C118" s="124">
        <v>1</v>
      </c>
      <c r="D118" s="124" t="s">
        <v>59</v>
      </c>
      <c r="E118" s="198">
        <v>12</v>
      </c>
      <c r="F118" s="124" t="s">
        <v>59</v>
      </c>
      <c r="G118" s="197">
        <v>9.5</v>
      </c>
      <c r="H118" s="124"/>
      <c r="I118" s="124"/>
      <c r="J118" s="124"/>
      <c r="K118" s="191"/>
      <c r="L118" s="191"/>
      <c r="M118" s="124"/>
      <c r="N118" s="124" t="s">
        <v>0</v>
      </c>
      <c r="O118" s="228">
        <f t="shared" si="5"/>
        <v>114</v>
      </c>
      <c r="Q118" s="20"/>
    </row>
    <row r="119" spans="2:17" outlineLevel="1">
      <c r="B119" s="110" t="s">
        <v>140</v>
      </c>
      <c r="C119" s="124">
        <v>1</v>
      </c>
      <c r="D119" s="124" t="s">
        <v>59</v>
      </c>
      <c r="E119" s="198">
        <v>12</v>
      </c>
      <c r="F119" s="124" t="s">
        <v>59</v>
      </c>
      <c r="G119" s="197">
        <v>9.5</v>
      </c>
      <c r="H119" s="124"/>
      <c r="I119" s="124"/>
      <c r="J119" s="124"/>
      <c r="K119" s="191"/>
      <c r="L119" s="191"/>
      <c r="M119" s="124"/>
      <c r="N119" s="124" t="s">
        <v>0</v>
      </c>
      <c r="O119" s="228">
        <f t="shared" si="5"/>
        <v>114</v>
      </c>
      <c r="Q119" s="20"/>
    </row>
    <row r="120" spans="2:17" outlineLevel="1">
      <c r="B120" s="110" t="s">
        <v>136</v>
      </c>
      <c r="C120" s="124">
        <v>1</v>
      </c>
      <c r="D120" s="124" t="s">
        <v>59</v>
      </c>
      <c r="E120" s="198">
        <v>24</v>
      </c>
      <c r="F120" s="124" t="s">
        <v>59</v>
      </c>
      <c r="G120" s="197">
        <v>27.5</v>
      </c>
      <c r="H120" s="124"/>
      <c r="I120" s="124"/>
      <c r="J120" s="124"/>
      <c r="K120" s="191"/>
      <c r="L120" s="191"/>
      <c r="M120" s="124"/>
      <c r="N120" s="124" t="s">
        <v>0</v>
      </c>
      <c r="O120" s="228">
        <f t="shared" si="5"/>
        <v>660</v>
      </c>
      <c r="Q120" s="20"/>
    </row>
    <row r="121" spans="2:17" outlineLevel="1">
      <c r="B121" s="110" t="s">
        <v>234</v>
      </c>
      <c r="C121" s="124">
        <v>1</v>
      </c>
      <c r="D121" s="124" t="s">
        <v>59</v>
      </c>
      <c r="E121" s="124">
        <v>11.75</v>
      </c>
      <c r="F121" s="124" t="s">
        <v>59</v>
      </c>
      <c r="G121" s="198">
        <v>12</v>
      </c>
      <c r="H121" s="124"/>
      <c r="I121" s="124"/>
      <c r="J121" s="124"/>
      <c r="K121" s="191"/>
      <c r="L121" s="191"/>
      <c r="M121" s="124"/>
      <c r="N121" s="124" t="s">
        <v>0</v>
      </c>
      <c r="O121" s="228">
        <f t="shared" si="5"/>
        <v>141</v>
      </c>
      <c r="Q121" s="20"/>
    </row>
    <row r="122" spans="2:17" outlineLevel="1">
      <c r="B122" s="110" t="s">
        <v>235</v>
      </c>
      <c r="C122" s="124">
        <v>1</v>
      </c>
      <c r="D122" s="124" t="s">
        <v>59</v>
      </c>
      <c r="E122" s="124">
        <v>11.75</v>
      </c>
      <c r="F122" s="124" t="s">
        <v>59</v>
      </c>
      <c r="G122" s="198">
        <v>12</v>
      </c>
      <c r="H122" s="124"/>
      <c r="I122" s="198"/>
      <c r="J122" s="124"/>
      <c r="K122" s="191"/>
      <c r="L122" s="191"/>
      <c r="M122" s="124"/>
      <c r="N122" s="124" t="s">
        <v>0</v>
      </c>
      <c r="O122" s="228">
        <f t="shared" si="5"/>
        <v>141</v>
      </c>
      <c r="Q122" s="20"/>
    </row>
    <row r="123" spans="2:17" outlineLevel="1">
      <c r="B123" s="110" t="s">
        <v>236</v>
      </c>
      <c r="C123" s="124">
        <v>1</v>
      </c>
      <c r="D123" s="124" t="s">
        <v>59</v>
      </c>
      <c r="E123" s="198">
        <v>18</v>
      </c>
      <c r="F123" s="124" t="s">
        <v>59</v>
      </c>
      <c r="G123" s="198">
        <v>10</v>
      </c>
      <c r="H123" s="124"/>
      <c r="I123" s="124"/>
      <c r="J123" s="124"/>
      <c r="K123" s="191"/>
      <c r="L123" s="191"/>
      <c r="M123" s="124"/>
      <c r="N123" s="124" t="s">
        <v>0</v>
      </c>
      <c r="O123" s="228">
        <f t="shared" si="5"/>
        <v>180</v>
      </c>
      <c r="Q123" s="20"/>
    </row>
    <row r="124" spans="2:17" outlineLevel="1">
      <c r="B124" s="110" t="s">
        <v>120</v>
      </c>
      <c r="C124" s="124">
        <v>1</v>
      </c>
      <c r="D124" s="124" t="s">
        <v>59</v>
      </c>
      <c r="E124" s="198">
        <v>18</v>
      </c>
      <c r="F124" s="124" t="s">
        <v>59</v>
      </c>
      <c r="G124" s="198">
        <v>10</v>
      </c>
      <c r="H124" s="124"/>
      <c r="I124" s="198"/>
      <c r="J124" s="124"/>
      <c r="K124" s="191"/>
      <c r="L124" s="191"/>
      <c r="M124" s="124"/>
      <c r="N124" s="124" t="s">
        <v>0</v>
      </c>
      <c r="O124" s="228">
        <f t="shared" si="5"/>
        <v>180</v>
      </c>
      <c r="Q124" s="20"/>
    </row>
    <row r="125" spans="2:17" outlineLevel="1">
      <c r="B125" s="110" t="s">
        <v>143</v>
      </c>
      <c r="C125" s="124">
        <v>1</v>
      </c>
      <c r="D125" s="124" t="s">
        <v>59</v>
      </c>
      <c r="E125" s="198">
        <v>12</v>
      </c>
      <c r="F125" s="124" t="s">
        <v>59</v>
      </c>
      <c r="G125" s="198">
        <v>6</v>
      </c>
      <c r="H125" s="124"/>
      <c r="I125" s="124"/>
      <c r="J125" s="124"/>
      <c r="K125" s="191"/>
      <c r="L125" s="191"/>
      <c r="M125" s="124"/>
      <c r="N125" s="124" t="s">
        <v>0</v>
      </c>
      <c r="O125" s="228">
        <f t="shared" si="5"/>
        <v>72</v>
      </c>
      <c r="Q125" s="20"/>
    </row>
    <row r="126" spans="2:17" outlineLevel="1">
      <c r="B126" s="110" t="s">
        <v>146</v>
      </c>
      <c r="C126" s="124">
        <v>1</v>
      </c>
      <c r="D126" s="124" t="s">
        <v>59</v>
      </c>
      <c r="E126" s="198">
        <v>12</v>
      </c>
      <c r="F126" s="124" t="s">
        <v>59</v>
      </c>
      <c r="G126" s="198">
        <v>6</v>
      </c>
      <c r="H126" s="124"/>
      <c r="I126" s="124"/>
      <c r="J126" s="124"/>
      <c r="K126" s="191"/>
      <c r="L126" s="191"/>
      <c r="M126" s="124"/>
      <c r="N126" s="124" t="s">
        <v>0</v>
      </c>
      <c r="O126" s="228">
        <f t="shared" si="5"/>
        <v>72</v>
      </c>
      <c r="Q126" s="20"/>
    </row>
    <row r="127" spans="2:17" outlineLevel="1">
      <c r="B127" s="110" t="s">
        <v>153</v>
      </c>
      <c r="C127" s="124">
        <v>1</v>
      </c>
      <c r="D127" s="124" t="s">
        <v>59</v>
      </c>
      <c r="E127" s="124">
        <v>49.75</v>
      </c>
      <c r="F127" s="124" t="s">
        <v>59</v>
      </c>
      <c r="G127" s="197">
        <v>8.5</v>
      </c>
      <c r="H127" s="124"/>
      <c r="I127" s="124"/>
      <c r="J127" s="124"/>
      <c r="K127" s="197"/>
      <c r="L127" s="124"/>
      <c r="M127" s="124"/>
      <c r="N127" s="124" t="s">
        <v>0</v>
      </c>
      <c r="O127" s="228">
        <f t="shared" si="5"/>
        <v>422.875</v>
      </c>
      <c r="Q127" s="20"/>
    </row>
    <row r="128" spans="2:17" outlineLevel="1">
      <c r="B128" s="110" t="s">
        <v>153</v>
      </c>
      <c r="C128" s="124">
        <v>1</v>
      </c>
      <c r="D128" s="124" t="s">
        <v>59</v>
      </c>
      <c r="E128" s="198">
        <v>26</v>
      </c>
      <c r="F128" s="124" t="s">
        <v>59</v>
      </c>
      <c r="G128" s="124">
        <v>8.75</v>
      </c>
      <c r="H128" s="124"/>
      <c r="I128" s="124"/>
      <c r="J128" s="124"/>
      <c r="K128" s="197"/>
      <c r="L128" s="124"/>
      <c r="M128" s="124"/>
      <c r="N128" s="124" t="s">
        <v>0</v>
      </c>
      <c r="O128" s="228">
        <f t="shared" si="5"/>
        <v>227.5</v>
      </c>
      <c r="Q128" s="20"/>
    </row>
    <row r="129" spans="2:17" outlineLevel="1">
      <c r="B129" s="110" t="s">
        <v>237</v>
      </c>
      <c r="C129" s="124">
        <v>1</v>
      </c>
      <c r="D129" s="124" t="s">
        <v>59</v>
      </c>
      <c r="E129" s="198">
        <v>17</v>
      </c>
      <c r="F129" s="124" t="s">
        <v>59</v>
      </c>
      <c r="G129" s="198">
        <v>12</v>
      </c>
      <c r="H129" s="124"/>
      <c r="I129" s="124"/>
      <c r="J129" s="124"/>
      <c r="K129" s="197"/>
      <c r="L129" s="124"/>
      <c r="M129" s="124"/>
      <c r="N129" s="124" t="s">
        <v>0</v>
      </c>
      <c r="O129" s="228">
        <f t="shared" si="5"/>
        <v>204</v>
      </c>
      <c r="Q129" s="20"/>
    </row>
    <row r="130" spans="2:17" outlineLevel="1">
      <c r="B130" s="110" t="s">
        <v>5</v>
      </c>
      <c r="C130" s="124">
        <v>1</v>
      </c>
      <c r="D130" s="124" t="s">
        <v>59</v>
      </c>
      <c r="E130" s="198">
        <v>17</v>
      </c>
      <c r="F130" s="124" t="s">
        <v>59</v>
      </c>
      <c r="G130" s="198">
        <v>12</v>
      </c>
      <c r="H130" s="124"/>
      <c r="I130" s="198"/>
      <c r="J130" s="124"/>
      <c r="K130" s="197"/>
      <c r="L130" s="124"/>
      <c r="M130" s="124"/>
      <c r="N130" s="124" t="s">
        <v>0</v>
      </c>
      <c r="O130" s="228">
        <f t="shared" si="5"/>
        <v>204</v>
      </c>
      <c r="Q130" s="20"/>
    </row>
    <row r="131" spans="2:17" outlineLevel="1">
      <c r="B131" s="110" t="s">
        <v>153</v>
      </c>
      <c r="C131" s="124">
        <v>1</v>
      </c>
      <c r="D131" s="124" t="s">
        <v>59</v>
      </c>
      <c r="E131" s="198">
        <v>26</v>
      </c>
      <c r="F131" s="124" t="s">
        <v>59</v>
      </c>
      <c r="G131" s="197">
        <v>6.5</v>
      </c>
      <c r="H131" s="124"/>
      <c r="I131" s="124"/>
      <c r="J131" s="124"/>
      <c r="K131" s="197"/>
      <c r="L131" s="124"/>
      <c r="M131" s="124"/>
      <c r="N131" s="124" t="s">
        <v>0</v>
      </c>
      <c r="O131" s="228">
        <f t="shared" si="5"/>
        <v>169</v>
      </c>
      <c r="Q131" s="20"/>
    </row>
    <row r="132" spans="2:17" outlineLevel="1">
      <c r="B132" s="110" t="s">
        <v>238</v>
      </c>
      <c r="C132" s="124">
        <v>1</v>
      </c>
      <c r="D132" s="124" t="s">
        <v>59</v>
      </c>
      <c r="E132" s="198">
        <v>16</v>
      </c>
      <c r="F132" s="124" t="s">
        <v>59</v>
      </c>
      <c r="G132" s="198">
        <v>25</v>
      </c>
      <c r="H132" s="124"/>
      <c r="I132" s="124"/>
      <c r="J132" s="124"/>
      <c r="K132" s="197"/>
      <c r="L132" s="124"/>
      <c r="M132" s="124"/>
      <c r="N132" s="124" t="s">
        <v>0</v>
      </c>
      <c r="O132" s="228">
        <f t="shared" si="5"/>
        <v>400</v>
      </c>
      <c r="Q132" s="20"/>
    </row>
    <row r="133" spans="2:17" outlineLevel="1">
      <c r="B133" s="110" t="s">
        <v>239</v>
      </c>
      <c r="C133" s="124">
        <v>1</v>
      </c>
      <c r="D133" s="124" t="s">
        <v>59</v>
      </c>
      <c r="E133" s="198">
        <v>34</v>
      </c>
      <c r="F133" s="124" t="s">
        <v>59</v>
      </c>
      <c r="G133" s="198">
        <v>8</v>
      </c>
      <c r="H133" s="124"/>
      <c r="I133" s="124"/>
      <c r="J133" s="124"/>
      <c r="K133" s="197"/>
      <c r="L133" s="124"/>
      <c r="M133" s="124"/>
      <c r="N133" s="124" t="s">
        <v>0</v>
      </c>
      <c r="O133" s="228">
        <f t="shared" si="5"/>
        <v>272</v>
      </c>
      <c r="Q133" s="20"/>
    </row>
    <row r="134" spans="2:17" outlineLevel="1">
      <c r="B134" s="110" t="s">
        <v>239</v>
      </c>
      <c r="C134" s="124">
        <v>1</v>
      </c>
      <c r="D134" s="124" t="s">
        <v>59</v>
      </c>
      <c r="E134" s="198">
        <v>75</v>
      </c>
      <c r="F134" s="124" t="s">
        <v>59</v>
      </c>
      <c r="G134" s="197">
        <v>8.5</v>
      </c>
      <c r="H134" s="124"/>
      <c r="I134" s="124"/>
      <c r="J134" s="124"/>
      <c r="K134" s="197"/>
      <c r="L134" s="124"/>
      <c r="M134" s="124"/>
      <c r="N134" s="124" t="s">
        <v>0</v>
      </c>
      <c r="O134" s="228">
        <f t="shared" si="5"/>
        <v>637.5</v>
      </c>
      <c r="Q134" s="20"/>
    </row>
    <row r="135" spans="2:17" outlineLevel="1">
      <c r="B135" s="110" t="s">
        <v>240</v>
      </c>
      <c r="C135" s="124">
        <v>1</v>
      </c>
      <c r="D135" s="124" t="s">
        <v>59</v>
      </c>
      <c r="E135" s="198">
        <v>60</v>
      </c>
      <c r="F135" s="124" t="s">
        <v>59</v>
      </c>
      <c r="G135" s="198">
        <v>40</v>
      </c>
      <c r="H135" s="124"/>
      <c r="I135" s="124"/>
      <c r="J135" s="124"/>
      <c r="K135" s="197"/>
      <c r="L135" s="124"/>
      <c r="M135" s="124"/>
      <c r="N135" s="124" t="s">
        <v>0</v>
      </c>
      <c r="O135" s="228">
        <f t="shared" si="5"/>
        <v>2400</v>
      </c>
      <c r="Q135" s="20"/>
    </row>
    <row r="136" spans="2:17" outlineLevel="1">
      <c r="B136" s="110" t="s">
        <v>111</v>
      </c>
      <c r="C136" s="124">
        <v>1</v>
      </c>
      <c r="D136" s="124" t="s">
        <v>59</v>
      </c>
      <c r="E136" s="198">
        <v>14</v>
      </c>
      <c r="F136" s="124" t="s">
        <v>59</v>
      </c>
      <c r="G136" s="198">
        <v>30</v>
      </c>
      <c r="H136" s="124"/>
      <c r="I136" s="124"/>
      <c r="J136" s="124"/>
      <c r="K136" s="124"/>
      <c r="L136" s="124"/>
      <c r="M136" s="124"/>
      <c r="N136" s="124" t="s">
        <v>0</v>
      </c>
      <c r="O136" s="228">
        <f t="shared" si="5"/>
        <v>420</v>
      </c>
      <c r="Q136" s="20"/>
    </row>
    <row r="137" spans="2:17" outlineLevel="1">
      <c r="B137" s="110" t="s">
        <v>61</v>
      </c>
      <c r="C137" s="124">
        <v>1</v>
      </c>
      <c r="D137" s="124" t="s">
        <v>59</v>
      </c>
      <c r="E137" s="198">
        <v>25</v>
      </c>
      <c r="F137" s="124" t="s">
        <v>59</v>
      </c>
      <c r="G137" s="197">
        <v>12.5</v>
      </c>
      <c r="H137" s="124"/>
      <c r="I137" s="124"/>
      <c r="J137" s="124"/>
      <c r="K137" s="124"/>
      <c r="L137" s="124"/>
      <c r="M137" s="124"/>
      <c r="N137" s="124" t="s">
        <v>0</v>
      </c>
      <c r="O137" s="228">
        <f t="shared" si="5"/>
        <v>312.5</v>
      </c>
      <c r="Q137" s="20"/>
    </row>
    <row r="138" spans="2:17" outlineLevel="1">
      <c r="B138" s="110" t="s">
        <v>61</v>
      </c>
      <c r="C138" s="124">
        <v>1</v>
      </c>
      <c r="D138" s="124" t="s">
        <v>59</v>
      </c>
      <c r="E138" s="197">
        <v>20.5</v>
      </c>
      <c r="F138" s="124" t="s">
        <v>59</v>
      </c>
      <c r="G138" s="198">
        <v>8</v>
      </c>
      <c r="H138" s="124"/>
      <c r="I138" s="124"/>
      <c r="J138" s="124"/>
      <c r="K138" s="124"/>
      <c r="L138" s="124"/>
      <c r="M138" s="124"/>
      <c r="N138" s="124" t="s">
        <v>0</v>
      </c>
      <c r="O138" s="228">
        <f t="shared" si="5"/>
        <v>164</v>
      </c>
      <c r="Q138" s="20"/>
    </row>
    <row r="139" spans="2:17" outlineLevel="1">
      <c r="B139" s="110" t="s">
        <v>61</v>
      </c>
      <c r="C139" s="124">
        <v>1</v>
      </c>
      <c r="D139" s="124" t="s">
        <v>59</v>
      </c>
      <c r="E139" s="198">
        <v>4</v>
      </c>
      <c r="F139" s="124" t="s">
        <v>59</v>
      </c>
      <c r="G139" s="197">
        <v>4.5</v>
      </c>
      <c r="H139" s="124"/>
      <c r="I139" s="124"/>
      <c r="J139" s="124"/>
      <c r="K139" s="124"/>
      <c r="L139" s="124"/>
      <c r="M139" s="124"/>
      <c r="N139" s="124" t="s">
        <v>0</v>
      </c>
      <c r="O139" s="228">
        <f t="shared" si="5"/>
        <v>18</v>
      </c>
      <c r="Q139" s="20"/>
    </row>
    <row r="140" spans="2:17" outlineLevel="1">
      <c r="B140" s="110" t="s">
        <v>241</v>
      </c>
      <c r="C140" s="124">
        <v>1</v>
      </c>
      <c r="D140" s="124" t="s">
        <v>59</v>
      </c>
      <c r="E140" s="198">
        <v>25</v>
      </c>
      <c r="F140" s="124" t="s">
        <v>59</v>
      </c>
      <c r="G140" s="197">
        <v>20.5</v>
      </c>
      <c r="H140" s="124"/>
      <c r="I140" s="124"/>
      <c r="J140" s="124"/>
      <c r="K140" s="124"/>
      <c r="L140" s="124"/>
      <c r="M140" s="124"/>
      <c r="N140" s="124" t="s">
        <v>0</v>
      </c>
      <c r="O140" s="228">
        <f t="shared" si="5"/>
        <v>512.5</v>
      </c>
      <c r="Q140" s="20"/>
    </row>
    <row r="141" spans="2:17" outlineLevel="1">
      <c r="B141" s="110" t="s">
        <v>150</v>
      </c>
      <c r="C141" s="124">
        <v>1</v>
      </c>
      <c r="D141" s="124" t="s">
        <v>59</v>
      </c>
      <c r="E141" s="124">
        <v>24.5</v>
      </c>
      <c r="F141" s="124" t="s">
        <v>59</v>
      </c>
      <c r="G141" s="197">
        <v>20.5</v>
      </c>
      <c r="H141" s="124"/>
      <c r="I141" s="197"/>
      <c r="J141" s="124"/>
      <c r="K141" s="197"/>
      <c r="L141" s="124"/>
      <c r="M141" s="124"/>
      <c r="N141" s="124" t="s">
        <v>0</v>
      </c>
      <c r="O141" s="228">
        <f t="shared" si="5"/>
        <v>502.25</v>
      </c>
      <c r="Q141" s="20"/>
    </row>
    <row r="142" spans="2:17" outlineLevel="1">
      <c r="B142" s="110" t="s">
        <v>242</v>
      </c>
      <c r="C142" s="124">
        <v>1</v>
      </c>
      <c r="D142" s="124" t="s">
        <v>59</v>
      </c>
      <c r="E142" s="198">
        <v>17</v>
      </c>
      <c r="F142" s="124" t="s">
        <v>59</v>
      </c>
      <c r="G142" s="198">
        <v>15</v>
      </c>
      <c r="H142" s="124"/>
      <c r="I142" s="124"/>
      <c r="J142" s="124"/>
      <c r="K142" s="197"/>
      <c r="L142" s="124"/>
      <c r="M142" s="124"/>
      <c r="N142" s="124" t="s">
        <v>0</v>
      </c>
      <c r="O142" s="228">
        <f t="shared" si="5"/>
        <v>255</v>
      </c>
      <c r="Q142" s="20"/>
    </row>
    <row r="143" spans="2:17" outlineLevel="1">
      <c r="B143" s="110" t="s">
        <v>5</v>
      </c>
      <c r="C143" s="124">
        <v>1</v>
      </c>
      <c r="D143" s="124" t="s">
        <v>59</v>
      </c>
      <c r="E143" s="198">
        <v>7</v>
      </c>
      <c r="F143" s="124" t="s">
        <v>59</v>
      </c>
      <c r="G143" s="197">
        <v>9.5</v>
      </c>
      <c r="H143" s="124"/>
      <c r="I143" s="124"/>
      <c r="J143" s="124"/>
      <c r="K143" s="197"/>
      <c r="L143" s="124"/>
      <c r="M143" s="124"/>
      <c r="N143" s="124" t="s">
        <v>0</v>
      </c>
      <c r="O143" s="228">
        <f t="shared" si="5"/>
        <v>66.5</v>
      </c>
      <c r="Q143" s="20"/>
    </row>
    <row r="144" spans="2:17" outlineLevel="1">
      <c r="B144" s="110" t="s">
        <v>146</v>
      </c>
      <c r="C144" s="124">
        <v>1</v>
      </c>
      <c r="D144" s="124" t="s">
        <v>59</v>
      </c>
      <c r="E144" s="198">
        <v>7</v>
      </c>
      <c r="F144" s="124" t="s">
        <v>59</v>
      </c>
      <c r="G144" s="198">
        <v>16</v>
      </c>
      <c r="H144" s="124"/>
      <c r="I144" s="124"/>
      <c r="J144" s="124"/>
      <c r="K144" s="197"/>
      <c r="L144" s="124"/>
      <c r="M144" s="124"/>
      <c r="N144" s="124" t="s">
        <v>0</v>
      </c>
      <c r="O144" s="228">
        <f t="shared" si="5"/>
        <v>112</v>
      </c>
      <c r="Q144" s="20"/>
    </row>
    <row r="145" spans="2:17" outlineLevel="1">
      <c r="B145" s="110" t="s">
        <v>120</v>
      </c>
      <c r="C145" s="124">
        <v>1</v>
      </c>
      <c r="D145" s="124" t="s">
        <v>59</v>
      </c>
      <c r="E145" s="198">
        <v>12</v>
      </c>
      <c r="F145" s="124" t="s">
        <v>59</v>
      </c>
      <c r="G145" s="198">
        <v>15</v>
      </c>
      <c r="H145" s="124"/>
      <c r="I145" s="198"/>
      <c r="J145" s="124"/>
      <c r="K145" s="197"/>
      <c r="L145" s="124"/>
      <c r="M145" s="124"/>
      <c r="N145" s="124" t="s">
        <v>0</v>
      </c>
      <c r="O145" s="228">
        <f t="shared" si="5"/>
        <v>180</v>
      </c>
      <c r="Q145" s="20"/>
    </row>
    <row r="146" spans="2:17" outlineLevel="1">
      <c r="B146" s="110" t="s">
        <v>243</v>
      </c>
      <c r="C146" s="124">
        <v>1</v>
      </c>
      <c r="D146" s="124" t="s">
        <v>59</v>
      </c>
      <c r="E146" s="198">
        <v>7</v>
      </c>
      <c r="F146" s="124" t="s">
        <v>59</v>
      </c>
      <c r="G146" s="198">
        <v>15</v>
      </c>
      <c r="H146" s="124"/>
      <c r="I146" s="198"/>
      <c r="J146" s="124"/>
      <c r="K146" s="197"/>
      <c r="L146" s="124"/>
      <c r="M146" s="124"/>
      <c r="N146" s="124" t="s">
        <v>0</v>
      </c>
      <c r="O146" s="228">
        <f t="shared" si="5"/>
        <v>105</v>
      </c>
      <c r="Q146" s="20"/>
    </row>
    <row r="147" spans="2:17" outlineLevel="1">
      <c r="B147" s="110" t="s">
        <v>146</v>
      </c>
      <c r="C147" s="124">
        <v>1</v>
      </c>
      <c r="D147" s="124" t="s">
        <v>59</v>
      </c>
      <c r="E147" s="197">
        <v>7.5</v>
      </c>
      <c r="F147" s="124" t="s">
        <v>59</v>
      </c>
      <c r="G147" s="198">
        <v>12</v>
      </c>
      <c r="H147" s="124"/>
      <c r="I147" s="198"/>
      <c r="J147" s="124"/>
      <c r="K147" s="197"/>
      <c r="L147" s="124"/>
      <c r="M147" s="124"/>
      <c r="N147" s="124" t="s">
        <v>0</v>
      </c>
      <c r="O147" s="228">
        <f t="shared" si="5"/>
        <v>90</v>
      </c>
      <c r="Q147" s="20"/>
    </row>
    <row r="148" spans="2:17" outlineLevel="1">
      <c r="B148" s="110" t="s">
        <v>244</v>
      </c>
      <c r="C148" s="124">
        <v>1</v>
      </c>
      <c r="D148" s="124" t="s">
        <v>59</v>
      </c>
      <c r="E148" s="198">
        <v>11</v>
      </c>
      <c r="F148" s="124" t="s">
        <v>59</v>
      </c>
      <c r="G148" s="124">
        <v>10.83</v>
      </c>
      <c r="H148" s="124"/>
      <c r="I148" s="124"/>
      <c r="J148" s="124"/>
      <c r="K148" s="197"/>
      <c r="L148" s="124"/>
      <c r="M148" s="124"/>
      <c r="N148" s="124" t="s">
        <v>0</v>
      </c>
      <c r="O148" s="228">
        <f t="shared" si="5"/>
        <v>119.13</v>
      </c>
      <c r="Q148" s="20"/>
    </row>
    <row r="149" spans="2:17" outlineLevel="1">
      <c r="B149" s="110" t="s">
        <v>245</v>
      </c>
      <c r="C149" s="124">
        <v>1</v>
      </c>
      <c r="D149" s="124" t="s">
        <v>59</v>
      </c>
      <c r="E149" s="198">
        <v>15</v>
      </c>
      <c r="F149" s="124" t="s">
        <v>59</v>
      </c>
      <c r="G149" s="197">
        <v>30.5</v>
      </c>
      <c r="H149" s="124"/>
      <c r="I149" s="124"/>
      <c r="J149" s="124"/>
      <c r="K149" s="197"/>
      <c r="L149" s="124"/>
      <c r="M149" s="124"/>
      <c r="N149" s="124" t="s">
        <v>0</v>
      </c>
      <c r="O149" s="228">
        <f t="shared" si="5"/>
        <v>457.5</v>
      </c>
      <c r="Q149" s="20"/>
    </row>
    <row r="150" spans="2:17" outlineLevel="1">
      <c r="B150" s="110" t="s">
        <v>239</v>
      </c>
      <c r="C150" s="124">
        <v>1</v>
      </c>
      <c r="D150" s="124" t="s">
        <v>59</v>
      </c>
      <c r="E150" s="198">
        <v>33</v>
      </c>
      <c r="F150" s="124" t="s">
        <v>59</v>
      </c>
      <c r="G150" s="197">
        <v>8.5</v>
      </c>
      <c r="H150" s="124"/>
      <c r="I150" s="124"/>
      <c r="J150" s="124"/>
      <c r="K150" s="197"/>
      <c r="L150" s="124"/>
      <c r="M150" s="124"/>
      <c r="N150" s="124" t="s">
        <v>0</v>
      </c>
      <c r="O150" s="228">
        <f t="shared" si="5"/>
        <v>280.5</v>
      </c>
      <c r="Q150" s="20"/>
    </row>
    <row r="151" spans="2:17" outlineLevel="1">
      <c r="B151" s="110" t="s">
        <v>152</v>
      </c>
      <c r="C151" s="124">
        <v>1</v>
      </c>
      <c r="D151" s="124" t="s">
        <v>59</v>
      </c>
      <c r="E151" s="198">
        <v>12</v>
      </c>
      <c r="F151" s="124" t="s">
        <v>59</v>
      </c>
      <c r="G151" s="198">
        <v>18</v>
      </c>
      <c r="H151" s="124"/>
      <c r="I151" s="124"/>
      <c r="J151" s="124"/>
      <c r="K151" s="197"/>
      <c r="L151" s="124"/>
      <c r="M151" s="124"/>
      <c r="N151" s="124" t="s">
        <v>0</v>
      </c>
      <c r="O151" s="228">
        <f t="shared" si="5"/>
        <v>216</v>
      </c>
      <c r="Q151" s="20"/>
    </row>
    <row r="152" spans="2:17" outlineLevel="1">
      <c r="B152" s="82" t="s">
        <v>125</v>
      </c>
      <c r="C152" s="110"/>
      <c r="D152" s="124"/>
      <c r="E152" s="197"/>
      <c r="F152" s="197"/>
      <c r="G152" s="197"/>
      <c r="H152" s="124"/>
      <c r="I152" s="124"/>
      <c r="J152" s="124"/>
      <c r="K152" s="198"/>
      <c r="N152" s="124"/>
    </row>
    <row r="153" spans="2:17" outlineLevel="1">
      <c r="B153" s="79" t="s">
        <v>401</v>
      </c>
      <c r="C153" s="110">
        <v>1</v>
      </c>
      <c r="D153" s="124" t="s">
        <v>59</v>
      </c>
      <c r="E153" s="197">
        <v>41.83</v>
      </c>
      <c r="F153" s="197" t="s">
        <v>59</v>
      </c>
      <c r="G153" s="197">
        <v>1.5</v>
      </c>
      <c r="H153" s="124"/>
      <c r="I153" s="124"/>
      <c r="J153" s="124"/>
      <c r="K153" s="198"/>
      <c r="N153" s="124" t="s">
        <v>0</v>
      </c>
      <c r="O153" s="228">
        <f t="shared" ref="O153:O169" si="6">ROUND(C153*E153*G153,0)</f>
        <v>63</v>
      </c>
    </row>
    <row r="154" spans="2:17" outlineLevel="1">
      <c r="B154" s="79" t="s">
        <v>61</v>
      </c>
      <c r="C154" s="110">
        <v>1</v>
      </c>
      <c r="D154" s="124" t="s">
        <v>59</v>
      </c>
      <c r="E154" s="197">
        <v>30.5</v>
      </c>
      <c r="F154" s="197" t="s">
        <v>59</v>
      </c>
      <c r="G154" s="197">
        <v>1.5</v>
      </c>
      <c r="H154" s="124"/>
      <c r="I154" s="124"/>
      <c r="J154" s="124"/>
      <c r="K154" s="198"/>
      <c r="N154" s="124" t="s">
        <v>0</v>
      </c>
      <c r="O154" s="228">
        <f t="shared" si="6"/>
        <v>46</v>
      </c>
    </row>
    <row r="155" spans="2:17" outlineLevel="1">
      <c r="B155" s="79" t="s">
        <v>145</v>
      </c>
      <c r="C155" s="110">
        <v>2</v>
      </c>
      <c r="D155" s="124" t="s">
        <v>59</v>
      </c>
      <c r="E155" s="197">
        <v>6.83</v>
      </c>
      <c r="F155" s="197" t="s">
        <v>59</v>
      </c>
      <c r="G155" s="197">
        <v>2</v>
      </c>
      <c r="H155" s="124"/>
      <c r="I155" s="124"/>
      <c r="J155" s="124"/>
      <c r="K155" s="198"/>
      <c r="N155" s="124" t="s">
        <v>0</v>
      </c>
      <c r="O155" s="228">
        <f t="shared" si="6"/>
        <v>27</v>
      </c>
    </row>
    <row r="156" spans="2:17" outlineLevel="1">
      <c r="B156" s="79" t="s">
        <v>119</v>
      </c>
      <c r="C156" s="110">
        <v>1</v>
      </c>
      <c r="D156" s="124" t="s">
        <v>59</v>
      </c>
      <c r="E156" s="197">
        <v>8</v>
      </c>
      <c r="F156" s="197" t="s">
        <v>59</v>
      </c>
      <c r="G156" s="197">
        <v>2</v>
      </c>
      <c r="H156" s="124"/>
      <c r="I156" s="124"/>
      <c r="J156" s="124"/>
      <c r="K156" s="198"/>
      <c r="N156" s="124" t="s">
        <v>0</v>
      </c>
      <c r="O156" s="228">
        <f t="shared" si="6"/>
        <v>16</v>
      </c>
    </row>
    <row r="157" spans="2:17" outlineLevel="1">
      <c r="B157" s="79" t="s">
        <v>402</v>
      </c>
      <c r="C157" s="110">
        <v>1</v>
      </c>
      <c r="D157" s="124" t="s">
        <v>59</v>
      </c>
      <c r="E157" s="197">
        <v>14.75</v>
      </c>
      <c r="F157" s="197" t="s">
        <v>59</v>
      </c>
      <c r="G157" s="197">
        <v>2.5</v>
      </c>
      <c r="H157" s="124"/>
      <c r="I157" s="124"/>
      <c r="J157" s="124"/>
      <c r="K157" s="198"/>
      <c r="N157" s="124" t="s">
        <v>0</v>
      </c>
      <c r="O157" s="228">
        <f t="shared" si="6"/>
        <v>37</v>
      </c>
    </row>
    <row r="158" spans="2:17" outlineLevel="1">
      <c r="B158" s="79" t="s">
        <v>119</v>
      </c>
      <c r="C158" s="110">
        <v>1</v>
      </c>
      <c r="D158" s="124" t="s">
        <v>59</v>
      </c>
      <c r="E158" s="197">
        <v>26.42</v>
      </c>
      <c r="F158" s="197" t="s">
        <v>59</v>
      </c>
      <c r="G158" s="197">
        <v>2.5</v>
      </c>
      <c r="H158" s="124"/>
      <c r="I158" s="124"/>
      <c r="J158" s="124"/>
      <c r="K158" s="198"/>
      <c r="N158" s="124" t="s">
        <v>0</v>
      </c>
      <c r="O158" s="228">
        <f t="shared" si="6"/>
        <v>66</v>
      </c>
    </row>
    <row r="159" spans="2:17" outlineLevel="1">
      <c r="B159" s="79" t="s">
        <v>61</v>
      </c>
      <c r="C159" s="110">
        <v>1</v>
      </c>
      <c r="D159" s="124" t="s">
        <v>59</v>
      </c>
      <c r="E159" s="197">
        <v>7.67</v>
      </c>
      <c r="F159" s="197" t="s">
        <v>59</v>
      </c>
      <c r="G159" s="197">
        <v>2.5</v>
      </c>
      <c r="H159" s="124"/>
      <c r="I159" s="124"/>
      <c r="J159" s="124"/>
      <c r="K159" s="198"/>
      <c r="N159" s="124" t="s">
        <v>0</v>
      </c>
      <c r="O159" s="228">
        <f t="shared" si="6"/>
        <v>19</v>
      </c>
    </row>
    <row r="160" spans="2:17" outlineLevel="1">
      <c r="B160" s="79" t="s">
        <v>111</v>
      </c>
      <c r="C160" s="110">
        <v>1</v>
      </c>
      <c r="D160" s="124" t="s">
        <v>59</v>
      </c>
      <c r="E160" s="197">
        <v>13.25</v>
      </c>
      <c r="F160" s="197" t="s">
        <v>59</v>
      </c>
      <c r="G160" s="197">
        <v>1.5</v>
      </c>
      <c r="H160" s="124"/>
      <c r="I160" s="124"/>
      <c r="J160" s="124"/>
      <c r="K160" s="198"/>
      <c r="N160" s="124" t="s">
        <v>0</v>
      </c>
      <c r="O160" s="228">
        <f t="shared" si="6"/>
        <v>20</v>
      </c>
    </row>
    <row r="161" spans="1:17" outlineLevel="1">
      <c r="B161" s="79" t="s">
        <v>145</v>
      </c>
      <c r="C161" s="110">
        <v>1</v>
      </c>
      <c r="D161" s="124" t="s">
        <v>59</v>
      </c>
      <c r="E161" s="197">
        <v>14</v>
      </c>
      <c r="F161" s="197" t="s">
        <v>59</v>
      </c>
      <c r="G161" s="197">
        <v>2.5</v>
      </c>
      <c r="H161" s="124"/>
      <c r="I161" s="124"/>
      <c r="J161" s="124"/>
      <c r="K161" s="198"/>
      <c r="N161" s="124" t="s">
        <v>0</v>
      </c>
      <c r="O161" s="228">
        <f t="shared" si="6"/>
        <v>35</v>
      </c>
    </row>
    <row r="162" spans="1:17" outlineLevel="1">
      <c r="B162" s="79" t="s">
        <v>403</v>
      </c>
      <c r="C162" s="110">
        <v>1</v>
      </c>
      <c r="D162" s="124" t="s">
        <v>59</v>
      </c>
      <c r="E162" s="197">
        <v>22.08</v>
      </c>
      <c r="F162" s="197" t="s">
        <v>59</v>
      </c>
      <c r="G162" s="197">
        <v>2.5</v>
      </c>
      <c r="H162" s="124"/>
      <c r="I162" s="124"/>
      <c r="J162" s="124"/>
      <c r="K162" s="198"/>
      <c r="N162" s="124" t="s">
        <v>0</v>
      </c>
      <c r="O162" s="228">
        <f t="shared" si="6"/>
        <v>55</v>
      </c>
    </row>
    <row r="163" spans="1:17" outlineLevel="1">
      <c r="B163" s="79" t="s">
        <v>145</v>
      </c>
      <c r="C163" s="110">
        <v>1</v>
      </c>
      <c r="D163" s="124" t="s">
        <v>59</v>
      </c>
      <c r="E163" s="197">
        <v>8.83</v>
      </c>
      <c r="F163" s="197" t="s">
        <v>59</v>
      </c>
      <c r="G163" s="197">
        <v>2.5</v>
      </c>
      <c r="H163" s="124"/>
      <c r="I163" s="124"/>
      <c r="J163" s="124"/>
      <c r="K163" s="198"/>
      <c r="N163" s="124" t="s">
        <v>0</v>
      </c>
      <c r="O163" s="228">
        <f t="shared" si="6"/>
        <v>22</v>
      </c>
    </row>
    <row r="164" spans="1:17" outlineLevel="1">
      <c r="B164" s="79" t="s">
        <v>240</v>
      </c>
      <c r="C164" s="110">
        <v>2</v>
      </c>
      <c r="D164" s="124" t="s">
        <v>59</v>
      </c>
      <c r="E164" s="197">
        <v>40.17</v>
      </c>
      <c r="F164" s="197" t="s">
        <v>59</v>
      </c>
      <c r="G164" s="197">
        <v>1.5</v>
      </c>
      <c r="H164" s="124"/>
      <c r="I164" s="124"/>
      <c r="J164" s="124"/>
      <c r="K164" s="198"/>
      <c r="N164" s="124" t="s">
        <v>0</v>
      </c>
      <c r="O164" s="228">
        <f t="shared" si="6"/>
        <v>121</v>
      </c>
    </row>
    <row r="165" spans="1:17" outlineLevel="1">
      <c r="B165" s="79" t="s">
        <v>119</v>
      </c>
      <c r="C165" s="110">
        <v>2</v>
      </c>
      <c r="D165" s="124" t="s">
        <v>59</v>
      </c>
      <c r="E165" s="197">
        <v>7</v>
      </c>
      <c r="F165" s="197" t="s">
        <v>59</v>
      </c>
      <c r="G165" s="197">
        <v>2.5</v>
      </c>
      <c r="H165" s="124"/>
      <c r="I165" s="124"/>
      <c r="J165" s="124"/>
      <c r="K165" s="198"/>
      <c r="N165" s="124" t="s">
        <v>0</v>
      </c>
      <c r="O165" s="228">
        <f t="shared" si="6"/>
        <v>35</v>
      </c>
    </row>
    <row r="166" spans="1:17" outlineLevel="1">
      <c r="B166" s="79" t="s">
        <v>61</v>
      </c>
      <c r="C166" s="110">
        <v>1</v>
      </c>
      <c r="D166" s="124" t="s">
        <v>59</v>
      </c>
      <c r="E166" s="197">
        <v>8.83</v>
      </c>
      <c r="F166" s="197" t="s">
        <v>59</v>
      </c>
      <c r="G166" s="197">
        <v>2.5</v>
      </c>
      <c r="H166" s="124"/>
      <c r="I166" s="124"/>
      <c r="J166" s="124"/>
      <c r="K166" s="198"/>
      <c r="N166" s="124" t="s">
        <v>0</v>
      </c>
      <c r="O166" s="228">
        <f t="shared" si="6"/>
        <v>22</v>
      </c>
    </row>
    <row r="167" spans="1:17" outlineLevel="1">
      <c r="B167" s="79" t="s">
        <v>404</v>
      </c>
      <c r="C167" s="110">
        <v>2</v>
      </c>
      <c r="D167" s="124" t="s">
        <v>59</v>
      </c>
      <c r="E167" s="197">
        <v>26.5</v>
      </c>
      <c r="F167" s="197" t="s">
        <v>59</v>
      </c>
      <c r="G167" s="197">
        <v>2.5</v>
      </c>
      <c r="H167" s="124"/>
      <c r="I167" s="124"/>
      <c r="J167" s="124"/>
      <c r="K167" s="198"/>
      <c r="N167" s="124" t="s">
        <v>0</v>
      </c>
      <c r="O167" s="228">
        <f t="shared" si="6"/>
        <v>133</v>
      </c>
    </row>
    <row r="168" spans="1:17" outlineLevel="1">
      <c r="B168" s="79" t="s">
        <v>119</v>
      </c>
      <c r="C168" s="110">
        <v>2</v>
      </c>
      <c r="D168" s="124" t="s">
        <v>59</v>
      </c>
      <c r="E168" s="197">
        <v>25.25</v>
      </c>
      <c r="F168" s="197" t="s">
        <v>59</v>
      </c>
      <c r="G168" s="197">
        <v>2.5</v>
      </c>
      <c r="H168" s="124"/>
      <c r="I168" s="124"/>
      <c r="J168" s="124"/>
      <c r="K168" s="198"/>
      <c r="N168" s="124" t="s">
        <v>0</v>
      </c>
      <c r="O168" s="228">
        <f t="shared" si="6"/>
        <v>126</v>
      </c>
    </row>
    <row r="169" spans="1:17" ht="17.25" customHeight="1" outlineLevel="1">
      <c r="B169" s="79" t="s">
        <v>134</v>
      </c>
      <c r="C169" s="110">
        <v>2</v>
      </c>
      <c r="D169" s="124" t="s">
        <v>59</v>
      </c>
      <c r="E169" s="197">
        <v>8</v>
      </c>
      <c r="F169" s="197" t="s">
        <v>59</v>
      </c>
      <c r="G169" s="197">
        <v>2.5</v>
      </c>
      <c r="H169" s="124"/>
      <c r="I169" s="124"/>
      <c r="J169" s="124"/>
      <c r="K169" s="198"/>
      <c r="N169" s="124" t="s">
        <v>0</v>
      </c>
      <c r="O169" s="228">
        <f t="shared" si="6"/>
        <v>40</v>
      </c>
    </row>
    <row r="170" spans="1:17" outlineLevel="1">
      <c r="A170" s="899" t="s">
        <v>24</v>
      </c>
      <c r="B170" s="899"/>
      <c r="C170" s="899"/>
      <c r="D170" s="124"/>
      <c r="E170" s="197"/>
      <c r="F170" s="197"/>
      <c r="G170" s="197"/>
      <c r="H170" s="124"/>
      <c r="I170" s="124"/>
      <c r="J170" s="124"/>
      <c r="K170" s="198"/>
      <c r="N170" s="124"/>
    </row>
    <row r="171" spans="1:17" outlineLevel="1">
      <c r="B171" s="110" t="s">
        <v>196</v>
      </c>
      <c r="C171" s="124">
        <v>1</v>
      </c>
      <c r="D171" s="124" t="s">
        <v>59</v>
      </c>
      <c r="E171" s="197">
        <v>17.5</v>
      </c>
      <c r="F171" s="124" t="s">
        <v>59</v>
      </c>
      <c r="G171" s="124">
        <v>11.75</v>
      </c>
      <c r="H171" s="124"/>
      <c r="I171" s="124"/>
      <c r="J171" s="124"/>
      <c r="K171" s="124"/>
      <c r="L171" s="124"/>
      <c r="M171" s="124"/>
      <c r="N171" s="124" t="s">
        <v>0</v>
      </c>
      <c r="O171" s="228">
        <f>ROUND(C171*E171*G171,0)</f>
        <v>206</v>
      </c>
      <c r="Q171" s="20"/>
    </row>
    <row r="172" spans="1:17" outlineLevel="1">
      <c r="B172" s="110" t="s">
        <v>199</v>
      </c>
      <c r="C172" s="124">
        <v>1</v>
      </c>
      <c r="D172" s="124" t="s">
        <v>59</v>
      </c>
      <c r="E172" s="198">
        <v>49</v>
      </c>
      <c r="F172" s="124" t="s">
        <v>59</v>
      </c>
      <c r="G172" s="198">
        <v>8</v>
      </c>
      <c r="H172" s="124"/>
      <c r="I172" s="124"/>
      <c r="J172" s="124"/>
      <c r="K172" s="198"/>
      <c r="L172" s="124"/>
      <c r="M172" s="124"/>
      <c r="N172" s="124" t="s">
        <v>0</v>
      </c>
      <c r="O172" s="228">
        <f>ROUND(C172*E172*G172,0)</f>
        <v>392</v>
      </c>
      <c r="Q172" s="20"/>
    </row>
    <row r="173" spans="1:17" outlineLevel="1">
      <c r="B173" s="110" t="s">
        <v>200</v>
      </c>
      <c r="C173" s="124">
        <v>1</v>
      </c>
      <c r="D173" s="124" t="s">
        <v>59</v>
      </c>
      <c r="E173" s="197">
        <v>17.5</v>
      </c>
      <c r="F173" s="124" t="s">
        <v>59</v>
      </c>
      <c r="G173" s="124">
        <v>11.75</v>
      </c>
      <c r="H173" s="124"/>
      <c r="I173" s="124"/>
      <c r="J173" s="124"/>
      <c r="K173" s="198"/>
      <c r="L173" s="124"/>
      <c r="M173" s="124"/>
      <c r="N173" s="124" t="s">
        <v>0</v>
      </c>
      <c r="O173" s="228">
        <f>ROUND(C173*E173*G173,0)</f>
        <v>206</v>
      </c>
      <c r="Q173" s="20"/>
    </row>
    <row r="174" spans="1:17" outlineLevel="1">
      <c r="B174" s="110" t="s">
        <v>201</v>
      </c>
      <c r="C174" s="124">
        <v>1</v>
      </c>
      <c r="D174" s="124" t="s">
        <v>59</v>
      </c>
      <c r="E174" s="197">
        <v>17.5</v>
      </c>
      <c r="F174" s="124" t="s">
        <v>59</v>
      </c>
      <c r="G174" s="124">
        <v>11.75</v>
      </c>
      <c r="H174" s="124"/>
      <c r="I174" s="124"/>
      <c r="J174" s="124"/>
      <c r="K174" s="198"/>
      <c r="L174" s="124"/>
      <c r="M174" s="124"/>
      <c r="N174" s="124" t="s">
        <v>0</v>
      </c>
      <c r="O174" s="228">
        <f>ROUND(C174*E174*G174,0)</f>
        <v>206</v>
      </c>
      <c r="Q174" s="20"/>
    </row>
    <row r="175" spans="1:17" outlineLevel="1">
      <c r="B175" s="110" t="s">
        <v>202</v>
      </c>
      <c r="C175" s="124">
        <v>1</v>
      </c>
      <c r="D175" s="124" t="s">
        <v>59</v>
      </c>
      <c r="E175" s="198">
        <v>24</v>
      </c>
      <c r="F175" s="124" t="s">
        <v>59</v>
      </c>
      <c r="G175" s="198">
        <v>24</v>
      </c>
      <c r="H175" s="124"/>
      <c r="I175" s="124"/>
      <c r="J175" s="124"/>
      <c r="K175" s="198"/>
      <c r="L175" s="124"/>
      <c r="M175" s="124"/>
      <c r="N175" s="124" t="s">
        <v>0</v>
      </c>
      <c r="O175" s="228">
        <f>ROUND(C175*E175*G175,0)</f>
        <v>576</v>
      </c>
      <c r="Q175" s="20"/>
    </row>
    <row r="176" spans="1:17" outlineLevel="1">
      <c r="B176" s="110" t="s">
        <v>203</v>
      </c>
      <c r="C176" s="124">
        <v>2</v>
      </c>
      <c r="D176" s="124" t="s">
        <v>59</v>
      </c>
      <c r="E176" s="124">
        <v>2</v>
      </c>
      <c r="F176" s="124" t="s">
        <v>59</v>
      </c>
      <c r="G176" s="124">
        <v>1.08</v>
      </c>
      <c r="H176" s="124" t="s">
        <v>59</v>
      </c>
      <c r="I176" s="905">
        <v>3</v>
      </c>
      <c r="J176" s="905"/>
      <c r="K176" s="198"/>
      <c r="L176" s="124"/>
      <c r="M176" s="124"/>
      <c r="N176" s="124" t="s">
        <v>0</v>
      </c>
      <c r="O176" s="228">
        <f>ROUND(C176*E176*G176*I176,0)</f>
        <v>13</v>
      </c>
      <c r="Q176" s="20"/>
    </row>
    <row r="177" spans="2:17" outlineLevel="1">
      <c r="B177" s="110" t="s">
        <v>204</v>
      </c>
      <c r="C177" s="124">
        <v>1</v>
      </c>
      <c r="D177" s="124" t="s">
        <v>59</v>
      </c>
      <c r="E177" s="197">
        <v>17.5</v>
      </c>
      <c r="F177" s="124" t="s">
        <v>59</v>
      </c>
      <c r="G177" s="124">
        <v>11.75</v>
      </c>
      <c r="H177" s="124"/>
      <c r="I177" s="124"/>
      <c r="J177" s="124"/>
      <c r="K177" s="198"/>
      <c r="L177" s="124"/>
      <c r="M177" s="124"/>
      <c r="N177" s="124" t="s">
        <v>0</v>
      </c>
      <c r="O177" s="228">
        <f t="shared" ref="O177:O202" si="7">ROUND(C177*E177*G177,0)</f>
        <v>206</v>
      </c>
      <c r="Q177" s="20"/>
    </row>
    <row r="178" spans="2:17" outlineLevel="1">
      <c r="B178" s="110" t="s">
        <v>205</v>
      </c>
      <c r="C178" s="124">
        <v>1</v>
      </c>
      <c r="D178" s="124" t="s">
        <v>59</v>
      </c>
      <c r="E178" s="197">
        <v>17.5</v>
      </c>
      <c r="F178" s="124" t="s">
        <v>59</v>
      </c>
      <c r="G178" s="124">
        <v>11.75</v>
      </c>
      <c r="H178" s="124"/>
      <c r="I178" s="124"/>
      <c r="J178" s="124"/>
      <c r="K178" s="198"/>
      <c r="L178" s="124"/>
      <c r="M178" s="124"/>
      <c r="N178" s="124" t="s">
        <v>0</v>
      </c>
      <c r="O178" s="228">
        <f t="shared" si="7"/>
        <v>206</v>
      </c>
      <c r="Q178" s="20"/>
    </row>
    <row r="179" spans="2:17" outlineLevel="1">
      <c r="B179" s="110" t="s">
        <v>199</v>
      </c>
      <c r="C179" s="124">
        <v>1</v>
      </c>
      <c r="D179" s="124" t="s">
        <v>59</v>
      </c>
      <c r="E179" s="197">
        <v>42.5</v>
      </c>
      <c r="F179" s="124" t="s">
        <v>59</v>
      </c>
      <c r="G179" s="198">
        <v>8</v>
      </c>
      <c r="H179" s="124"/>
      <c r="I179" s="124"/>
      <c r="J179" s="124"/>
      <c r="K179" s="198"/>
      <c r="L179" s="124"/>
      <c r="M179" s="124"/>
      <c r="N179" s="124" t="s">
        <v>0</v>
      </c>
      <c r="O179" s="228">
        <f t="shared" si="7"/>
        <v>340</v>
      </c>
      <c r="Q179" s="20"/>
    </row>
    <row r="180" spans="2:17" outlineLevel="1">
      <c r="B180" s="110" t="s">
        <v>206</v>
      </c>
      <c r="C180" s="124">
        <v>1</v>
      </c>
      <c r="D180" s="124" t="s">
        <v>59</v>
      </c>
      <c r="E180" s="198">
        <v>11</v>
      </c>
      <c r="F180" s="124" t="s">
        <v>59</v>
      </c>
      <c r="G180" s="124">
        <v>7.25</v>
      </c>
      <c r="H180" s="124"/>
      <c r="I180" s="124"/>
      <c r="J180" s="124"/>
      <c r="K180" s="198"/>
      <c r="L180" s="124"/>
      <c r="M180" s="124"/>
      <c r="N180" s="124" t="s">
        <v>0</v>
      </c>
      <c r="O180" s="228">
        <f t="shared" si="7"/>
        <v>80</v>
      </c>
      <c r="Q180" s="20"/>
    </row>
    <row r="181" spans="2:17" outlineLevel="1">
      <c r="B181" s="110" t="s">
        <v>207</v>
      </c>
      <c r="C181" s="124">
        <v>1</v>
      </c>
      <c r="D181" s="124" t="s">
        <v>59</v>
      </c>
      <c r="E181" s="198">
        <v>11</v>
      </c>
      <c r="F181" s="124" t="s">
        <v>59</v>
      </c>
      <c r="G181" s="198">
        <v>4</v>
      </c>
      <c r="H181" s="124"/>
      <c r="I181" s="124"/>
      <c r="J181" s="124"/>
      <c r="K181" s="198"/>
      <c r="L181" s="124"/>
      <c r="M181" s="124"/>
      <c r="N181" s="124" t="s">
        <v>0</v>
      </c>
      <c r="O181" s="228">
        <f t="shared" si="7"/>
        <v>44</v>
      </c>
      <c r="Q181" s="20"/>
    </row>
    <row r="182" spans="2:17" outlineLevel="1">
      <c r="B182" s="110" t="s">
        <v>208</v>
      </c>
      <c r="C182" s="124">
        <v>1</v>
      </c>
      <c r="D182" s="124" t="s">
        <v>59</v>
      </c>
      <c r="E182" s="198">
        <v>62</v>
      </c>
      <c r="F182" s="124" t="s">
        <v>59</v>
      </c>
      <c r="G182" s="197">
        <v>33.5</v>
      </c>
      <c r="H182" s="124"/>
      <c r="I182" s="124"/>
      <c r="J182" s="124"/>
      <c r="K182" s="198"/>
      <c r="L182" s="124"/>
      <c r="M182" s="124"/>
      <c r="N182" s="124" t="s">
        <v>0</v>
      </c>
      <c r="O182" s="228">
        <f t="shared" si="7"/>
        <v>2077</v>
      </c>
      <c r="Q182" s="20"/>
    </row>
    <row r="183" spans="2:17" outlineLevel="1">
      <c r="B183" s="110" t="s">
        <v>120</v>
      </c>
      <c r="C183" s="124">
        <v>1</v>
      </c>
      <c r="D183" s="124" t="s">
        <v>59</v>
      </c>
      <c r="E183" s="198">
        <v>12</v>
      </c>
      <c r="F183" s="124" t="s">
        <v>59</v>
      </c>
      <c r="G183" s="198">
        <v>12</v>
      </c>
      <c r="H183" s="124"/>
      <c r="I183" s="124"/>
      <c r="J183" s="124"/>
      <c r="K183" s="198"/>
      <c r="L183" s="124"/>
      <c r="M183" s="124"/>
      <c r="N183" s="124" t="s">
        <v>0</v>
      </c>
      <c r="O183" s="228">
        <f t="shared" si="7"/>
        <v>144</v>
      </c>
      <c r="Q183" s="20"/>
    </row>
    <row r="184" spans="2:17" outlineLevel="1">
      <c r="B184" s="110" t="s">
        <v>5</v>
      </c>
      <c r="C184" s="124">
        <v>1</v>
      </c>
      <c r="D184" s="124" t="s">
        <v>59</v>
      </c>
      <c r="E184" s="198">
        <v>12</v>
      </c>
      <c r="F184" s="124" t="s">
        <v>59</v>
      </c>
      <c r="G184" s="198">
        <v>6</v>
      </c>
      <c r="H184" s="124"/>
      <c r="I184" s="124"/>
      <c r="J184" s="124"/>
      <c r="K184" s="198"/>
      <c r="L184" s="124"/>
      <c r="M184" s="124"/>
      <c r="N184" s="124" t="s">
        <v>0</v>
      </c>
      <c r="O184" s="228">
        <f t="shared" si="7"/>
        <v>72</v>
      </c>
      <c r="Q184" s="20"/>
    </row>
    <row r="185" spans="2:17" outlineLevel="1">
      <c r="B185" s="110" t="s">
        <v>142</v>
      </c>
      <c r="C185" s="124">
        <v>1</v>
      </c>
      <c r="D185" s="124" t="s">
        <v>59</v>
      </c>
      <c r="E185" s="197">
        <v>12.5</v>
      </c>
      <c r="F185" s="124" t="s">
        <v>59</v>
      </c>
      <c r="G185" s="197">
        <v>14.5</v>
      </c>
      <c r="H185" s="124"/>
      <c r="I185" s="124"/>
      <c r="J185" s="124"/>
      <c r="K185" s="198"/>
      <c r="L185" s="124"/>
      <c r="M185" s="124"/>
      <c r="N185" s="124" t="s">
        <v>0</v>
      </c>
      <c r="O185" s="228">
        <f t="shared" si="7"/>
        <v>181</v>
      </c>
      <c r="Q185" s="20"/>
    </row>
    <row r="186" spans="2:17" outlineLevel="1">
      <c r="B186" s="110" t="s">
        <v>209</v>
      </c>
      <c r="C186" s="124">
        <v>1</v>
      </c>
      <c r="D186" s="124" t="s">
        <v>59</v>
      </c>
      <c r="E186" s="198">
        <v>25</v>
      </c>
      <c r="F186" s="124" t="s">
        <v>59</v>
      </c>
      <c r="G186" s="198">
        <v>8</v>
      </c>
      <c r="H186" s="124"/>
      <c r="I186" s="124"/>
      <c r="J186" s="124"/>
      <c r="K186" s="198"/>
      <c r="L186" s="124"/>
      <c r="M186" s="124"/>
      <c r="N186" s="124" t="s">
        <v>0</v>
      </c>
      <c r="O186" s="228">
        <f t="shared" si="7"/>
        <v>200</v>
      </c>
      <c r="Q186" s="20"/>
    </row>
    <row r="187" spans="2:17" outlineLevel="1">
      <c r="B187" s="110" t="s">
        <v>211</v>
      </c>
      <c r="C187" s="124">
        <v>1</v>
      </c>
      <c r="D187" s="124" t="s">
        <v>59</v>
      </c>
      <c r="E187" s="124">
        <v>59.17</v>
      </c>
      <c r="F187" s="124" t="s">
        <v>59</v>
      </c>
      <c r="G187" s="197">
        <v>40.5</v>
      </c>
      <c r="H187" s="124"/>
      <c r="I187" s="124"/>
      <c r="J187" s="124"/>
      <c r="K187" s="198"/>
      <c r="L187" s="124"/>
      <c r="M187" s="124"/>
      <c r="N187" s="124" t="s">
        <v>0</v>
      </c>
      <c r="O187" s="228">
        <f t="shared" si="7"/>
        <v>2396</v>
      </c>
      <c r="Q187" s="20"/>
    </row>
    <row r="188" spans="2:17" outlineLevel="1">
      <c r="B188" s="110" t="s">
        <v>120</v>
      </c>
      <c r="C188" s="124">
        <v>1</v>
      </c>
      <c r="D188" s="124" t="s">
        <v>59</v>
      </c>
      <c r="E188" s="198">
        <v>10</v>
      </c>
      <c r="F188" s="124" t="s">
        <v>59</v>
      </c>
      <c r="G188" s="198">
        <v>14</v>
      </c>
      <c r="H188" s="124"/>
      <c r="I188" s="124"/>
      <c r="J188" s="124"/>
      <c r="K188" s="198"/>
      <c r="L188" s="124"/>
      <c r="M188" s="124"/>
      <c r="N188" s="124" t="s">
        <v>0</v>
      </c>
      <c r="O188" s="228">
        <f t="shared" si="7"/>
        <v>140</v>
      </c>
      <c r="Q188" s="20"/>
    </row>
    <row r="189" spans="2:17" outlineLevel="1">
      <c r="B189" s="110" t="s">
        <v>5</v>
      </c>
      <c r="C189" s="124">
        <v>1</v>
      </c>
      <c r="D189" s="124" t="s">
        <v>59</v>
      </c>
      <c r="E189" s="198">
        <v>10</v>
      </c>
      <c r="F189" s="124" t="s">
        <v>59</v>
      </c>
      <c r="G189" s="198">
        <v>6</v>
      </c>
      <c r="H189" s="124"/>
      <c r="I189" s="124"/>
      <c r="J189" s="124"/>
      <c r="K189" s="198"/>
      <c r="L189" s="124"/>
      <c r="M189" s="124"/>
      <c r="N189" s="124" t="s">
        <v>0</v>
      </c>
      <c r="O189" s="228">
        <f t="shared" si="7"/>
        <v>60</v>
      </c>
      <c r="Q189" s="20"/>
    </row>
    <row r="190" spans="2:17" outlineLevel="1">
      <c r="B190" s="110" t="s">
        <v>142</v>
      </c>
      <c r="C190" s="124">
        <v>1</v>
      </c>
      <c r="D190" s="124" t="s">
        <v>59</v>
      </c>
      <c r="E190" s="198">
        <v>10</v>
      </c>
      <c r="F190" s="124" t="s">
        <v>59</v>
      </c>
      <c r="G190" s="197">
        <v>19.5</v>
      </c>
      <c r="H190" s="124"/>
      <c r="I190" s="124"/>
      <c r="J190" s="124"/>
      <c r="K190" s="198"/>
      <c r="L190" s="124"/>
      <c r="M190" s="124"/>
      <c r="N190" s="124" t="s">
        <v>0</v>
      </c>
      <c r="O190" s="228">
        <f t="shared" si="7"/>
        <v>195</v>
      </c>
      <c r="Q190" s="20"/>
    </row>
    <row r="191" spans="2:17" outlineLevel="1">
      <c r="B191" s="110" t="s">
        <v>212</v>
      </c>
      <c r="C191" s="124">
        <v>1</v>
      </c>
      <c r="D191" s="124" t="s">
        <v>59</v>
      </c>
      <c r="E191" s="197">
        <v>28.5</v>
      </c>
      <c r="F191" s="124" t="s">
        <v>59</v>
      </c>
      <c r="G191" s="197">
        <v>8.5</v>
      </c>
      <c r="H191" s="124"/>
      <c r="I191" s="124"/>
      <c r="J191" s="124"/>
      <c r="K191" s="198"/>
      <c r="L191" s="124"/>
      <c r="M191" s="124"/>
      <c r="N191" s="124" t="s">
        <v>0</v>
      </c>
      <c r="O191" s="228">
        <f t="shared" si="7"/>
        <v>242</v>
      </c>
      <c r="Q191" s="20"/>
    </row>
    <row r="192" spans="2:17" outlineLevel="1">
      <c r="B192" s="110" t="s">
        <v>213</v>
      </c>
      <c r="C192" s="124">
        <v>1</v>
      </c>
      <c r="D192" s="124" t="s">
        <v>59</v>
      </c>
      <c r="E192" s="197">
        <v>12.5</v>
      </c>
      <c r="F192" s="124" t="s">
        <v>59</v>
      </c>
      <c r="G192" s="197">
        <v>15.5</v>
      </c>
      <c r="H192" s="124"/>
      <c r="I192" s="124"/>
      <c r="J192" s="124"/>
      <c r="K192" s="198"/>
      <c r="L192" s="124"/>
      <c r="M192" s="124"/>
      <c r="N192" s="124" t="s">
        <v>0</v>
      </c>
      <c r="O192" s="228">
        <f t="shared" si="7"/>
        <v>194</v>
      </c>
      <c r="Q192" s="20"/>
    </row>
    <row r="193" spans="2:17" outlineLevel="1">
      <c r="B193" s="110" t="s">
        <v>214</v>
      </c>
      <c r="C193" s="124">
        <v>1</v>
      </c>
      <c r="D193" s="124" t="s">
        <v>59</v>
      </c>
      <c r="E193" s="197">
        <v>16.5</v>
      </c>
      <c r="F193" s="124" t="s">
        <v>59</v>
      </c>
      <c r="G193" s="198">
        <v>28</v>
      </c>
      <c r="H193" s="124"/>
      <c r="I193" s="124"/>
      <c r="J193" s="124"/>
      <c r="K193" s="198"/>
      <c r="L193" s="124"/>
      <c r="M193" s="124"/>
      <c r="N193" s="124" t="s">
        <v>0</v>
      </c>
      <c r="O193" s="228">
        <f t="shared" si="7"/>
        <v>462</v>
      </c>
      <c r="Q193" s="20"/>
    </row>
    <row r="194" spans="2:17" outlineLevel="1">
      <c r="B194" s="110" t="s">
        <v>141</v>
      </c>
      <c r="C194" s="124">
        <v>1</v>
      </c>
      <c r="D194" s="124" t="s">
        <v>59</v>
      </c>
      <c r="E194" s="198">
        <v>7</v>
      </c>
      <c r="F194" s="124" t="s">
        <v>59</v>
      </c>
      <c r="G194" s="198">
        <v>8</v>
      </c>
      <c r="H194" s="124"/>
      <c r="I194" s="124"/>
      <c r="J194" s="124"/>
      <c r="K194" s="198"/>
      <c r="L194" s="124"/>
      <c r="M194" s="124"/>
      <c r="N194" s="124" t="s">
        <v>0</v>
      </c>
      <c r="O194" s="228">
        <f t="shared" si="7"/>
        <v>56</v>
      </c>
      <c r="Q194" s="20"/>
    </row>
    <row r="195" spans="2:17" outlineLevel="1">
      <c r="B195" s="110" t="s">
        <v>215</v>
      </c>
      <c r="C195" s="124">
        <v>1</v>
      </c>
      <c r="D195" s="124" t="s">
        <v>59</v>
      </c>
      <c r="E195" s="198">
        <v>7</v>
      </c>
      <c r="F195" s="124" t="s">
        <v>59</v>
      </c>
      <c r="G195" s="197">
        <v>19.5</v>
      </c>
      <c r="H195" s="124"/>
      <c r="I195" s="124"/>
      <c r="J195" s="124"/>
      <c r="K195" s="198"/>
      <c r="L195" s="124"/>
      <c r="M195" s="124"/>
      <c r="N195" s="124" t="s">
        <v>0</v>
      </c>
      <c r="O195" s="228">
        <f t="shared" si="7"/>
        <v>137</v>
      </c>
      <c r="Q195" s="20"/>
    </row>
    <row r="196" spans="2:17" outlineLevel="1">
      <c r="B196" s="110" t="s">
        <v>216</v>
      </c>
      <c r="C196" s="124">
        <v>1</v>
      </c>
      <c r="D196" s="124" t="s">
        <v>59</v>
      </c>
      <c r="E196" s="198">
        <v>20</v>
      </c>
      <c r="F196" s="124" t="s">
        <v>59</v>
      </c>
      <c r="G196" s="198">
        <v>12</v>
      </c>
      <c r="H196" s="124"/>
      <c r="I196" s="124"/>
      <c r="J196" s="124"/>
      <c r="K196" s="198"/>
      <c r="L196" s="124"/>
      <c r="M196" s="124"/>
      <c r="N196" s="124" t="s">
        <v>0</v>
      </c>
      <c r="O196" s="228">
        <f t="shared" si="7"/>
        <v>240</v>
      </c>
      <c r="Q196" s="20"/>
    </row>
    <row r="197" spans="2:17" outlineLevel="1">
      <c r="B197" s="110" t="s">
        <v>217</v>
      </c>
      <c r="C197" s="124">
        <v>1</v>
      </c>
      <c r="D197" s="124" t="s">
        <v>59</v>
      </c>
      <c r="E197" s="198">
        <v>37</v>
      </c>
      <c r="F197" s="124" t="s">
        <v>59</v>
      </c>
      <c r="G197" s="197">
        <v>40.5</v>
      </c>
      <c r="H197" s="124"/>
      <c r="I197" s="124"/>
      <c r="J197" s="124"/>
      <c r="K197" s="198"/>
      <c r="L197" s="124"/>
      <c r="M197" s="124"/>
      <c r="N197" s="124" t="s">
        <v>0</v>
      </c>
      <c r="O197" s="228">
        <f t="shared" si="7"/>
        <v>1499</v>
      </c>
      <c r="Q197" s="20"/>
    </row>
    <row r="198" spans="2:17" outlineLevel="1">
      <c r="B198" s="110" t="s">
        <v>218</v>
      </c>
      <c r="C198" s="124">
        <v>1</v>
      </c>
      <c r="D198" s="124" t="s">
        <v>59</v>
      </c>
      <c r="E198" s="198">
        <v>20</v>
      </c>
      <c r="F198" s="124" t="s">
        <v>59</v>
      </c>
      <c r="G198" s="197">
        <v>8.5</v>
      </c>
      <c r="H198" s="124"/>
      <c r="I198" s="124"/>
      <c r="J198" s="124"/>
      <c r="K198" s="198"/>
      <c r="L198" s="124"/>
      <c r="M198" s="124"/>
      <c r="N198" s="124" t="s">
        <v>0</v>
      </c>
      <c r="O198" s="228">
        <f t="shared" si="7"/>
        <v>170</v>
      </c>
      <c r="Q198" s="20"/>
    </row>
    <row r="199" spans="2:17" outlineLevel="1">
      <c r="B199" s="110" t="s">
        <v>219</v>
      </c>
      <c r="C199" s="124">
        <v>1</v>
      </c>
      <c r="D199" s="124" t="s">
        <v>59</v>
      </c>
      <c r="E199" s="197">
        <v>22.5</v>
      </c>
      <c r="F199" s="124" t="s">
        <v>59</v>
      </c>
      <c r="G199" s="198">
        <v>11</v>
      </c>
      <c r="H199" s="124"/>
      <c r="I199" s="124"/>
      <c r="J199" s="124"/>
      <c r="K199" s="198"/>
      <c r="L199" s="124"/>
      <c r="M199" s="124"/>
      <c r="N199" s="124" t="s">
        <v>0</v>
      </c>
      <c r="O199" s="228">
        <f t="shared" si="7"/>
        <v>248</v>
      </c>
      <c r="Q199" s="20"/>
    </row>
    <row r="200" spans="2:17" outlineLevel="1">
      <c r="B200" s="110" t="s">
        <v>220</v>
      </c>
      <c r="C200" s="124">
        <v>1</v>
      </c>
      <c r="D200" s="124" t="s">
        <v>59</v>
      </c>
      <c r="E200" s="198">
        <v>18</v>
      </c>
      <c r="F200" s="124" t="s">
        <v>59</v>
      </c>
      <c r="G200" s="197">
        <v>29.5</v>
      </c>
      <c r="H200" s="124"/>
      <c r="I200" s="124"/>
      <c r="J200" s="124"/>
      <c r="K200" s="198"/>
      <c r="L200" s="124"/>
      <c r="M200" s="124"/>
      <c r="N200" s="124" t="s">
        <v>0</v>
      </c>
      <c r="O200" s="228">
        <f t="shared" si="7"/>
        <v>531</v>
      </c>
      <c r="Q200" s="20"/>
    </row>
    <row r="201" spans="2:17" outlineLevel="1">
      <c r="B201" s="110" t="s">
        <v>221</v>
      </c>
      <c r="C201" s="124">
        <v>1</v>
      </c>
      <c r="D201" s="124" t="s">
        <v>59</v>
      </c>
      <c r="E201" s="198">
        <v>12</v>
      </c>
      <c r="F201" s="124" t="s">
        <v>59</v>
      </c>
      <c r="G201" s="198">
        <v>12</v>
      </c>
      <c r="H201" s="124"/>
      <c r="I201" s="124"/>
      <c r="J201" s="124"/>
      <c r="K201" s="198"/>
      <c r="L201" s="124"/>
      <c r="M201" s="124"/>
      <c r="N201" s="124" t="s">
        <v>0</v>
      </c>
      <c r="O201" s="228">
        <f t="shared" si="7"/>
        <v>144</v>
      </c>
      <c r="Q201" s="20"/>
    </row>
    <row r="202" spans="2:17" outlineLevel="1">
      <c r="B202" s="110" t="s">
        <v>119</v>
      </c>
      <c r="C202" s="124">
        <v>1</v>
      </c>
      <c r="D202" s="124" t="s">
        <v>59</v>
      </c>
      <c r="E202" s="124">
        <v>25.08</v>
      </c>
      <c r="F202" s="124" t="s">
        <v>59</v>
      </c>
      <c r="G202" s="197">
        <v>9.5</v>
      </c>
      <c r="H202" s="124"/>
      <c r="I202" s="124"/>
      <c r="J202" s="124"/>
      <c r="K202" s="198"/>
      <c r="L202" s="124"/>
      <c r="M202" s="124"/>
      <c r="N202" s="124" t="s">
        <v>0</v>
      </c>
      <c r="O202" s="228">
        <f t="shared" si="7"/>
        <v>238</v>
      </c>
      <c r="Q202" s="20"/>
    </row>
    <row r="203" spans="2:17" outlineLevel="1">
      <c r="B203" s="82" t="s">
        <v>397</v>
      </c>
      <c r="C203" s="110"/>
      <c r="D203" s="124"/>
      <c r="E203" s="197"/>
      <c r="F203" s="197"/>
      <c r="G203" s="197"/>
      <c r="H203" s="124"/>
      <c r="I203" s="124"/>
      <c r="J203" s="124"/>
      <c r="K203" s="198"/>
      <c r="N203" s="124"/>
    </row>
    <row r="204" spans="2:17" outlineLevel="1">
      <c r="B204" s="79" t="s">
        <v>398</v>
      </c>
      <c r="C204" s="110">
        <v>1</v>
      </c>
      <c r="D204" s="124" t="s">
        <v>59</v>
      </c>
      <c r="E204" s="197">
        <v>40.25</v>
      </c>
      <c r="F204" s="197" t="s">
        <v>59</v>
      </c>
      <c r="G204" s="197">
        <v>10.83</v>
      </c>
      <c r="H204" s="124"/>
      <c r="I204" s="124"/>
      <c r="J204" s="124"/>
      <c r="K204" s="198"/>
      <c r="N204" s="124" t="s">
        <v>0</v>
      </c>
      <c r="O204" s="228">
        <f t="shared" ref="O204:O214" si="8">ROUND(C204*E204*G204,0)</f>
        <v>436</v>
      </c>
    </row>
    <row r="205" spans="2:17" outlineLevel="1">
      <c r="B205" s="79" t="s">
        <v>61</v>
      </c>
      <c r="C205" s="110">
        <v>1</v>
      </c>
      <c r="D205" s="124" t="s">
        <v>59</v>
      </c>
      <c r="E205" s="197">
        <v>36.5</v>
      </c>
      <c r="F205" s="197" t="s">
        <v>59</v>
      </c>
      <c r="G205" s="197">
        <v>14.58</v>
      </c>
      <c r="H205" s="124"/>
      <c r="I205" s="124"/>
      <c r="J205" s="124"/>
      <c r="K205" s="198"/>
      <c r="N205" s="124" t="s">
        <v>0</v>
      </c>
      <c r="O205" s="228">
        <f t="shared" si="8"/>
        <v>532</v>
      </c>
    </row>
    <row r="206" spans="2:17" outlineLevel="1">
      <c r="B206" s="79" t="s">
        <v>145</v>
      </c>
      <c r="C206" s="110">
        <v>2</v>
      </c>
      <c r="D206" s="124" t="s">
        <v>59</v>
      </c>
      <c r="E206" s="197">
        <v>9</v>
      </c>
      <c r="F206" s="197" t="s">
        <v>59</v>
      </c>
      <c r="G206" s="198">
        <v>4</v>
      </c>
      <c r="H206" s="124"/>
      <c r="I206" s="124"/>
      <c r="J206" s="124"/>
      <c r="K206" s="198"/>
      <c r="N206" s="124" t="s">
        <v>0</v>
      </c>
      <c r="O206" s="228">
        <f t="shared" si="8"/>
        <v>72</v>
      </c>
    </row>
    <row r="207" spans="2:17" outlineLevel="1">
      <c r="B207" s="79" t="s">
        <v>107</v>
      </c>
      <c r="C207" s="110">
        <v>1</v>
      </c>
      <c r="D207" s="124" t="s">
        <v>59</v>
      </c>
      <c r="E207" s="197">
        <v>22.08</v>
      </c>
      <c r="F207" s="197" t="s">
        <v>59</v>
      </c>
      <c r="G207" s="197">
        <v>10.5</v>
      </c>
      <c r="H207" s="124"/>
      <c r="I207" s="124"/>
      <c r="J207" s="124"/>
      <c r="K207" s="198"/>
      <c r="N207" s="124" t="s">
        <v>0</v>
      </c>
      <c r="O207" s="228">
        <f t="shared" si="8"/>
        <v>232</v>
      </c>
    </row>
    <row r="208" spans="2:17" outlineLevel="1">
      <c r="B208" s="79" t="s">
        <v>145</v>
      </c>
      <c r="C208" s="110">
        <v>1</v>
      </c>
      <c r="D208" s="124" t="s">
        <v>59</v>
      </c>
      <c r="E208" s="197">
        <v>12.83</v>
      </c>
      <c r="F208" s="197" t="s">
        <v>59</v>
      </c>
      <c r="G208" s="198">
        <v>10</v>
      </c>
      <c r="H208" s="124"/>
      <c r="I208" s="124"/>
      <c r="J208" s="124"/>
      <c r="K208" s="198"/>
      <c r="N208" s="124" t="s">
        <v>0</v>
      </c>
      <c r="O208" s="228">
        <f t="shared" si="8"/>
        <v>128</v>
      </c>
    </row>
    <row r="209" spans="2:17" outlineLevel="1">
      <c r="B209" s="79" t="s">
        <v>119</v>
      </c>
      <c r="C209" s="110">
        <v>5</v>
      </c>
      <c r="D209" s="124" t="s">
        <v>59</v>
      </c>
      <c r="E209" s="197">
        <v>7.75</v>
      </c>
      <c r="F209" s="197" t="s">
        <v>59</v>
      </c>
      <c r="G209" s="197">
        <v>10.5</v>
      </c>
      <c r="H209" s="124"/>
      <c r="I209" s="124"/>
      <c r="J209" s="124"/>
      <c r="K209" s="198"/>
      <c r="N209" s="124" t="s">
        <v>0</v>
      </c>
      <c r="O209" s="228">
        <f t="shared" si="8"/>
        <v>407</v>
      </c>
    </row>
    <row r="210" spans="2:17" outlineLevel="1">
      <c r="B210" s="79" t="s">
        <v>208</v>
      </c>
      <c r="C210" s="110">
        <v>2</v>
      </c>
      <c r="D210" s="124" t="s">
        <v>59</v>
      </c>
      <c r="E210" s="197">
        <v>33.08</v>
      </c>
      <c r="F210" s="197" t="s">
        <v>59</v>
      </c>
      <c r="G210" s="198">
        <v>1.5</v>
      </c>
      <c r="H210" s="124"/>
      <c r="I210" s="124"/>
      <c r="J210" s="124"/>
      <c r="K210" s="198"/>
      <c r="N210" s="124" t="s">
        <v>0</v>
      </c>
      <c r="O210" s="228">
        <f t="shared" si="8"/>
        <v>99</v>
      </c>
    </row>
    <row r="211" spans="2:17" outlineLevel="1">
      <c r="B211" s="79" t="s">
        <v>61</v>
      </c>
      <c r="C211" s="110">
        <v>1</v>
      </c>
      <c r="D211" s="124" t="s">
        <v>59</v>
      </c>
      <c r="E211" s="197">
        <v>74.5</v>
      </c>
      <c r="F211" s="197" t="s">
        <v>59</v>
      </c>
      <c r="G211" s="198">
        <v>1.5</v>
      </c>
      <c r="H211" s="124"/>
      <c r="I211" s="124"/>
      <c r="J211" s="124"/>
      <c r="K211" s="198"/>
      <c r="N211" s="124" t="s">
        <v>0</v>
      </c>
      <c r="O211" s="228">
        <f t="shared" si="8"/>
        <v>112</v>
      </c>
    </row>
    <row r="212" spans="2:17" outlineLevel="1">
      <c r="B212" s="79" t="s">
        <v>211</v>
      </c>
      <c r="C212" s="110">
        <v>1</v>
      </c>
      <c r="D212" s="124" t="s">
        <v>59</v>
      </c>
      <c r="E212" s="197">
        <v>27.83</v>
      </c>
      <c r="F212" s="197" t="s">
        <v>59</v>
      </c>
      <c r="G212" s="197">
        <v>1.5</v>
      </c>
      <c r="H212" s="124"/>
      <c r="I212" s="124"/>
      <c r="J212" s="124"/>
      <c r="K212" s="198"/>
      <c r="N212" s="124" t="s">
        <v>0</v>
      </c>
      <c r="O212" s="228">
        <f t="shared" si="8"/>
        <v>42</v>
      </c>
    </row>
    <row r="213" spans="2:17" outlineLevel="1">
      <c r="B213" s="79" t="s">
        <v>61</v>
      </c>
      <c r="C213" s="110">
        <v>2</v>
      </c>
      <c r="D213" s="124" t="s">
        <v>59</v>
      </c>
      <c r="E213" s="197">
        <v>49.92</v>
      </c>
      <c r="F213" s="197" t="s">
        <v>59</v>
      </c>
      <c r="G213" s="198">
        <v>1.5</v>
      </c>
      <c r="H213" s="124"/>
      <c r="I213" s="124"/>
      <c r="J213" s="124"/>
      <c r="K213" s="198"/>
      <c r="N213" s="124" t="s">
        <v>0</v>
      </c>
      <c r="O213" s="228">
        <f t="shared" si="8"/>
        <v>150</v>
      </c>
    </row>
    <row r="214" spans="2:17" outlineLevel="1">
      <c r="B214" s="79" t="s">
        <v>119</v>
      </c>
      <c r="C214" s="110">
        <v>1</v>
      </c>
      <c r="D214" s="124" t="s">
        <v>59</v>
      </c>
      <c r="E214" s="197">
        <v>5.92</v>
      </c>
      <c r="F214" s="197" t="s">
        <v>59</v>
      </c>
      <c r="G214" s="197">
        <v>2.5</v>
      </c>
      <c r="H214" s="124"/>
      <c r="I214" s="124"/>
      <c r="J214" s="124"/>
      <c r="K214" s="198"/>
      <c r="N214" s="124" t="s">
        <v>0</v>
      </c>
      <c r="O214" s="228">
        <f t="shared" si="8"/>
        <v>15</v>
      </c>
    </row>
    <row r="215" spans="2:17">
      <c r="B215" s="110"/>
      <c r="C215" s="110"/>
      <c r="D215" s="124"/>
      <c r="E215" s="197"/>
      <c r="F215" s="197"/>
      <c r="G215" s="198"/>
      <c r="H215" s="124"/>
      <c r="I215" s="925" t="s">
        <v>752</v>
      </c>
      <c r="J215" s="925"/>
      <c r="K215" s="925"/>
      <c r="L215" s="925"/>
      <c r="M215" s="925"/>
      <c r="N215" s="195" t="s">
        <v>0</v>
      </c>
      <c r="O215" s="73">
        <f>SUM(O36:O214)</f>
        <v>47583.556250000001</v>
      </c>
      <c r="P215" s="48" t="s">
        <v>198</v>
      </c>
    </row>
    <row r="216" spans="2:17">
      <c r="B216" s="60" t="s">
        <v>753</v>
      </c>
      <c r="C216" s="321"/>
      <c r="D216" s="323"/>
      <c r="E216" s="317"/>
      <c r="F216" s="317"/>
      <c r="G216" s="313"/>
      <c r="H216" s="323"/>
      <c r="I216" s="314"/>
      <c r="J216" s="314"/>
      <c r="K216" s="314"/>
      <c r="L216" s="314"/>
      <c r="M216" s="314"/>
      <c r="N216" s="322"/>
      <c r="O216" s="330"/>
      <c r="P216" s="48"/>
      <c r="Q216" s="323"/>
    </row>
    <row r="217" spans="2:17" ht="15" customHeight="1">
      <c r="B217" s="328" t="s">
        <v>16</v>
      </c>
      <c r="C217" s="316"/>
      <c r="D217" s="316"/>
      <c r="E217" s="316"/>
      <c r="F217" s="316"/>
      <c r="G217" s="316"/>
      <c r="H217" s="316"/>
      <c r="I217" s="316"/>
      <c r="J217" s="316"/>
      <c r="K217" s="316"/>
      <c r="L217" s="316"/>
      <c r="M217" s="316"/>
      <c r="N217" s="316"/>
      <c r="O217" s="245"/>
      <c r="Q217" s="20"/>
    </row>
    <row r="218" spans="2:17" ht="16.5" customHeight="1">
      <c r="B218" s="316" t="s">
        <v>505</v>
      </c>
      <c r="C218" s="316"/>
      <c r="D218" s="316"/>
      <c r="E218" s="316"/>
      <c r="F218" s="316"/>
      <c r="G218" s="316"/>
      <c r="H218" s="316"/>
      <c r="I218" s="316"/>
      <c r="J218" s="316"/>
      <c r="K218" s="316"/>
      <c r="L218" s="316"/>
      <c r="M218" s="316"/>
      <c r="N218" s="316"/>
      <c r="O218" s="245"/>
      <c r="Q218" s="20"/>
    </row>
    <row r="219" spans="2:17" ht="16.5" customHeight="1" outlineLevel="1">
      <c r="B219" s="321" t="s">
        <v>83</v>
      </c>
      <c r="E219" s="323">
        <v>1</v>
      </c>
      <c r="F219" s="323" t="s">
        <v>59</v>
      </c>
      <c r="G219" s="317">
        <v>36.5</v>
      </c>
      <c r="H219" s="323" t="s">
        <v>59</v>
      </c>
      <c r="I219" s="317">
        <v>8.75</v>
      </c>
      <c r="J219" s="323"/>
      <c r="K219" s="323"/>
      <c r="L219" s="323"/>
      <c r="M219" s="323"/>
      <c r="N219" s="323" t="s">
        <v>0</v>
      </c>
      <c r="O219" s="317">
        <f>E219*G219*I219</f>
        <v>319.375</v>
      </c>
      <c r="Q219" s="20"/>
    </row>
    <row r="220" spans="2:17" ht="16.5" customHeight="1" outlineLevel="1">
      <c r="B220" s="321" t="s">
        <v>83</v>
      </c>
      <c r="E220" s="323">
        <v>1</v>
      </c>
      <c r="F220" s="323" t="s">
        <v>59</v>
      </c>
      <c r="G220" s="313">
        <v>22</v>
      </c>
      <c r="H220" s="323" t="s">
        <v>59</v>
      </c>
      <c r="I220" s="317">
        <v>8.75</v>
      </c>
      <c r="J220" s="323"/>
      <c r="K220" s="323"/>
      <c r="L220" s="323"/>
      <c r="M220" s="323"/>
      <c r="N220" s="323" t="s">
        <v>0</v>
      </c>
      <c r="O220" s="317">
        <f>E220*G220*I220</f>
        <v>192.5</v>
      </c>
      <c r="Q220" s="20"/>
    </row>
    <row r="221" spans="2:17" ht="16.5" customHeight="1" outlineLevel="1">
      <c r="B221" s="321" t="s">
        <v>84</v>
      </c>
      <c r="E221" s="323">
        <v>2</v>
      </c>
      <c r="F221" s="323" t="s">
        <v>59</v>
      </c>
      <c r="G221" s="313">
        <v>36</v>
      </c>
      <c r="H221" s="323" t="s">
        <v>59</v>
      </c>
      <c r="I221" s="317">
        <v>8.75</v>
      </c>
      <c r="J221" s="323"/>
      <c r="K221" s="323"/>
      <c r="L221" s="323"/>
      <c r="M221" s="323"/>
      <c r="N221" s="323" t="s">
        <v>0</v>
      </c>
      <c r="O221" s="317">
        <f>E221*G221*I221</f>
        <v>630</v>
      </c>
      <c r="Q221" s="20"/>
    </row>
    <row r="222" spans="2:17" ht="16.5" customHeight="1" outlineLevel="1">
      <c r="B222" s="20" t="s">
        <v>506</v>
      </c>
      <c r="E222" s="323"/>
      <c r="F222" s="323"/>
      <c r="G222" s="323"/>
      <c r="H222" s="323"/>
      <c r="I222" s="317"/>
      <c r="J222" s="323"/>
      <c r="K222" s="323"/>
      <c r="L222" s="323"/>
      <c r="M222" s="323"/>
      <c r="N222" s="323"/>
      <c r="O222" s="317" t="s">
        <v>198</v>
      </c>
      <c r="Q222" s="20"/>
    </row>
    <row r="223" spans="2:17" ht="16.5" customHeight="1" outlineLevel="1">
      <c r="B223" s="321" t="s">
        <v>83</v>
      </c>
      <c r="E223" s="323">
        <v>1</v>
      </c>
      <c r="F223" s="323" t="s">
        <v>59</v>
      </c>
      <c r="G223" s="323">
        <v>7.33</v>
      </c>
      <c r="H223" s="323" t="s">
        <v>59</v>
      </c>
      <c r="I223" s="317">
        <v>8.75</v>
      </c>
      <c r="J223" s="323"/>
      <c r="K223" s="323"/>
      <c r="L223" s="323"/>
      <c r="M223" s="323"/>
      <c r="N223" s="323" t="s">
        <v>0</v>
      </c>
      <c r="O223" s="317">
        <f>E223*G223*I223</f>
        <v>64.137500000000003</v>
      </c>
      <c r="Q223" s="20"/>
    </row>
    <row r="224" spans="2:17" ht="16.5" customHeight="1" outlineLevel="1">
      <c r="B224" s="321" t="s">
        <v>84</v>
      </c>
      <c r="E224" s="323">
        <v>2</v>
      </c>
      <c r="F224" s="323" t="s">
        <v>59</v>
      </c>
      <c r="G224" s="313">
        <v>4</v>
      </c>
      <c r="H224" s="323" t="s">
        <v>59</v>
      </c>
      <c r="I224" s="317">
        <v>8.75</v>
      </c>
      <c r="J224" s="323"/>
      <c r="K224" s="323"/>
      <c r="L224" s="323"/>
      <c r="M224" s="323"/>
      <c r="N224" s="323" t="s">
        <v>0</v>
      </c>
      <c r="O224" s="317">
        <f>E224*G224*I224</f>
        <v>70</v>
      </c>
      <c r="Q224" s="20"/>
    </row>
    <row r="225" spans="2:17" ht="16.5" customHeight="1" outlineLevel="1">
      <c r="B225" s="20" t="s">
        <v>413</v>
      </c>
      <c r="E225" s="323"/>
      <c r="F225" s="323"/>
      <c r="G225" s="323"/>
      <c r="H225" s="323"/>
      <c r="I225" s="317"/>
      <c r="J225" s="323"/>
      <c r="K225" s="323"/>
      <c r="L225" s="323"/>
      <c r="M225" s="323"/>
      <c r="N225" s="323"/>
      <c r="O225" s="317" t="s">
        <v>198</v>
      </c>
      <c r="Q225" s="20"/>
    </row>
    <row r="226" spans="2:17" ht="16.5" customHeight="1" outlineLevel="1">
      <c r="B226" s="321" t="s">
        <v>83</v>
      </c>
      <c r="E226" s="323">
        <v>1</v>
      </c>
      <c r="F226" s="323" t="s">
        <v>59</v>
      </c>
      <c r="G226" s="313">
        <v>17</v>
      </c>
      <c r="H226" s="323" t="s">
        <v>59</v>
      </c>
      <c r="I226" s="317">
        <v>8.75</v>
      </c>
      <c r="J226" s="323"/>
      <c r="K226" s="323"/>
      <c r="L226" s="323"/>
      <c r="M226" s="323"/>
      <c r="N226" s="323" t="s">
        <v>0</v>
      </c>
      <c r="O226" s="317">
        <f>E226*G226*I226</f>
        <v>148.75</v>
      </c>
      <c r="Q226" s="20"/>
    </row>
    <row r="227" spans="2:17" ht="16.5" customHeight="1" outlineLevel="1">
      <c r="B227" s="321" t="s">
        <v>84</v>
      </c>
      <c r="E227" s="323">
        <v>2</v>
      </c>
      <c r="F227" s="323" t="s">
        <v>59</v>
      </c>
      <c r="G227" s="313">
        <v>5</v>
      </c>
      <c r="H227" s="323" t="s">
        <v>59</v>
      </c>
      <c r="I227" s="317">
        <v>8.75</v>
      </c>
      <c r="J227" s="323"/>
      <c r="K227" s="323"/>
      <c r="L227" s="323"/>
      <c r="M227" s="323"/>
      <c r="N227" s="323" t="s">
        <v>0</v>
      </c>
      <c r="O227" s="317">
        <f>E227*G227*I227</f>
        <v>87.5</v>
      </c>
      <c r="Q227" s="20"/>
    </row>
    <row r="228" spans="2:17" ht="16.5" customHeight="1" outlineLevel="1">
      <c r="B228" s="321" t="s">
        <v>61</v>
      </c>
      <c r="E228" s="323">
        <v>1</v>
      </c>
      <c r="F228" s="323" t="s">
        <v>59</v>
      </c>
      <c r="G228" s="323">
        <v>3.92</v>
      </c>
      <c r="H228" s="323" t="s">
        <v>59</v>
      </c>
      <c r="I228" s="317">
        <v>8.75</v>
      </c>
      <c r="J228" s="323"/>
      <c r="K228" s="323"/>
      <c r="L228" s="323"/>
      <c r="M228" s="323"/>
      <c r="N228" s="323" t="s">
        <v>0</v>
      </c>
      <c r="O228" s="317">
        <f>E228*G228*I228</f>
        <v>34.299999999999997</v>
      </c>
      <c r="Q228" s="20"/>
    </row>
    <row r="229" spans="2:17" ht="16.5" customHeight="1" outlineLevel="1">
      <c r="B229" s="20" t="s">
        <v>412</v>
      </c>
      <c r="E229" s="323"/>
      <c r="F229" s="323"/>
      <c r="G229" s="323"/>
      <c r="H229" s="323"/>
      <c r="I229" s="317"/>
      <c r="J229" s="323"/>
      <c r="K229" s="323"/>
      <c r="L229" s="323"/>
      <c r="M229" s="323"/>
      <c r="N229" s="323"/>
      <c r="O229" s="317" t="s">
        <v>198</v>
      </c>
      <c r="Q229" s="20"/>
    </row>
    <row r="230" spans="2:17" ht="16.5" customHeight="1" outlineLevel="1">
      <c r="B230" s="321" t="s">
        <v>83</v>
      </c>
      <c r="E230" s="323">
        <v>1</v>
      </c>
      <c r="F230" s="323" t="s">
        <v>59</v>
      </c>
      <c r="G230" s="313">
        <v>20</v>
      </c>
      <c r="H230" s="323" t="s">
        <v>59</v>
      </c>
      <c r="I230" s="317">
        <v>8.75</v>
      </c>
      <c r="J230" s="323"/>
      <c r="K230" s="323"/>
      <c r="L230" s="323"/>
      <c r="M230" s="323"/>
      <c r="N230" s="323" t="s">
        <v>0</v>
      </c>
      <c r="O230" s="317">
        <f>E230*G230*I230</f>
        <v>175</v>
      </c>
      <c r="Q230" s="20"/>
    </row>
    <row r="231" spans="2:17" ht="16.5" customHeight="1" outlineLevel="1">
      <c r="B231" s="321" t="s">
        <v>84</v>
      </c>
      <c r="E231" s="323">
        <v>1</v>
      </c>
      <c r="F231" s="323" t="s">
        <v>59</v>
      </c>
      <c r="G231" s="313">
        <v>11</v>
      </c>
      <c r="H231" s="323" t="s">
        <v>59</v>
      </c>
      <c r="I231" s="317">
        <v>8.75</v>
      </c>
      <c r="J231" s="323"/>
      <c r="K231" s="323"/>
      <c r="L231" s="323"/>
      <c r="M231" s="323"/>
      <c r="N231" s="323" t="s">
        <v>0</v>
      </c>
      <c r="O231" s="317">
        <f>E231*G231*I231</f>
        <v>96.25</v>
      </c>
      <c r="Q231" s="20"/>
    </row>
    <row r="232" spans="2:17" ht="16.5" customHeight="1" outlineLevel="1">
      <c r="B232" s="20" t="s">
        <v>111</v>
      </c>
      <c r="E232" s="323"/>
      <c r="F232" s="323"/>
      <c r="G232" s="323"/>
      <c r="H232" s="323"/>
      <c r="I232" s="317"/>
      <c r="J232" s="323"/>
      <c r="K232" s="323"/>
      <c r="L232" s="323"/>
      <c r="M232" s="323"/>
      <c r="N232" s="323"/>
      <c r="O232" s="317" t="s">
        <v>198</v>
      </c>
      <c r="Q232" s="20"/>
    </row>
    <row r="233" spans="2:17" ht="16.5" customHeight="1" outlineLevel="1">
      <c r="B233" s="321" t="s">
        <v>83</v>
      </c>
      <c r="E233" s="323">
        <v>2</v>
      </c>
      <c r="F233" s="323" t="s">
        <v>59</v>
      </c>
      <c r="G233" s="323">
        <v>31.75</v>
      </c>
      <c r="H233" s="323" t="s">
        <v>59</v>
      </c>
      <c r="I233" s="317">
        <v>8.75</v>
      </c>
      <c r="J233" s="323"/>
      <c r="K233" s="323"/>
      <c r="L233" s="323"/>
      <c r="M233" s="323"/>
      <c r="N233" s="323" t="s">
        <v>0</v>
      </c>
      <c r="O233" s="317">
        <f>E233*G233*I233</f>
        <v>555.625</v>
      </c>
      <c r="Q233" s="20"/>
    </row>
    <row r="234" spans="2:17" ht="16.5" customHeight="1" outlineLevel="1">
      <c r="B234" s="321" t="s">
        <v>84</v>
      </c>
      <c r="E234" s="323">
        <v>2</v>
      </c>
      <c r="F234" s="323" t="s">
        <v>59</v>
      </c>
      <c r="G234" s="317">
        <v>18.5</v>
      </c>
      <c r="H234" s="323" t="s">
        <v>59</v>
      </c>
      <c r="I234" s="317">
        <v>8.75</v>
      </c>
      <c r="J234" s="323"/>
      <c r="K234" s="323"/>
      <c r="L234" s="323"/>
      <c r="M234" s="323"/>
      <c r="N234" s="323" t="s">
        <v>0</v>
      </c>
      <c r="O234" s="317">
        <f>E234*G234*I234</f>
        <v>323.75</v>
      </c>
      <c r="Q234" s="20"/>
    </row>
    <row r="235" spans="2:17" ht="16.5" customHeight="1" outlineLevel="1">
      <c r="B235" s="321" t="s">
        <v>61</v>
      </c>
      <c r="E235" s="323">
        <v>1</v>
      </c>
      <c r="F235" s="323" t="s">
        <v>59</v>
      </c>
      <c r="G235" s="313">
        <v>6</v>
      </c>
      <c r="H235" s="323" t="s">
        <v>59</v>
      </c>
      <c r="I235" s="317">
        <v>8.75</v>
      </c>
      <c r="J235" s="323"/>
      <c r="K235" s="323"/>
      <c r="L235" s="323"/>
      <c r="M235" s="323"/>
      <c r="N235" s="323" t="s">
        <v>0</v>
      </c>
      <c r="O235" s="317">
        <f>E235*G235*I235</f>
        <v>52.5</v>
      </c>
      <c r="Q235" s="20"/>
    </row>
    <row r="236" spans="2:17" ht="16.5" customHeight="1" outlineLevel="1">
      <c r="B236" s="20" t="s">
        <v>412</v>
      </c>
      <c r="E236" s="323"/>
      <c r="F236" s="323"/>
      <c r="G236" s="323"/>
      <c r="H236" s="323"/>
      <c r="I236" s="317"/>
      <c r="J236" s="323"/>
      <c r="K236" s="323"/>
      <c r="L236" s="323"/>
      <c r="M236" s="323"/>
      <c r="N236" s="323"/>
      <c r="O236" s="317" t="s">
        <v>198</v>
      </c>
      <c r="Q236" s="20"/>
    </row>
    <row r="237" spans="2:17" ht="16.5" customHeight="1" outlineLevel="1">
      <c r="B237" s="321" t="s">
        <v>83</v>
      </c>
      <c r="E237" s="323">
        <v>1</v>
      </c>
      <c r="F237" s="323" t="s">
        <v>59</v>
      </c>
      <c r="G237" s="323">
        <v>14.92</v>
      </c>
      <c r="H237" s="323" t="s">
        <v>59</v>
      </c>
      <c r="I237" s="317">
        <v>8.75</v>
      </c>
      <c r="J237" s="323"/>
      <c r="K237" s="323"/>
      <c r="L237" s="323"/>
      <c r="M237" s="323"/>
      <c r="N237" s="323" t="s">
        <v>0</v>
      </c>
      <c r="O237" s="317">
        <f>E237*G237*I237</f>
        <v>130.55000000000001</v>
      </c>
      <c r="Q237" s="20"/>
    </row>
    <row r="238" spans="2:17" ht="16.5" customHeight="1" outlineLevel="1">
      <c r="B238" s="321" t="s">
        <v>84</v>
      </c>
      <c r="E238" s="323">
        <v>1</v>
      </c>
      <c r="F238" s="323" t="s">
        <v>59</v>
      </c>
      <c r="G238" s="323">
        <v>8.33</v>
      </c>
      <c r="H238" s="323" t="s">
        <v>59</v>
      </c>
      <c r="I238" s="317">
        <v>8.75</v>
      </c>
      <c r="J238" s="323"/>
      <c r="K238" s="323"/>
      <c r="L238" s="323"/>
      <c r="M238" s="323"/>
      <c r="N238" s="323" t="s">
        <v>0</v>
      </c>
      <c r="O238" s="317">
        <f>E238*G238*I238</f>
        <v>72.887500000000003</v>
      </c>
      <c r="Q238" s="20"/>
    </row>
    <row r="239" spans="2:17" ht="16.5" customHeight="1" outlineLevel="1">
      <c r="B239" s="321" t="s">
        <v>61</v>
      </c>
      <c r="E239" s="323">
        <v>1</v>
      </c>
      <c r="F239" s="323" t="s">
        <v>59</v>
      </c>
      <c r="G239" s="323">
        <v>9.92</v>
      </c>
      <c r="H239" s="323" t="s">
        <v>59</v>
      </c>
      <c r="I239" s="317">
        <v>8.75</v>
      </c>
      <c r="J239" s="323"/>
      <c r="K239" s="323"/>
      <c r="L239" s="323"/>
      <c r="M239" s="323"/>
      <c r="N239" s="323" t="s">
        <v>0</v>
      </c>
      <c r="O239" s="317">
        <f>E239*G239*I239</f>
        <v>86.8</v>
      </c>
      <c r="Q239" s="20"/>
    </row>
    <row r="240" spans="2:17" ht="16.5" customHeight="1" outlineLevel="1">
      <c r="B240" s="20" t="s">
        <v>112</v>
      </c>
      <c r="E240" s="323"/>
      <c r="F240" s="323"/>
      <c r="G240" s="323"/>
      <c r="H240" s="323"/>
      <c r="I240" s="317"/>
      <c r="J240" s="323"/>
      <c r="K240" s="323"/>
      <c r="L240" s="323"/>
      <c r="M240" s="323"/>
      <c r="N240" s="323"/>
      <c r="O240" s="317" t="s">
        <v>198</v>
      </c>
      <c r="Q240" s="20"/>
    </row>
    <row r="241" spans="2:17" ht="16.5" customHeight="1" outlineLevel="1">
      <c r="B241" s="321" t="s">
        <v>83</v>
      </c>
      <c r="E241" s="323">
        <v>1</v>
      </c>
      <c r="F241" s="323" t="s">
        <v>59</v>
      </c>
      <c r="G241" s="313">
        <v>16</v>
      </c>
      <c r="H241" s="323" t="s">
        <v>59</v>
      </c>
      <c r="I241" s="317">
        <v>8.75</v>
      </c>
      <c r="J241" s="323"/>
      <c r="K241" s="323"/>
      <c r="L241" s="323"/>
      <c r="M241" s="323"/>
      <c r="N241" s="323" t="s">
        <v>0</v>
      </c>
      <c r="O241" s="317">
        <f>E241*G241*I241</f>
        <v>140</v>
      </c>
      <c r="Q241" s="20"/>
    </row>
    <row r="242" spans="2:17" ht="16.5" customHeight="1" outlineLevel="1">
      <c r="B242" s="321" t="s">
        <v>61</v>
      </c>
      <c r="E242" s="323">
        <v>1</v>
      </c>
      <c r="F242" s="323" t="s">
        <v>59</v>
      </c>
      <c r="G242" s="313">
        <v>16</v>
      </c>
      <c r="H242" s="323" t="s">
        <v>59</v>
      </c>
      <c r="I242" s="317">
        <v>11.25</v>
      </c>
      <c r="J242" s="323"/>
      <c r="K242" s="323"/>
      <c r="L242" s="323"/>
      <c r="M242" s="323"/>
      <c r="N242" s="323" t="s">
        <v>0</v>
      </c>
      <c r="O242" s="317">
        <f>E242*G242*I242</f>
        <v>180</v>
      </c>
      <c r="Q242" s="20"/>
    </row>
    <row r="243" spans="2:17" ht="16.5" customHeight="1" outlineLevel="1">
      <c r="B243" s="321" t="s">
        <v>84</v>
      </c>
      <c r="E243" s="323">
        <v>3</v>
      </c>
      <c r="F243" s="323" t="s">
        <v>59</v>
      </c>
      <c r="G243" s="313">
        <v>6</v>
      </c>
      <c r="H243" s="323" t="s">
        <v>59</v>
      </c>
      <c r="I243" s="317">
        <v>11.25</v>
      </c>
      <c r="J243" s="323"/>
      <c r="K243" s="323"/>
      <c r="L243" s="323"/>
      <c r="M243" s="323"/>
      <c r="N243" s="323" t="s">
        <v>0</v>
      </c>
      <c r="O243" s="317">
        <f>E243*G243*I243</f>
        <v>202.5</v>
      </c>
      <c r="Q243" s="20"/>
    </row>
    <row r="244" spans="2:17" ht="16.5" customHeight="1" outlineLevel="1">
      <c r="B244" s="321" t="s">
        <v>61</v>
      </c>
      <c r="E244" s="323">
        <v>1</v>
      </c>
      <c r="F244" s="323" t="s">
        <v>59</v>
      </c>
      <c r="G244" s="317">
        <v>3.5</v>
      </c>
      <c r="H244" s="323" t="s">
        <v>59</v>
      </c>
      <c r="I244" s="317">
        <v>8.75</v>
      </c>
      <c r="J244" s="323"/>
      <c r="K244" s="323"/>
      <c r="L244" s="323"/>
      <c r="M244" s="323"/>
      <c r="N244" s="323" t="s">
        <v>0</v>
      </c>
      <c r="O244" s="317">
        <f>E244*G244*I244</f>
        <v>30.625</v>
      </c>
      <c r="Q244" s="20"/>
    </row>
    <row r="245" spans="2:17" ht="16.5" customHeight="1" outlineLevel="1">
      <c r="B245" s="20" t="s">
        <v>113</v>
      </c>
      <c r="E245" s="323"/>
      <c r="F245" s="323"/>
      <c r="G245" s="323"/>
      <c r="H245" s="323"/>
      <c r="I245" s="317"/>
      <c r="J245" s="323"/>
      <c r="K245" s="323"/>
      <c r="L245" s="323"/>
      <c r="M245" s="323"/>
      <c r="N245" s="323"/>
      <c r="O245" s="317" t="s">
        <v>198</v>
      </c>
      <c r="Q245" s="20"/>
    </row>
    <row r="246" spans="2:17" ht="16.5" customHeight="1" outlineLevel="1">
      <c r="B246" s="321" t="s">
        <v>83</v>
      </c>
      <c r="E246" s="323">
        <v>1</v>
      </c>
      <c r="F246" s="323" t="s">
        <v>59</v>
      </c>
      <c r="G246" s="317">
        <v>16.5</v>
      </c>
      <c r="H246" s="323" t="s">
        <v>59</v>
      </c>
      <c r="I246" s="317">
        <v>8.75</v>
      </c>
      <c r="J246" s="323"/>
      <c r="K246" s="323"/>
      <c r="L246" s="323"/>
      <c r="M246" s="323"/>
      <c r="N246" s="323" t="s">
        <v>0</v>
      </c>
      <c r="O246" s="317">
        <f>E246*G246*I246</f>
        <v>144.375</v>
      </c>
      <c r="Q246" s="20"/>
    </row>
    <row r="247" spans="2:17" ht="16.5" customHeight="1" outlineLevel="1">
      <c r="B247" s="321" t="s">
        <v>61</v>
      </c>
      <c r="E247" s="323">
        <v>1</v>
      </c>
      <c r="F247" s="323" t="s">
        <v>59</v>
      </c>
      <c r="G247" s="323">
        <v>14.92</v>
      </c>
      <c r="H247" s="323" t="s">
        <v>59</v>
      </c>
      <c r="I247" s="317">
        <v>8.75</v>
      </c>
      <c r="J247" s="323"/>
      <c r="K247" s="323"/>
      <c r="L247" s="323"/>
      <c r="M247" s="323"/>
      <c r="N247" s="323" t="s">
        <v>0</v>
      </c>
      <c r="O247" s="317">
        <f>E247*G247*I247</f>
        <v>130.55000000000001</v>
      </c>
      <c r="Q247" s="20"/>
    </row>
    <row r="248" spans="2:17" ht="16.5" customHeight="1" outlineLevel="1">
      <c r="B248" s="321" t="s">
        <v>84</v>
      </c>
      <c r="E248" s="323">
        <v>2</v>
      </c>
      <c r="F248" s="323" t="s">
        <v>59</v>
      </c>
      <c r="G248" s="323">
        <v>8.92</v>
      </c>
      <c r="H248" s="323" t="s">
        <v>59</v>
      </c>
      <c r="I248" s="317">
        <v>8.75</v>
      </c>
      <c r="J248" s="323"/>
      <c r="K248" s="323"/>
      <c r="L248" s="323"/>
      <c r="M248" s="323"/>
      <c r="N248" s="323" t="s">
        <v>0</v>
      </c>
      <c r="O248" s="317">
        <f>E248*G248*I248</f>
        <v>156.1</v>
      </c>
      <c r="Q248" s="20"/>
    </row>
    <row r="249" spans="2:17" ht="16.5" customHeight="1" outlineLevel="1">
      <c r="B249" s="20" t="s">
        <v>508</v>
      </c>
      <c r="E249" s="323"/>
      <c r="F249" s="323"/>
      <c r="G249" s="323"/>
      <c r="H249" s="323"/>
      <c r="I249" s="317"/>
      <c r="J249" s="323"/>
      <c r="K249" s="323"/>
      <c r="L249" s="323"/>
      <c r="M249" s="323"/>
      <c r="N249" s="323"/>
      <c r="O249" s="317" t="s">
        <v>198</v>
      </c>
      <c r="Q249" s="20"/>
    </row>
    <row r="250" spans="2:17" ht="16.5" customHeight="1" outlineLevel="1">
      <c r="B250" s="321" t="s">
        <v>83</v>
      </c>
      <c r="E250" s="323">
        <v>1</v>
      </c>
      <c r="F250" s="323" t="s">
        <v>59</v>
      </c>
      <c r="G250" s="323">
        <v>12.67</v>
      </c>
      <c r="H250" s="323" t="s">
        <v>59</v>
      </c>
      <c r="I250" s="317">
        <v>8.75</v>
      </c>
      <c r="J250" s="323"/>
      <c r="K250" s="323"/>
      <c r="L250" s="323"/>
      <c r="M250" s="323"/>
      <c r="N250" s="323" t="s">
        <v>0</v>
      </c>
      <c r="O250" s="317">
        <f>E250*G250*I250</f>
        <v>110.8625</v>
      </c>
      <c r="Q250" s="20"/>
    </row>
    <row r="251" spans="2:17" ht="16.5" customHeight="1" outlineLevel="1">
      <c r="B251" s="321" t="s">
        <v>84</v>
      </c>
      <c r="E251" s="323">
        <v>1</v>
      </c>
      <c r="F251" s="323" t="s">
        <v>59</v>
      </c>
      <c r="G251" s="313">
        <v>10</v>
      </c>
      <c r="H251" s="323" t="s">
        <v>59</v>
      </c>
      <c r="I251" s="317">
        <v>8.75</v>
      </c>
      <c r="J251" s="323"/>
      <c r="K251" s="323"/>
      <c r="L251" s="323"/>
      <c r="M251" s="323"/>
      <c r="N251" s="323" t="s">
        <v>0</v>
      </c>
      <c r="O251" s="317">
        <f>E251*G251*I251</f>
        <v>87.5</v>
      </c>
      <c r="Q251" s="20"/>
    </row>
    <row r="252" spans="2:17" ht="16.5" customHeight="1" outlineLevel="1">
      <c r="B252" s="20" t="s">
        <v>114</v>
      </c>
      <c r="E252" s="323"/>
      <c r="F252" s="323"/>
      <c r="G252" s="323"/>
      <c r="H252" s="323"/>
      <c r="I252" s="317"/>
      <c r="J252" s="323"/>
      <c r="K252" s="323"/>
      <c r="L252" s="323"/>
      <c r="M252" s="323"/>
      <c r="N252" s="323"/>
      <c r="O252" s="317" t="s">
        <v>198</v>
      </c>
      <c r="Q252" s="20"/>
    </row>
    <row r="253" spans="2:17" ht="16.5" customHeight="1" outlineLevel="1">
      <c r="B253" s="321" t="s">
        <v>83</v>
      </c>
      <c r="E253" s="323">
        <v>1</v>
      </c>
      <c r="F253" s="323" t="s">
        <v>59</v>
      </c>
      <c r="G253" s="313">
        <v>15</v>
      </c>
      <c r="H253" s="323" t="s">
        <v>59</v>
      </c>
      <c r="I253" s="317">
        <v>8.75</v>
      </c>
      <c r="J253" s="323"/>
      <c r="K253" s="323"/>
      <c r="L253" s="323"/>
      <c r="M253" s="323"/>
      <c r="N253" s="323" t="s">
        <v>0</v>
      </c>
      <c r="O253" s="317">
        <f>E253*G253*I253</f>
        <v>131.25</v>
      </c>
      <c r="Q253" s="20"/>
    </row>
    <row r="254" spans="2:17" ht="16.5" customHeight="1" outlineLevel="1">
      <c r="B254" s="321" t="s">
        <v>61</v>
      </c>
      <c r="E254" s="323">
        <v>1</v>
      </c>
      <c r="F254" s="323" t="s">
        <v>59</v>
      </c>
      <c r="G254" s="323">
        <v>12.84</v>
      </c>
      <c r="H254" s="323" t="s">
        <v>59</v>
      </c>
      <c r="I254" s="317">
        <v>8.75</v>
      </c>
      <c r="J254" s="323"/>
      <c r="K254" s="323"/>
      <c r="L254" s="323"/>
      <c r="M254" s="323"/>
      <c r="N254" s="323" t="s">
        <v>0</v>
      </c>
      <c r="O254" s="317">
        <f>E254*G254*I254</f>
        <v>112.35</v>
      </c>
      <c r="Q254" s="20"/>
    </row>
    <row r="255" spans="2:17" ht="16.5" customHeight="1" outlineLevel="1">
      <c r="B255" s="321" t="s">
        <v>84</v>
      </c>
      <c r="E255" s="323">
        <v>1</v>
      </c>
      <c r="F255" s="323" t="s">
        <v>59</v>
      </c>
      <c r="G255" s="313">
        <v>11</v>
      </c>
      <c r="H255" s="323" t="s">
        <v>59</v>
      </c>
      <c r="I255" s="317">
        <v>7.5</v>
      </c>
      <c r="J255" s="323"/>
      <c r="K255" s="323"/>
      <c r="L255" s="323"/>
      <c r="M255" s="323"/>
      <c r="N255" s="323" t="s">
        <v>0</v>
      </c>
      <c r="O255" s="317">
        <f>E255*G255*I255</f>
        <v>82.5</v>
      </c>
      <c r="Q255" s="20"/>
    </row>
    <row r="256" spans="2:17" ht="16.5" customHeight="1" outlineLevel="1">
      <c r="B256" s="321" t="s">
        <v>509</v>
      </c>
      <c r="E256" s="323">
        <v>1</v>
      </c>
      <c r="F256" s="323" t="s">
        <v>59</v>
      </c>
      <c r="G256" s="323">
        <v>15.75</v>
      </c>
      <c r="H256" s="323" t="s">
        <v>59</v>
      </c>
      <c r="I256" s="317">
        <v>8.75</v>
      </c>
      <c r="J256" s="323"/>
      <c r="K256" s="323"/>
      <c r="L256" s="323"/>
      <c r="M256" s="323"/>
      <c r="N256" s="323" t="s">
        <v>0</v>
      </c>
      <c r="O256" s="317">
        <f>E256*G256*I256</f>
        <v>137.8125</v>
      </c>
      <c r="Q256" s="20"/>
    </row>
    <row r="257" spans="2:17" ht="16.5" customHeight="1" outlineLevel="1">
      <c r="B257" s="20" t="s">
        <v>115</v>
      </c>
      <c r="E257" s="323"/>
      <c r="F257" s="323"/>
      <c r="G257" s="323"/>
      <c r="H257" s="323"/>
      <c r="I257" s="317"/>
      <c r="J257" s="323"/>
      <c r="K257" s="323"/>
      <c r="L257" s="323"/>
      <c r="M257" s="323"/>
      <c r="N257" s="323"/>
      <c r="O257" s="317" t="s">
        <v>198</v>
      </c>
      <c r="Q257" s="20"/>
    </row>
    <row r="258" spans="2:17" ht="16.5" customHeight="1" outlineLevel="1">
      <c r="B258" s="321" t="s">
        <v>83</v>
      </c>
      <c r="E258" s="323">
        <v>1</v>
      </c>
      <c r="F258" s="323" t="s">
        <v>59</v>
      </c>
      <c r="G258" s="313">
        <v>41</v>
      </c>
      <c r="H258" s="323" t="s">
        <v>59</v>
      </c>
      <c r="I258" s="317">
        <v>8.75</v>
      </c>
      <c r="J258" s="323"/>
      <c r="K258" s="323"/>
      <c r="L258" s="323"/>
      <c r="M258" s="323"/>
      <c r="N258" s="323" t="s">
        <v>0</v>
      </c>
      <c r="O258" s="317">
        <f>E258*G258*I258</f>
        <v>358.75</v>
      </c>
      <c r="Q258" s="20"/>
    </row>
    <row r="259" spans="2:17" ht="16.5" customHeight="1" outlineLevel="1">
      <c r="B259" s="321" t="s">
        <v>61</v>
      </c>
      <c r="E259" s="323">
        <v>1</v>
      </c>
      <c r="F259" s="323" t="s">
        <v>59</v>
      </c>
      <c r="G259" s="323">
        <v>38.840000000000003</v>
      </c>
      <c r="H259" s="323" t="s">
        <v>59</v>
      </c>
      <c r="I259" s="317">
        <v>8.75</v>
      </c>
      <c r="J259" s="323"/>
      <c r="K259" s="323"/>
      <c r="L259" s="323"/>
      <c r="M259" s="323"/>
      <c r="N259" s="323" t="s">
        <v>0</v>
      </c>
      <c r="O259" s="317">
        <f>E259*G259*I259</f>
        <v>339.85</v>
      </c>
      <c r="Q259" s="20"/>
    </row>
    <row r="260" spans="2:17" ht="16.5" customHeight="1" outlineLevel="1">
      <c r="B260" s="321" t="s">
        <v>84</v>
      </c>
      <c r="E260" s="323">
        <v>1</v>
      </c>
      <c r="F260" s="323" t="s">
        <v>59</v>
      </c>
      <c r="G260" s="323">
        <v>6.92</v>
      </c>
      <c r="H260" s="323" t="s">
        <v>59</v>
      </c>
      <c r="I260" s="317">
        <v>8.75</v>
      </c>
      <c r="J260" s="323"/>
      <c r="K260" s="323"/>
      <c r="L260" s="323"/>
      <c r="M260" s="323"/>
      <c r="N260" s="323" t="s">
        <v>0</v>
      </c>
      <c r="O260" s="317">
        <f>E260*G260*I260</f>
        <v>60.55</v>
      </c>
      <c r="Q260" s="20"/>
    </row>
    <row r="261" spans="2:17" ht="16.5" customHeight="1" outlineLevel="1">
      <c r="B261" s="20" t="s">
        <v>116</v>
      </c>
      <c r="E261" s="323"/>
      <c r="F261" s="323"/>
      <c r="G261" s="323"/>
      <c r="H261" s="323"/>
      <c r="I261" s="317"/>
      <c r="J261" s="323"/>
      <c r="K261" s="323"/>
      <c r="L261" s="323"/>
      <c r="M261" s="323"/>
      <c r="N261" s="323"/>
      <c r="O261" s="317" t="s">
        <v>198</v>
      </c>
      <c r="Q261" s="20"/>
    </row>
    <row r="262" spans="2:17" ht="16.5" customHeight="1" outlineLevel="1">
      <c r="B262" s="321" t="s">
        <v>83</v>
      </c>
      <c r="E262" s="323">
        <v>1</v>
      </c>
      <c r="F262" s="323" t="s">
        <v>59</v>
      </c>
      <c r="G262" s="313">
        <v>15</v>
      </c>
      <c r="H262" s="323" t="s">
        <v>59</v>
      </c>
      <c r="I262" s="317">
        <v>8.75</v>
      </c>
      <c r="J262" s="323"/>
      <c r="K262" s="323"/>
      <c r="L262" s="323"/>
      <c r="M262" s="323"/>
      <c r="N262" s="323" t="s">
        <v>0</v>
      </c>
      <c r="O262" s="317">
        <f>E262*G262*I262</f>
        <v>131.25</v>
      </c>
      <c r="Q262" s="20"/>
    </row>
    <row r="263" spans="2:17" ht="16.5" customHeight="1" outlineLevel="1">
      <c r="B263" s="321" t="s">
        <v>84</v>
      </c>
      <c r="E263" s="323">
        <v>1</v>
      </c>
      <c r="F263" s="323" t="s">
        <v>59</v>
      </c>
      <c r="G263" s="323">
        <v>14.42</v>
      </c>
      <c r="H263" s="323" t="s">
        <v>59</v>
      </c>
      <c r="I263" s="317">
        <v>8.75</v>
      </c>
      <c r="J263" s="323"/>
      <c r="K263" s="323"/>
      <c r="L263" s="323"/>
      <c r="M263" s="323"/>
      <c r="N263" s="323" t="s">
        <v>0</v>
      </c>
      <c r="O263" s="317">
        <f>E263*G263*I263</f>
        <v>126.175</v>
      </c>
      <c r="Q263" s="20"/>
    </row>
    <row r="264" spans="2:17" ht="16.5" customHeight="1" outlineLevel="1">
      <c r="B264" s="321" t="s">
        <v>510</v>
      </c>
      <c r="E264" s="323">
        <v>1</v>
      </c>
      <c r="F264" s="323" t="s">
        <v>59</v>
      </c>
      <c r="G264" s="317">
        <v>15.5</v>
      </c>
      <c r="H264" s="323" t="s">
        <v>59</v>
      </c>
      <c r="I264" s="317">
        <v>8.75</v>
      </c>
      <c r="J264" s="323"/>
      <c r="K264" s="323"/>
      <c r="L264" s="323"/>
      <c r="M264" s="323"/>
      <c r="N264" s="323" t="s">
        <v>0</v>
      </c>
      <c r="O264" s="317">
        <f>E264*G264*I264</f>
        <v>135.625</v>
      </c>
      <c r="Q264" s="20"/>
    </row>
    <row r="265" spans="2:17" ht="16.5" customHeight="1" outlineLevel="1">
      <c r="B265" s="20" t="s">
        <v>511</v>
      </c>
      <c r="E265" s="323"/>
      <c r="F265" s="323"/>
      <c r="G265" s="323"/>
      <c r="H265" s="323"/>
      <c r="I265" s="317"/>
      <c r="J265" s="323"/>
      <c r="K265" s="323"/>
      <c r="L265" s="323"/>
      <c r="M265" s="323"/>
      <c r="N265" s="323"/>
      <c r="O265" s="317" t="s">
        <v>198</v>
      </c>
      <c r="Q265" s="20"/>
    </row>
    <row r="266" spans="2:17" ht="16.5" customHeight="1" outlineLevel="1">
      <c r="B266" s="321" t="s">
        <v>83</v>
      </c>
      <c r="E266" s="323">
        <v>1</v>
      </c>
      <c r="F266" s="323" t="s">
        <v>59</v>
      </c>
      <c r="G266" s="323">
        <v>12.67</v>
      </c>
      <c r="H266" s="323" t="s">
        <v>59</v>
      </c>
      <c r="I266" s="317">
        <v>8.75</v>
      </c>
      <c r="J266" s="323"/>
      <c r="K266" s="323"/>
      <c r="L266" s="323"/>
      <c r="M266" s="323"/>
      <c r="N266" s="323" t="s">
        <v>0</v>
      </c>
      <c r="O266" s="317">
        <f>E266*G266*I266</f>
        <v>110.8625</v>
      </c>
      <c r="Q266" s="20"/>
    </row>
    <row r="267" spans="2:17" ht="16.5" customHeight="1" outlineLevel="1">
      <c r="B267" s="321" t="s">
        <v>84</v>
      </c>
      <c r="E267" s="323">
        <v>2</v>
      </c>
      <c r="F267" s="323" t="s">
        <v>59</v>
      </c>
      <c r="G267" s="317">
        <v>7.5</v>
      </c>
      <c r="H267" s="323" t="s">
        <v>59</v>
      </c>
      <c r="I267" s="317">
        <v>8.75</v>
      </c>
      <c r="J267" s="323"/>
      <c r="K267" s="323"/>
      <c r="L267" s="323"/>
      <c r="M267" s="323"/>
      <c r="N267" s="323" t="s">
        <v>0</v>
      </c>
      <c r="O267" s="317">
        <f>E267*G267*I267</f>
        <v>131.25</v>
      </c>
      <c r="Q267" s="20"/>
    </row>
    <row r="268" spans="2:17" ht="16.5" customHeight="1" outlineLevel="1">
      <c r="B268" s="20" t="s">
        <v>117</v>
      </c>
      <c r="E268" s="323"/>
      <c r="F268" s="323"/>
      <c r="G268" s="323"/>
      <c r="H268" s="323"/>
      <c r="I268" s="317"/>
      <c r="J268" s="323"/>
      <c r="K268" s="323"/>
      <c r="L268" s="323"/>
      <c r="M268" s="323"/>
      <c r="N268" s="323"/>
      <c r="O268" s="317" t="s">
        <v>198</v>
      </c>
      <c r="Q268" s="20"/>
    </row>
    <row r="269" spans="2:17" ht="16.5" customHeight="1" outlineLevel="1">
      <c r="B269" s="321" t="s">
        <v>83</v>
      </c>
      <c r="E269" s="323">
        <v>2</v>
      </c>
      <c r="F269" s="323" t="s">
        <v>59</v>
      </c>
      <c r="G269" s="313">
        <v>30</v>
      </c>
      <c r="H269" s="323" t="s">
        <v>59</v>
      </c>
      <c r="I269" s="317">
        <v>8.75</v>
      </c>
      <c r="J269" s="323"/>
      <c r="K269" s="323"/>
      <c r="L269" s="323"/>
      <c r="M269" s="323"/>
      <c r="N269" s="323" t="s">
        <v>0</v>
      </c>
      <c r="O269" s="317">
        <f>E269*G269*I269</f>
        <v>525</v>
      </c>
      <c r="Q269" s="20"/>
    </row>
    <row r="270" spans="2:17" ht="16.5" customHeight="1" outlineLevel="1">
      <c r="B270" s="321" t="s">
        <v>84</v>
      </c>
      <c r="E270" s="323">
        <v>1</v>
      </c>
      <c r="F270" s="323" t="s">
        <v>59</v>
      </c>
      <c r="G270" s="313">
        <v>20</v>
      </c>
      <c r="H270" s="323" t="s">
        <v>59</v>
      </c>
      <c r="I270" s="317">
        <v>8.75</v>
      </c>
      <c r="J270" s="323"/>
      <c r="K270" s="323"/>
      <c r="L270" s="323"/>
      <c r="M270" s="323"/>
      <c r="N270" s="323" t="s">
        <v>0</v>
      </c>
      <c r="O270" s="317">
        <f>E270*G270*I270</f>
        <v>175</v>
      </c>
      <c r="Q270" s="20"/>
    </row>
    <row r="271" spans="2:17" ht="16.5" customHeight="1" outlineLevel="1">
      <c r="B271" s="321" t="s">
        <v>61</v>
      </c>
      <c r="E271" s="323">
        <v>1</v>
      </c>
      <c r="F271" s="323" t="s">
        <v>59</v>
      </c>
      <c r="G271" s="323">
        <v>18.25</v>
      </c>
      <c r="H271" s="323" t="s">
        <v>59</v>
      </c>
      <c r="I271" s="317">
        <v>8.75</v>
      </c>
      <c r="J271" s="323"/>
      <c r="K271" s="323"/>
      <c r="L271" s="323"/>
      <c r="M271" s="323"/>
      <c r="N271" s="323" t="s">
        <v>0</v>
      </c>
      <c r="O271" s="317">
        <f>E271*G271*I271</f>
        <v>159.6875</v>
      </c>
      <c r="Q271" s="20"/>
    </row>
    <row r="272" spans="2:17" ht="16.5" customHeight="1" outlineLevel="1">
      <c r="B272" s="321" t="s">
        <v>512</v>
      </c>
      <c r="E272" s="323">
        <v>2</v>
      </c>
      <c r="F272" s="323" t="s">
        <v>59</v>
      </c>
      <c r="G272" s="313">
        <v>5</v>
      </c>
      <c r="H272" s="323" t="s">
        <v>59</v>
      </c>
      <c r="I272" s="317">
        <v>8.75</v>
      </c>
      <c r="J272" s="323"/>
      <c r="K272" s="323"/>
      <c r="L272" s="323"/>
      <c r="M272" s="323"/>
      <c r="N272" s="323" t="s">
        <v>0</v>
      </c>
      <c r="O272" s="317">
        <f>E272*G272*I272</f>
        <v>87.5</v>
      </c>
      <c r="Q272" s="20"/>
    </row>
    <row r="273" spans="2:17" ht="16.5" customHeight="1" outlineLevel="1">
      <c r="B273" s="20" t="s">
        <v>414</v>
      </c>
      <c r="E273" s="323"/>
      <c r="F273" s="323"/>
      <c r="G273" s="323"/>
      <c r="H273" s="323"/>
      <c r="I273" s="317"/>
      <c r="J273" s="323"/>
      <c r="K273" s="323"/>
      <c r="L273" s="323"/>
      <c r="M273" s="323"/>
      <c r="N273" s="323"/>
      <c r="O273" s="317" t="s">
        <v>198</v>
      </c>
      <c r="Q273" s="20"/>
    </row>
    <row r="274" spans="2:17" ht="16.5" customHeight="1" outlineLevel="1">
      <c r="B274" s="321" t="s">
        <v>83</v>
      </c>
      <c r="E274" s="323">
        <v>1</v>
      </c>
      <c r="F274" s="323" t="s">
        <v>59</v>
      </c>
      <c r="G274" s="313">
        <v>13</v>
      </c>
      <c r="H274" s="323" t="s">
        <v>59</v>
      </c>
      <c r="I274" s="317">
        <v>8.75</v>
      </c>
      <c r="J274" s="323"/>
      <c r="K274" s="323"/>
      <c r="L274" s="323"/>
      <c r="M274" s="323"/>
      <c r="N274" s="323" t="s">
        <v>0</v>
      </c>
      <c r="O274" s="317">
        <f>E274*G274*I274</f>
        <v>113.75</v>
      </c>
      <c r="Q274" s="20"/>
    </row>
    <row r="275" spans="2:17" ht="16.5" customHeight="1" outlineLevel="1">
      <c r="B275" s="321" t="s">
        <v>84</v>
      </c>
      <c r="E275" s="323">
        <v>1</v>
      </c>
      <c r="F275" s="323" t="s">
        <v>59</v>
      </c>
      <c r="G275" s="313">
        <v>10</v>
      </c>
      <c r="H275" s="323" t="s">
        <v>59</v>
      </c>
      <c r="I275" s="317">
        <v>8.75</v>
      </c>
      <c r="J275" s="323"/>
      <c r="K275" s="323"/>
      <c r="L275" s="323"/>
      <c r="M275" s="323"/>
      <c r="N275" s="323" t="s">
        <v>0</v>
      </c>
      <c r="O275" s="317">
        <f>E275*G275*I275</f>
        <v>87.5</v>
      </c>
      <c r="Q275" s="20"/>
    </row>
    <row r="276" spans="2:17" ht="16.5" customHeight="1" outlineLevel="1">
      <c r="B276" s="20" t="s">
        <v>513</v>
      </c>
      <c r="E276" s="323"/>
      <c r="F276" s="323"/>
      <c r="G276" s="323"/>
      <c r="H276" s="323"/>
      <c r="I276" s="317"/>
      <c r="J276" s="323"/>
      <c r="K276" s="323"/>
      <c r="L276" s="323"/>
      <c r="M276" s="323"/>
      <c r="N276" s="323"/>
      <c r="O276" s="317" t="s">
        <v>198</v>
      </c>
      <c r="Q276" s="20"/>
    </row>
    <row r="277" spans="2:17" ht="16.5" customHeight="1" outlineLevel="1">
      <c r="B277" s="321" t="s">
        <v>83</v>
      </c>
      <c r="E277" s="323">
        <v>2</v>
      </c>
      <c r="F277" s="323" t="s">
        <v>59</v>
      </c>
      <c r="G277" s="317">
        <v>9.5</v>
      </c>
      <c r="H277" s="323" t="s">
        <v>59</v>
      </c>
      <c r="I277" s="317">
        <v>8.75</v>
      </c>
      <c r="J277" s="323"/>
      <c r="K277" s="323"/>
      <c r="L277" s="323"/>
      <c r="M277" s="323"/>
      <c r="N277" s="323" t="s">
        <v>0</v>
      </c>
      <c r="O277" s="317">
        <f>E277*G277*I277</f>
        <v>166.25</v>
      </c>
      <c r="Q277" s="20"/>
    </row>
    <row r="278" spans="2:17" ht="16.5" customHeight="1" outlineLevel="1">
      <c r="B278" s="321" t="s">
        <v>84</v>
      </c>
      <c r="E278" s="323">
        <v>1</v>
      </c>
      <c r="F278" s="323" t="s">
        <v>59</v>
      </c>
      <c r="G278" s="317">
        <v>8.5</v>
      </c>
      <c r="H278" s="323" t="s">
        <v>59</v>
      </c>
      <c r="I278" s="317">
        <v>8.75</v>
      </c>
      <c r="J278" s="323"/>
      <c r="K278" s="323"/>
      <c r="L278" s="323"/>
      <c r="M278" s="323"/>
      <c r="N278" s="323" t="s">
        <v>0</v>
      </c>
      <c r="O278" s="317">
        <f>E278*G278*I278</f>
        <v>74.375</v>
      </c>
      <c r="Q278" s="20"/>
    </row>
    <row r="279" spans="2:17" ht="16.5" customHeight="1" outlineLevel="1">
      <c r="B279" s="321"/>
      <c r="E279" s="323">
        <v>1</v>
      </c>
      <c r="F279" s="323" t="s">
        <v>59</v>
      </c>
      <c r="G279" s="317">
        <v>5.5</v>
      </c>
      <c r="H279" s="323" t="s">
        <v>59</v>
      </c>
      <c r="I279" s="317">
        <v>8.75</v>
      </c>
      <c r="J279" s="323"/>
      <c r="K279" s="323"/>
      <c r="L279" s="323"/>
      <c r="M279" s="323"/>
      <c r="N279" s="323" t="s">
        <v>0</v>
      </c>
      <c r="O279" s="317">
        <f>E279*G279*I279</f>
        <v>48.125</v>
      </c>
      <c r="Q279" s="20"/>
    </row>
    <row r="280" spans="2:17" ht="16.5" customHeight="1" outlineLevel="1">
      <c r="B280" s="20" t="s">
        <v>118</v>
      </c>
      <c r="E280" s="323"/>
      <c r="F280" s="323"/>
      <c r="G280" s="323"/>
      <c r="H280" s="323"/>
      <c r="I280" s="317"/>
      <c r="J280" s="323"/>
      <c r="K280" s="323"/>
      <c r="L280" s="323"/>
      <c r="M280" s="323"/>
      <c r="N280" s="323"/>
      <c r="O280" s="317" t="s">
        <v>198</v>
      </c>
      <c r="Q280" s="20"/>
    </row>
    <row r="281" spans="2:17" ht="16.5" customHeight="1" outlineLevel="1">
      <c r="B281" s="321" t="s">
        <v>83</v>
      </c>
      <c r="E281" s="323">
        <v>1</v>
      </c>
      <c r="F281" s="323" t="s">
        <v>59</v>
      </c>
      <c r="G281" s="313">
        <v>20</v>
      </c>
      <c r="H281" s="323" t="s">
        <v>59</v>
      </c>
      <c r="I281" s="317">
        <v>8.75</v>
      </c>
      <c r="J281" s="323"/>
      <c r="K281" s="323"/>
      <c r="L281" s="323"/>
      <c r="M281" s="323"/>
      <c r="N281" s="323" t="s">
        <v>0</v>
      </c>
      <c r="O281" s="317">
        <f>E281*G281*I281</f>
        <v>175</v>
      </c>
      <c r="Q281" s="20"/>
    </row>
    <row r="282" spans="2:17" ht="16.5" customHeight="1" outlineLevel="1">
      <c r="B282" s="321" t="s">
        <v>84</v>
      </c>
      <c r="E282" s="323">
        <v>1</v>
      </c>
      <c r="F282" s="323" t="s">
        <v>59</v>
      </c>
      <c r="G282" s="317">
        <v>18.5</v>
      </c>
      <c r="H282" s="323" t="s">
        <v>59</v>
      </c>
      <c r="I282" s="317">
        <v>8.75</v>
      </c>
      <c r="J282" s="323"/>
      <c r="K282" s="323"/>
      <c r="L282" s="323"/>
      <c r="M282" s="323"/>
      <c r="N282" s="323" t="s">
        <v>0</v>
      </c>
      <c r="O282" s="317">
        <f>E282*G282*I282</f>
        <v>161.875</v>
      </c>
      <c r="Q282" s="20"/>
    </row>
    <row r="283" spans="2:17" ht="16.5" customHeight="1" outlineLevel="1">
      <c r="B283" s="321" t="s">
        <v>61</v>
      </c>
      <c r="E283" s="323">
        <v>1</v>
      </c>
      <c r="F283" s="323" t="s">
        <v>59</v>
      </c>
      <c r="G283" s="323">
        <v>16.75</v>
      </c>
      <c r="H283" s="323" t="s">
        <v>59</v>
      </c>
      <c r="I283" s="317">
        <v>8.75</v>
      </c>
      <c r="J283" s="323"/>
      <c r="K283" s="323"/>
      <c r="L283" s="323"/>
      <c r="M283" s="323"/>
      <c r="N283" s="323" t="s">
        <v>0</v>
      </c>
      <c r="O283" s="317">
        <f>E283*G283*I283</f>
        <v>146.5625</v>
      </c>
      <c r="Q283" s="20"/>
    </row>
    <row r="284" spans="2:17" ht="16.5" customHeight="1" outlineLevel="1">
      <c r="B284" s="20" t="s">
        <v>514</v>
      </c>
      <c r="E284" s="323"/>
      <c r="F284" s="323"/>
      <c r="G284" s="323"/>
      <c r="H284" s="323"/>
      <c r="I284" s="317"/>
      <c r="J284" s="323"/>
      <c r="K284" s="323"/>
      <c r="L284" s="323"/>
      <c r="M284" s="323"/>
      <c r="N284" s="323"/>
      <c r="O284" s="317" t="s">
        <v>198</v>
      </c>
      <c r="Q284" s="20"/>
    </row>
    <row r="285" spans="2:17" ht="16.5" customHeight="1" outlineLevel="1">
      <c r="B285" s="321" t="s">
        <v>83</v>
      </c>
      <c r="E285" s="323">
        <v>2</v>
      </c>
      <c r="F285" s="323" t="s">
        <v>59</v>
      </c>
      <c r="G285" s="313">
        <v>20</v>
      </c>
      <c r="H285" s="323" t="s">
        <v>59</v>
      </c>
      <c r="I285" s="317">
        <v>8.75</v>
      </c>
      <c r="J285" s="323"/>
      <c r="K285" s="323"/>
      <c r="L285" s="323"/>
      <c r="M285" s="323"/>
      <c r="N285" s="323" t="s">
        <v>0</v>
      </c>
      <c r="O285" s="317">
        <f>E285*G285*I285</f>
        <v>350</v>
      </c>
      <c r="Q285" s="20"/>
    </row>
    <row r="286" spans="2:17" ht="16.5" customHeight="1" outlineLevel="1">
      <c r="B286" s="321"/>
      <c r="E286" s="323">
        <v>1</v>
      </c>
      <c r="F286" s="323" t="s">
        <v>59</v>
      </c>
      <c r="G286" s="323">
        <v>18.420000000000002</v>
      </c>
      <c r="H286" s="323" t="s">
        <v>59</v>
      </c>
      <c r="I286" s="317">
        <v>8.75</v>
      </c>
      <c r="J286" s="323"/>
      <c r="K286" s="323"/>
      <c r="L286" s="323"/>
      <c r="M286" s="323"/>
      <c r="N286" s="323" t="s">
        <v>0</v>
      </c>
      <c r="O286" s="317">
        <f>E286*G286*I286</f>
        <v>161.17500000000001</v>
      </c>
      <c r="Q286" s="20"/>
    </row>
    <row r="287" spans="2:17" ht="16.5" customHeight="1" outlineLevel="1">
      <c r="B287" s="321" t="s">
        <v>84</v>
      </c>
      <c r="E287" s="323">
        <v>2</v>
      </c>
      <c r="F287" s="323" t="s">
        <v>59</v>
      </c>
      <c r="G287" s="323">
        <v>10.92</v>
      </c>
      <c r="H287" s="323" t="s">
        <v>59</v>
      </c>
      <c r="I287" s="317">
        <v>8.75</v>
      </c>
      <c r="J287" s="323"/>
      <c r="K287" s="323"/>
      <c r="L287" s="323"/>
      <c r="M287" s="323"/>
      <c r="N287" s="323" t="s">
        <v>0</v>
      </c>
      <c r="O287" s="317">
        <f>E287*G287*I287</f>
        <v>191.1</v>
      </c>
      <c r="Q287" s="20"/>
    </row>
    <row r="288" spans="2:17" ht="16.5" customHeight="1" outlineLevel="1">
      <c r="B288" s="321" t="s">
        <v>84</v>
      </c>
      <c r="E288" s="323">
        <v>4</v>
      </c>
      <c r="F288" s="323" t="s">
        <v>59</v>
      </c>
      <c r="G288" s="317">
        <v>5.5</v>
      </c>
      <c r="H288" s="323" t="s">
        <v>59</v>
      </c>
      <c r="I288" s="317">
        <v>8.75</v>
      </c>
      <c r="J288" s="323"/>
      <c r="K288" s="323"/>
      <c r="L288" s="323"/>
      <c r="M288" s="323"/>
      <c r="N288" s="323" t="s">
        <v>0</v>
      </c>
      <c r="O288" s="317">
        <f>E288*G288*I288</f>
        <v>192.5</v>
      </c>
      <c r="Q288" s="20"/>
    </row>
    <row r="289" spans="2:17" ht="16.5" customHeight="1" outlineLevel="1">
      <c r="B289" s="20" t="s">
        <v>515</v>
      </c>
      <c r="E289" s="323"/>
      <c r="F289" s="323"/>
      <c r="G289" s="323"/>
      <c r="H289" s="323"/>
      <c r="I289" s="317"/>
      <c r="J289" s="323"/>
      <c r="K289" s="323"/>
      <c r="L289" s="323"/>
      <c r="M289" s="323"/>
      <c r="N289" s="323"/>
      <c r="O289" s="317" t="s">
        <v>198</v>
      </c>
      <c r="Q289" s="20"/>
    </row>
    <row r="290" spans="2:17" ht="16.5" customHeight="1" outlineLevel="1">
      <c r="B290" s="321" t="s">
        <v>83</v>
      </c>
      <c r="E290" s="323">
        <v>2</v>
      </c>
      <c r="F290" s="323" t="s">
        <v>59</v>
      </c>
      <c r="G290" s="313">
        <v>21</v>
      </c>
      <c r="H290" s="323" t="s">
        <v>59</v>
      </c>
      <c r="I290" s="317">
        <v>8.75</v>
      </c>
      <c r="J290" s="323"/>
      <c r="K290" s="323"/>
      <c r="L290" s="323"/>
      <c r="M290" s="323"/>
      <c r="N290" s="323" t="s">
        <v>0</v>
      </c>
      <c r="O290" s="317">
        <f>E290*G290*I290</f>
        <v>367.5</v>
      </c>
      <c r="Q290" s="20"/>
    </row>
    <row r="291" spans="2:17" ht="16.5" customHeight="1" outlineLevel="1">
      <c r="B291" s="321" t="s">
        <v>61</v>
      </c>
      <c r="E291" s="323">
        <v>1</v>
      </c>
      <c r="F291" s="323" t="s">
        <v>59</v>
      </c>
      <c r="G291" s="323">
        <v>18.420000000000002</v>
      </c>
      <c r="H291" s="323" t="s">
        <v>59</v>
      </c>
      <c r="I291" s="317">
        <v>8.75</v>
      </c>
      <c r="J291" s="323"/>
      <c r="K291" s="323"/>
      <c r="L291" s="323"/>
      <c r="M291" s="323"/>
      <c r="N291" s="323" t="s">
        <v>0</v>
      </c>
      <c r="O291" s="317">
        <f>E291*G291*I291</f>
        <v>161.17500000000001</v>
      </c>
      <c r="Q291" s="20"/>
    </row>
    <row r="292" spans="2:17" ht="16.5" customHeight="1" outlineLevel="1">
      <c r="B292" s="321" t="s">
        <v>84</v>
      </c>
      <c r="E292" s="323">
        <v>1</v>
      </c>
      <c r="F292" s="323" t="s">
        <v>59</v>
      </c>
      <c r="G292" s="323">
        <v>10.92</v>
      </c>
      <c r="H292" s="323" t="s">
        <v>59</v>
      </c>
      <c r="I292" s="317">
        <v>8.75</v>
      </c>
      <c r="J292" s="323"/>
      <c r="K292" s="323"/>
      <c r="L292" s="323"/>
      <c r="M292" s="323"/>
      <c r="N292" s="323" t="s">
        <v>0</v>
      </c>
      <c r="O292" s="317">
        <f>E292*G292*I292</f>
        <v>95.55</v>
      </c>
      <c r="Q292" s="20"/>
    </row>
    <row r="293" spans="2:17" ht="16.5" customHeight="1" outlineLevel="1">
      <c r="B293" s="321" t="s">
        <v>84</v>
      </c>
      <c r="E293" s="323">
        <v>1</v>
      </c>
      <c r="F293" s="323" t="s">
        <v>59</v>
      </c>
      <c r="G293" s="317">
        <v>5.5</v>
      </c>
      <c r="H293" s="323" t="s">
        <v>59</v>
      </c>
      <c r="I293" s="317">
        <v>8.75</v>
      </c>
      <c r="J293" s="323"/>
      <c r="K293" s="323"/>
      <c r="L293" s="323"/>
      <c r="M293" s="323"/>
      <c r="N293" s="323" t="s">
        <v>0</v>
      </c>
      <c r="O293" s="317">
        <f>E293*G293*I293</f>
        <v>48.125</v>
      </c>
      <c r="Q293" s="20"/>
    </row>
    <row r="294" spans="2:17" ht="16.5" customHeight="1" outlineLevel="1">
      <c r="B294" s="321" t="s">
        <v>115</v>
      </c>
      <c r="E294" s="323">
        <v>1</v>
      </c>
      <c r="F294" s="323" t="s">
        <v>59</v>
      </c>
      <c r="G294" s="313">
        <v>8</v>
      </c>
      <c r="H294" s="323" t="s">
        <v>59</v>
      </c>
      <c r="I294" s="317">
        <v>8.75</v>
      </c>
      <c r="J294" s="323"/>
      <c r="K294" s="323"/>
      <c r="L294" s="323"/>
      <c r="M294" s="323"/>
      <c r="N294" s="323" t="s">
        <v>0</v>
      </c>
      <c r="O294" s="317">
        <f>E294*G294*I294</f>
        <v>70</v>
      </c>
      <c r="Q294" s="20"/>
    </row>
    <row r="295" spans="2:17" ht="16.5" customHeight="1" outlineLevel="1">
      <c r="B295" s="20" t="s">
        <v>415</v>
      </c>
      <c r="E295" s="323"/>
      <c r="F295" s="323"/>
      <c r="G295" s="323"/>
      <c r="H295" s="323"/>
      <c r="I295" s="317"/>
      <c r="J295" s="323"/>
      <c r="K295" s="323"/>
      <c r="L295" s="323"/>
      <c r="M295" s="323"/>
      <c r="N295" s="323"/>
      <c r="O295" s="317" t="s">
        <v>198</v>
      </c>
      <c r="Q295" s="20"/>
    </row>
    <row r="296" spans="2:17" ht="16.5" customHeight="1" outlineLevel="1">
      <c r="B296" s="321" t="s">
        <v>83</v>
      </c>
      <c r="E296" s="323">
        <v>2</v>
      </c>
      <c r="F296" s="323" t="s">
        <v>59</v>
      </c>
      <c r="G296" s="323">
        <v>25.92</v>
      </c>
      <c r="H296" s="323" t="s">
        <v>59</v>
      </c>
      <c r="I296" s="317">
        <v>8.75</v>
      </c>
      <c r="J296" s="323"/>
      <c r="K296" s="323"/>
      <c r="L296" s="323"/>
      <c r="M296" s="323"/>
      <c r="N296" s="323" t="s">
        <v>0</v>
      </c>
      <c r="O296" s="317">
        <f t="shared" ref="O296:O305" si="9">E296*G296*I296</f>
        <v>453.6</v>
      </c>
      <c r="Q296" s="20"/>
    </row>
    <row r="297" spans="2:17" ht="16.5" customHeight="1" outlineLevel="1">
      <c r="B297" s="321" t="s">
        <v>84</v>
      </c>
      <c r="E297" s="323">
        <v>1</v>
      </c>
      <c r="F297" s="323" t="s">
        <v>59</v>
      </c>
      <c r="G297" s="323">
        <v>18.34</v>
      </c>
      <c r="H297" s="323" t="s">
        <v>59</v>
      </c>
      <c r="I297" s="317">
        <v>8.75</v>
      </c>
      <c r="J297" s="323"/>
      <c r="K297" s="323"/>
      <c r="L297" s="323"/>
      <c r="M297" s="323"/>
      <c r="N297" s="323" t="s">
        <v>0</v>
      </c>
      <c r="O297" s="317">
        <f t="shared" si="9"/>
        <v>160.47499999999999</v>
      </c>
      <c r="Q297" s="20"/>
    </row>
    <row r="298" spans="2:17" ht="16.5" customHeight="1" outlineLevel="1">
      <c r="B298" s="321"/>
      <c r="E298" s="323">
        <v>1</v>
      </c>
      <c r="F298" s="323" t="s">
        <v>59</v>
      </c>
      <c r="G298" s="313">
        <v>17</v>
      </c>
      <c r="H298" s="323" t="s">
        <v>59</v>
      </c>
      <c r="I298" s="317">
        <v>8.75</v>
      </c>
      <c r="J298" s="323"/>
      <c r="K298" s="323"/>
      <c r="L298" s="323"/>
      <c r="M298" s="323"/>
      <c r="N298" s="323" t="s">
        <v>0</v>
      </c>
      <c r="O298" s="317">
        <f t="shared" si="9"/>
        <v>148.75</v>
      </c>
      <c r="Q298" s="20"/>
    </row>
    <row r="299" spans="2:17" ht="16.5" customHeight="1" outlineLevel="1">
      <c r="B299" s="321"/>
      <c r="E299" s="323">
        <v>1</v>
      </c>
      <c r="F299" s="323" t="s">
        <v>59</v>
      </c>
      <c r="G299" s="323">
        <v>14.84</v>
      </c>
      <c r="H299" s="323" t="s">
        <v>59</v>
      </c>
      <c r="I299" s="317">
        <v>8.75</v>
      </c>
      <c r="J299" s="323"/>
      <c r="K299" s="323"/>
      <c r="L299" s="323"/>
      <c r="M299" s="323"/>
      <c r="N299" s="323" t="s">
        <v>0</v>
      </c>
      <c r="O299" s="317">
        <f t="shared" si="9"/>
        <v>129.85</v>
      </c>
      <c r="Q299" s="20"/>
    </row>
    <row r="300" spans="2:17" ht="16.5" customHeight="1" outlineLevel="1">
      <c r="B300" s="321" t="s">
        <v>516</v>
      </c>
      <c r="E300" s="323">
        <v>1</v>
      </c>
      <c r="F300" s="323" t="s">
        <v>59</v>
      </c>
      <c r="G300" s="323">
        <v>14.42</v>
      </c>
      <c r="H300" s="323" t="s">
        <v>59</v>
      </c>
      <c r="I300" s="317">
        <v>8.75</v>
      </c>
      <c r="J300" s="323"/>
      <c r="K300" s="323"/>
      <c r="L300" s="323"/>
      <c r="M300" s="323"/>
      <c r="N300" s="323" t="s">
        <v>0</v>
      </c>
      <c r="O300" s="317">
        <f t="shared" si="9"/>
        <v>126.175</v>
      </c>
      <c r="Q300" s="20"/>
    </row>
    <row r="301" spans="2:17" ht="16.5" customHeight="1" outlineLevel="1">
      <c r="B301" s="321"/>
      <c r="E301" s="323">
        <v>1</v>
      </c>
      <c r="F301" s="323" t="s">
        <v>59</v>
      </c>
      <c r="G301" s="313">
        <v>5</v>
      </c>
      <c r="H301" s="323" t="s">
        <v>59</v>
      </c>
      <c r="I301" s="317">
        <v>11.25</v>
      </c>
      <c r="J301" s="323"/>
      <c r="K301" s="323"/>
      <c r="L301" s="323"/>
      <c r="M301" s="323"/>
      <c r="N301" s="323" t="s">
        <v>0</v>
      </c>
      <c r="O301" s="317">
        <f t="shared" si="9"/>
        <v>56.25</v>
      </c>
      <c r="Q301" s="20"/>
    </row>
    <row r="302" spans="2:17" ht="16.5" customHeight="1" outlineLevel="1">
      <c r="B302" s="321"/>
      <c r="E302" s="323">
        <v>1</v>
      </c>
      <c r="F302" s="323" t="s">
        <v>59</v>
      </c>
      <c r="G302" s="313">
        <v>4</v>
      </c>
      <c r="H302" s="323" t="s">
        <v>59</v>
      </c>
      <c r="I302" s="317">
        <v>11.25</v>
      </c>
      <c r="J302" s="323"/>
      <c r="K302" s="323"/>
      <c r="L302" s="323"/>
      <c r="M302" s="323"/>
      <c r="N302" s="323" t="s">
        <v>0</v>
      </c>
      <c r="O302" s="317">
        <f t="shared" si="9"/>
        <v>45</v>
      </c>
      <c r="Q302" s="20"/>
    </row>
    <row r="303" spans="2:17" ht="16.5" customHeight="1" outlineLevel="1">
      <c r="B303" s="321"/>
      <c r="E303" s="323">
        <v>2</v>
      </c>
      <c r="F303" s="323" t="s">
        <v>59</v>
      </c>
      <c r="G303" s="323">
        <v>3.75</v>
      </c>
      <c r="H303" s="323" t="s">
        <v>59</v>
      </c>
      <c r="I303" s="317">
        <v>8.75</v>
      </c>
      <c r="J303" s="323"/>
      <c r="K303" s="323"/>
      <c r="L303" s="323"/>
      <c r="M303" s="323"/>
      <c r="N303" s="323" t="s">
        <v>0</v>
      </c>
      <c r="O303" s="317">
        <f t="shared" si="9"/>
        <v>65.625</v>
      </c>
      <c r="Q303" s="20"/>
    </row>
    <row r="304" spans="2:17" ht="16.5" customHeight="1" outlineLevel="1">
      <c r="B304" s="321"/>
      <c r="E304" s="323">
        <v>1</v>
      </c>
      <c r="F304" s="323" t="s">
        <v>59</v>
      </c>
      <c r="G304" s="317">
        <v>5.5</v>
      </c>
      <c r="H304" s="323" t="s">
        <v>59</v>
      </c>
      <c r="I304" s="317">
        <v>8.75</v>
      </c>
      <c r="J304" s="323"/>
      <c r="K304" s="323"/>
      <c r="L304" s="323"/>
      <c r="M304" s="323"/>
      <c r="N304" s="323" t="s">
        <v>0</v>
      </c>
      <c r="O304" s="317">
        <f t="shared" si="9"/>
        <v>48.125</v>
      </c>
      <c r="Q304" s="20"/>
    </row>
    <row r="305" spans="2:17" ht="16.5" customHeight="1" outlineLevel="1">
      <c r="B305" s="321"/>
      <c r="E305" s="323">
        <v>1</v>
      </c>
      <c r="F305" s="323" t="s">
        <v>59</v>
      </c>
      <c r="G305" s="323">
        <v>7.17</v>
      </c>
      <c r="H305" s="323" t="s">
        <v>59</v>
      </c>
      <c r="I305" s="317">
        <v>8.75</v>
      </c>
      <c r="J305" s="323"/>
      <c r="K305" s="323"/>
      <c r="L305" s="323"/>
      <c r="M305" s="323"/>
      <c r="N305" s="323" t="s">
        <v>0</v>
      </c>
      <c r="O305" s="317">
        <f t="shared" si="9"/>
        <v>62.737499999999997</v>
      </c>
      <c r="Q305" s="20"/>
    </row>
    <row r="306" spans="2:17" ht="16.5" customHeight="1" outlineLevel="1">
      <c r="B306" s="20" t="s">
        <v>416</v>
      </c>
      <c r="E306" s="323"/>
      <c r="F306" s="323"/>
      <c r="G306" s="323"/>
      <c r="H306" s="323"/>
      <c r="I306" s="317"/>
      <c r="J306" s="323"/>
      <c r="K306" s="323"/>
      <c r="L306" s="323"/>
      <c r="M306" s="323"/>
      <c r="N306" s="323"/>
      <c r="O306" s="317" t="s">
        <v>198</v>
      </c>
      <c r="Q306" s="20"/>
    </row>
    <row r="307" spans="2:17" ht="16.5" customHeight="1" outlineLevel="1">
      <c r="B307" s="321" t="s">
        <v>83</v>
      </c>
      <c r="E307" s="323">
        <v>1</v>
      </c>
      <c r="F307" s="323" t="s">
        <v>59</v>
      </c>
      <c r="G307" s="323">
        <v>32.68</v>
      </c>
      <c r="H307" s="323" t="s">
        <v>59</v>
      </c>
      <c r="I307" s="317">
        <v>11.25</v>
      </c>
      <c r="J307" s="323"/>
      <c r="K307" s="323"/>
      <c r="L307" s="323"/>
      <c r="M307" s="323"/>
      <c r="N307" s="323" t="s">
        <v>0</v>
      </c>
      <c r="O307" s="317">
        <f>E307*G307*I307</f>
        <v>367.65</v>
      </c>
      <c r="Q307" s="20"/>
    </row>
    <row r="308" spans="2:17" ht="16.5" customHeight="1" outlineLevel="1">
      <c r="B308" s="321" t="s">
        <v>84</v>
      </c>
      <c r="E308" s="323">
        <v>1</v>
      </c>
      <c r="F308" s="323" t="s">
        <v>59</v>
      </c>
      <c r="G308" s="323">
        <v>30.93</v>
      </c>
      <c r="H308" s="323" t="s">
        <v>59</v>
      </c>
      <c r="I308" s="317">
        <v>8.75</v>
      </c>
      <c r="J308" s="323"/>
      <c r="K308" s="323"/>
      <c r="L308" s="323"/>
      <c r="M308" s="323"/>
      <c r="N308" s="323" t="s">
        <v>0</v>
      </c>
      <c r="O308" s="317">
        <f>E308*G308*I308</f>
        <v>270.63749999999999</v>
      </c>
      <c r="Q308" s="20"/>
    </row>
    <row r="309" spans="2:17" ht="16.5" customHeight="1" outlineLevel="1">
      <c r="B309" s="321" t="s">
        <v>61</v>
      </c>
      <c r="E309" s="323">
        <v>4</v>
      </c>
      <c r="F309" s="323" t="s">
        <v>59</v>
      </c>
      <c r="G309" s="317">
        <v>10.5</v>
      </c>
      <c r="H309" s="323" t="s">
        <v>59</v>
      </c>
      <c r="I309" s="317">
        <v>11.25</v>
      </c>
      <c r="J309" s="323"/>
      <c r="K309" s="323"/>
      <c r="L309" s="323"/>
      <c r="M309" s="323"/>
      <c r="N309" s="323" t="s">
        <v>0</v>
      </c>
      <c r="O309" s="317">
        <f>E309*G309*I309</f>
        <v>472.5</v>
      </c>
      <c r="Q309" s="20"/>
    </row>
    <row r="310" spans="2:17" ht="16.5" customHeight="1" outlineLevel="1">
      <c r="B310" s="20" t="s">
        <v>517</v>
      </c>
      <c r="E310" s="323"/>
      <c r="F310" s="323"/>
      <c r="G310" s="323"/>
      <c r="H310" s="323"/>
      <c r="I310" s="317"/>
      <c r="J310" s="323"/>
      <c r="K310" s="323"/>
      <c r="L310" s="323"/>
      <c r="M310" s="323"/>
      <c r="N310" s="323"/>
      <c r="O310" s="317" t="s">
        <v>198</v>
      </c>
      <c r="Q310" s="20"/>
    </row>
    <row r="311" spans="2:17" ht="16.5" customHeight="1" outlineLevel="1">
      <c r="B311" s="321" t="s">
        <v>83</v>
      </c>
      <c r="E311" s="323">
        <v>1</v>
      </c>
      <c r="F311" s="323" t="s">
        <v>59</v>
      </c>
      <c r="G311" s="323">
        <v>17.34</v>
      </c>
      <c r="H311" s="323" t="s">
        <v>59</v>
      </c>
      <c r="I311" s="317">
        <v>8.75</v>
      </c>
      <c r="J311" s="323"/>
      <c r="K311" s="323"/>
      <c r="L311" s="323"/>
      <c r="M311" s="323"/>
      <c r="N311" s="323" t="s">
        <v>0</v>
      </c>
      <c r="O311" s="317">
        <f t="shared" ref="O311:O316" si="10">E311*G311*I311</f>
        <v>151.72499999999999</v>
      </c>
      <c r="Q311" s="20"/>
    </row>
    <row r="312" spans="2:17" ht="16.5" customHeight="1" outlineLevel="1">
      <c r="B312" s="321"/>
      <c r="E312" s="323">
        <v>2</v>
      </c>
      <c r="F312" s="323" t="s">
        <v>59</v>
      </c>
      <c r="G312" s="313">
        <v>16</v>
      </c>
      <c r="H312" s="323" t="s">
        <v>59</v>
      </c>
      <c r="I312" s="317">
        <v>8.75</v>
      </c>
      <c r="J312" s="323"/>
      <c r="K312" s="323"/>
      <c r="L312" s="323"/>
      <c r="M312" s="323"/>
      <c r="N312" s="323" t="s">
        <v>0</v>
      </c>
      <c r="O312" s="317">
        <f t="shared" si="10"/>
        <v>280</v>
      </c>
      <c r="Q312" s="20"/>
    </row>
    <row r="313" spans="2:17" ht="16.5" customHeight="1" outlineLevel="1">
      <c r="B313" s="321"/>
      <c r="E313" s="323">
        <v>1</v>
      </c>
      <c r="F313" s="323" t="s">
        <v>59</v>
      </c>
      <c r="G313" s="323">
        <v>14.92</v>
      </c>
      <c r="H313" s="323" t="s">
        <v>59</v>
      </c>
      <c r="I313" s="317">
        <v>8.75</v>
      </c>
      <c r="J313" s="323"/>
      <c r="K313" s="323"/>
      <c r="L313" s="323"/>
      <c r="M313" s="323"/>
      <c r="N313" s="323" t="s">
        <v>0</v>
      </c>
      <c r="O313" s="317">
        <f t="shared" si="10"/>
        <v>130.55000000000001</v>
      </c>
      <c r="Q313" s="20"/>
    </row>
    <row r="314" spans="2:17" ht="16.5" customHeight="1" outlineLevel="1">
      <c r="B314" s="321" t="s">
        <v>84</v>
      </c>
      <c r="E314" s="323">
        <v>2</v>
      </c>
      <c r="F314" s="323" t="s">
        <v>59</v>
      </c>
      <c r="G314" s="323">
        <v>11.34</v>
      </c>
      <c r="H314" s="323" t="s">
        <v>59</v>
      </c>
      <c r="I314" s="317">
        <v>8.75</v>
      </c>
      <c r="J314" s="323"/>
      <c r="K314" s="323"/>
      <c r="L314" s="323"/>
      <c r="M314" s="323"/>
      <c r="N314" s="323" t="s">
        <v>0</v>
      </c>
      <c r="O314" s="317">
        <f t="shared" si="10"/>
        <v>198.45</v>
      </c>
      <c r="Q314" s="20"/>
    </row>
    <row r="315" spans="2:17" ht="16.5" customHeight="1" outlineLevel="1">
      <c r="B315" s="321"/>
      <c r="E315" s="323">
        <v>2</v>
      </c>
      <c r="F315" s="323" t="s">
        <v>59</v>
      </c>
      <c r="G315" s="323">
        <v>8.92</v>
      </c>
      <c r="H315" s="323" t="s">
        <v>59</v>
      </c>
      <c r="I315" s="317">
        <v>8.75</v>
      </c>
      <c r="J315" s="323"/>
      <c r="K315" s="323"/>
      <c r="L315" s="323"/>
      <c r="M315" s="323"/>
      <c r="N315" s="323" t="s">
        <v>0</v>
      </c>
      <c r="O315" s="317">
        <f t="shared" si="10"/>
        <v>156.1</v>
      </c>
      <c r="Q315" s="20"/>
    </row>
    <row r="316" spans="2:17" ht="16.5" customHeight="1" outlineLevel="1">
      <c r="B316" s="321"/>
      <c r="E316" s="323">
        <v>2</v>
      </c>
      <c r="F316" s="323" t="s">
        <v>59</v>
      </c>
      <c r="G316" s="323">
        <v>8.25</v>
      </c>
      <c r="H316" s="323" t="s">
        <v>59</v>
      </c>
      <c r="I316" s="317">
        <v>8.75</v>
      </c>
      <c r="J316" s="323"/>
      <c r="K316" s="323"/>
      <c r="L316" s="323"/>
      <c r="M316" s="323"/>
      <c r="N316" s="323" t="s">
        <v>0</v>
      </c>
      <c r="O316" s="317">
        <f t="shared" si="10"/>
        <v>144.375</v>
      </c>
      <c r="Q316" s="20"/>
    </row>
    <row r="317" spans="2:17" ht="16.5" customHeight="1" outlineLevel="1">
      <c r="B317" s="20" t="s">
        <v>66</v>
      </c>
      <c r="E317" s="323"/>
      <c r="F317" s="323"/>
      <c r="G317" s="323"/>
      <c r="H317" s="323"/>
      <c r="I317" s="317"/>
      <c r="J317" s="323"/>
      <c r="K317" s="323"/>
      <c r="L317" s="323"/>
      <c r="M317" s="323"/>
      <c r="N317" s="323"/>
      <c r="O317" s="317" t="s">
        <v>198</v>
      </c>
      <c r="Q317" s="20"/>
    </row>
    <row r="318" spans="2:17" ht="16.5" customHeight="1" outlineLevel="1">
      <c r="B318" s="321" t="s">
        <v>83</v>
      </c>
      <c r="E318" s="323">
        <v>1</v>
      </c>
      <c r="F318" s="323" t="s">
        <v>59</v>
      </c>
      <c r="G318" s="317">
        <v>30.5</v>
      </c>
      <c r="H318" s="323" t="s">
        <v>59</v>
      </c>
      <c r="I318" s="317">
        <v>8.75</v>
      </c>
      <c r="J318" s="323"/>
      <c r="K318" s="323"/>
      <c r="L318" s="323"/>
      <c r="M318" s="323"/>
      <c r="N318" s="323" t="s">
        <v>0</v>
      </c>
      <c r="O318" s="317">
        <f>E318*G318*I318</f>
        <v>266.875</v>
      </c>
      <c r="Q318" s="20"/>
    </row>
    <row r="319" spans="2:17" ht="16.5" customHeight="1" outlineLevel="1">
      <c r="B319" s="20" t="s">
        <v>518</v>
      </c>
      <c r="E319" s="323"/>
      <c r="F319" s="323"/>
      <c r="G319" s="323"/>
      <c r="H319" s="323"/>
      <c r="I319" s="317"/>
      <c r="J319" s="323"/>
      <c r="K319" s="323"/>
      <c r="L319" s="323"/>
      <c r="M319" s="323"/>
      <c r="N319" s="323"/>
      <c r="O319" s="317" t="s">
        <v>198</v>
      </c>
      <c r="Q319" s="20"/>
    </row>
    <row r="320" spans="2:17" ht="16.5" customHeight="1" outlineLevel="1">
      <c r="B320" s="321" t="s">
        <v>83</v>
      </c>
      <c r="E320" s="323">
        <v>1</v>
      </c>
      <c r="F320" s="323" t="s">
        <v>59</v>
      </c>
      <c r="G320" s="323">
        <v>48.34</v>
      </c>
      <c r="H320" s="323" t="s">
        <v>59</v>
      </c>
      <c r="I320" s="317">
        <v>8.75</v>
      </c>
      <c r="J320" s="323"/>
      <c r="K320" s="323"/>
      <c r="L320" s="323"/>
      <c r="M320" s="323"/>
      <c r="N320" s="323" t="s">
        <v>0</v>
      </c>
      <c r="O320" s="317">
        <f>E320*G320*I320</f>
        <v>422.97500000000002</v>
      </c>
      <c r="Q320" s="20"/>
    </row>
    <row r="321" spans="2:17" ht="16.5" customHeight="1" outlineLevel="1">
      <c r="B321" s="321" t="s">
        <v>84</v>
      </c>
      <c r="E321" s="323">
        <v>1</v>
      </c>
      <c r="F321" s="323" t="s">
        <v>59</v>
      </c>
      <c r="G321" s="323">
        <v>39.58</v>
      </c>
      <c r="H321" s="323" t="s">
        <v>59</v>
      </c>
      <c r="I321" s="317">
        <v>8.75</v>
      </c>
      <c r="J321" s="323"/>
      <c r="K321" s="323"/>
      <c r="L321" s="323"/>
      <c r="M321" s="323"/>
      <c r="N321" s="323" t="s">
        <v>0</v>
      </c>
      <c r="O321" s="317">
        <f>E321*G321*I321</f>
        <v>346.32499999999999</v>
      </c>
      <c r="Q321" s="20"/>
    </row>
    <row r="322" spans="2:17" ht="16.5" customHeight="1" outlineLevel="1">
      <c r="B322" s="20" t="s">
        <v>519</v>
      </c>
      <c r="E322" s="323"/>
      <c r="F322" s="323"/>
      <c r="G322" s="323"/>
      <c r="H322" s="323"/>
      <c r="I322" s="317"/>
      <c r="J322" s="323"/>
      <c r="K322" s="323"/>
      <c r="L322" s="323"/>
      <c r="M322" s="323"/>
      <c r="N322" s="323"/>
      <c r="O322" s="317" t="s">
        <v>198</v>
      </c>
      <c r="Q322" s="20"/>
    </row>
    <row r="323" spans="2:17" ht="16.5" customHeight="1" outlineLevel="1">
      <c r="B323" s="321" t="s">
        <v>83</v>
      </c>
      <c r="E323" s="323">
        <v>4</v>
      </c>
      <c r="F323" s="323" t="s">
        <v>59</v>
      </c>
      <c r="G323" s="323">
        <v>31.17</v>
      </c>
      <c r="H323" s="323" t="s">
        <v>59</v>
      </c>
      <c r="I323" s="317">
        <v>8.75</v>
      </c>
      <c r="J323" s="323"/>
      <c r="K323" s="323"/>
      <c r="L323" s="323"/>
      <c r="M323" s="323"/>
      <c r="N323" s="323" t="s">
        <v>0</v>
      </c>
      <c r="O323" s="317">
        <f>E323*G323*I323</f>
        <v>1090.95</v>
      </c>
      <c r="Q323" s="20"/>
    </row>
    <row r="324" spans="2:17" ht="16.5" customHeight="1" outlineLevel="1">
      <c r="B324" s="321" t="s">
        <v>84</v>
      </c>
      <c r="E324" s="323">
        <v>2</v>
      </c>
      <c r="F324" s="323" t="s">
        <v>59</v>
      </c>
      <c r="G324" s="313">
        <v>24</v>
      </c>
      <c r="H324" s="323" t="s">
        <v>59</v>
      </c>
      <c r="I324" s="317">
        <v>8.75</v>
      </c>
      <c r="J324" s="323"/>
      <c r="K324" s="323"/>
      <c r="L324" s="323"/>
      <c r="M324" s="323"/>
      <c r="N324" s="323" t="s">
        <v>0</v>
      </c>
      <c r="O324" s="317">
        <f>E324*G324*I324</f>
        <v>420</v>
      </c>
      <c r="Q324" s="20"/>
    </row>
    <row r="325" spans="2:17" ht="16.5" customHeight="1" outlineLevel="1">
      <c r="B325" s="321" t="s">
        <v>119</v>
      </c>
      <c r="E325" s="323">
        <v>1</v>
      </c>
      <c r="F325" s="323" t="s">
        <v>59</v>
      </c>
      <c r="G325" s="313">
        <v>8</v>
      </c>
      <c r="H325" s="323" t="s">
        <v>59</v>
      </c>
      <c r="I325" s="317">
        <v>8.75</v>
      </c>
      <c r="J325" s="323"/>
      <c r="K325" s="323"/>
      <c r="L325" s="323"/>
      <c r="M325" s="323"/>
      <c r="N325" s="323" t="s">
        <v>0</v>
      </c>
      <c r="O325" s="317">
        <f>E325*G325*I325</f>
        <v>70</v>
      </c>
      <c r="Q325" s="20"/>
    </row>
    <row r="326" spans="2:17" ht="16.5" customHeight="1" outlineLevel="1">
      <c r="B326" s="20" t="s">
        <v>520</v>
      </c>
      <c r="E326" s="323"/>
      <c r="F326" s="323"/>
      <c r="G326" s="323"/>
      <c r="H326" s="323"/>
      <c r="I326" s="317"/>
      <c r="J326" s="323"/>
      <c r="K326" s="323"/>
      <c r="L326" s="323"/>
      <c r="M326" s="323"/>
      <c r="N326" s="323"/>
      <c r="O326" s="317" t="s">
        <v>198</v>
      </c>
      <c r="Q326" s="20"/>
    </row>
    <row r="327" spans="2:17" ht="16.5" customHeight="1" outlineLevel="1">
      <c r="B327" s="321" t="s">
        <v>83</v>
      </c>
      <c r="E327" s="323">
        <v>2</v>
      </c>
      <c r="F327" s="323" t="s">
        <v>59</v>
      </c>
      <c r="G327" s="313">
        <v>14</v>
      </c>
      <c r="H327" s="323" t="s">
        <v>59</v>
      </c>
      <c r="I327" s="317">
        <v>11.25</v>
      </c>
      <c r="J327" s="323"/>
      <c r="K327" s="323"/>
      <c r="L327" s="323"/>
      <c r="M327" s="323"/>
      <c r="N327" s="323" t="s">
        <v>0</v>
      </c>
      <c r="O327" s="317">
        <f>E327*G327*I327</f>
        <v>315</v>
      </c>
      <c r="Q327" s="20"/>
    </row>
    <row r="328" spans="2:17" ht="16.5" customHeight="1" outlineLevel="1">
      <c r="B328" s="321" t="s">
        <v>84</v>
      </c>
      <c r="E328" s="323">
        <v>2</v>
      </c>
      <c r="F328" s="323" t="s">
        <v>59</v>
      </c>
      <c r="G328" s="323">
        <v>12.92</v>
      </c>
      <c r="H328" s="323" t="s">
        <v>59</v>
      </c>
      <c r="I328" s="317">
        <v>8.75</v>
      </c>
      <c r="J328" s="323"/>
      <c r="K328" s="323"/>
      <c r="L328" s="323"/>
      <c r="M328" s="323"/>
      <c r="N328" s="323" t="s">
        <v>0</v>
      </c>
      <c r="O328" s="317">
        <f>E328*G328*I328</f>
        <v>226.1</v>
      </c>
      <c r="Q328" s="20"/>
    </row>
    <row r="329" spans="2:17" ht="16.5" customHeight="1" outlineLevel="1">
      <c r="B329" s="321" t="s">
        <v>61</v>
      </c>
      <c r="E329" s="323">
        <v>2</v>
      </c>
      <c r="F329" s="323" t="s">
        <v>59</v>
      </c>
      <c r="G329" s="323">
        <v>6.67</v>
      </c>
      <c r="H329" s="323" t="s">
        <v>59</v>
      </c>
      <c r="I329" s="317">
        <v>8.75</v>
      </c>
      <c r="J329" s="323"/>
      <c r="K329" s="323"/>
      <c r="L329" s="323"/>
      <c r="M329" s="323"/>
      <c r="N329" s="323" t="s">
        <v>0</v>
      </c>
      <c r="O329" s="317">
        <f>E329*G329*I329</f>
        <v>116.72499999999999</v>
      </c>
      <c r="Q329" s="20"/>
    </row>
    <row r="330" spans="2:17" ht="16.5" customHeight="1" outlineLevel="1">
      <c r="B330" s="20" t="s">
        <v>120</v>
      </c>
      <c r="E330" s="323"/>
      <c r="F330" s="323"/>
      <c r="G330" s="323"/>
      <c r="H330" s="323"/>
      <c r="I330" s="317"/>
      <c r="J330" s="323"/>
      <c r="K330" s="323"/>
      <c r="L330" s="323"/>
      <c r="M330" s="323"/>
      <c r="N330" s="323"/>
      <c r="O330" s="317" t="s">
        <v>198</v>
      </c>
      <c r="Q330" s="20"/>
    </row>
    <row r="331" spans="2:17" ht="16.5" customHeight="1" outlineLevel="1">
      <c r="B331" s="321" t="s">
        <v>83</v>
      </c>
      <c r="E331" s="323">
        <v>1</v>
      </c>
      <c r="F331" s="323" t="s">
        <v>59</v>
      </c>
      <c r="G331" s="317">
        <v>41.5</v>
      </c>
      <c r="H331" s="323" t="s">
        <v>59</v>
      </c>
      <c r="I331" s="317">
        <v>8.75</v>
      </c>
      <c r="J331" s="323"/>
      <c r="K331" s="323"/>
      <c r="L331" s="323"/>
      <c r="M331" s="323"/>
      <c r="N331" s="323" t="s">
        <v>0</v>
      </c>
      <c r="O331" s="317">
        <f>E331*G331*I331</f>
        <v>363.125</v>
      </c>
      <c r="Q331" s="20"/>
    </row>
    <row r="332" spans="2:17" ht="16.5" customHeight="1" outlineLevel="1">
      <c r="B332" s="321" t="s">
        <v>84</v>
      </c>
      <c r="E332" s="323">
        <v>2</v>
      </c>
      <c r="F332" s="323" t="s">
        <v>59</v>
      </c>
      <c r="G332" s="317">
        <v>7.5</v>
      </c>
      <c r="H332" s="323" t="s">
        <v>59</v>
      </c>
      <c r="I332" s="317">
        <v>8.75</v>
      </c>
      <c r="J332" s="323"/>
      <c r="K332" s="323"/>
      <c r="L332" s="323"/>
      <c r="M332" s="323"/>
      <c r="N332" s="323" t="s">
        <v>0</v>
      </c>
      <c r="O332" s="317">
        <f>E332*G332*I332</f>
        <v>131.25</v>
      </c>
      <c r="Q332" s="20"/>
    </row>
    <row r="333" spans="2:17" ht="16.5" customHeight="1" outlineLevel="1">
      <c r="B333" s="321" t="s">
        <v>61</v>
      </c>
      <c r="E333" s="323">
        <v>2</v>
      </c>
      <c r="F333" s="323" t="s">
        <v>59</v>
      </c>
      <c r="G333" s="323">
        <v>6.42</v>
      </c>
      <c r="H333" s="323" t="s">
        <v>59</v>
      </c>
      <c r="I333" s="317">
        <v>8.75</v>
      </c>
      <c r="J333" s="323"/>
      <c r="K333" s="323"/>
      <c r="L333" s="323"/>
      <c r="M333" s="323"/>
      <c r="N333" s="323" t="s">
        <v>0</v>
      </c>
      <c r="O333" s="317">
        <f>E333*G333*I333</f>
        <v>112.35</v>
      </c>
      <c r="Q333" s="20"/>
    </row>
    <row r="334" spans="2:17" ht="16.5" customHeight="1" outlineLevel="1">
      <c r="B334" s="325" t="s">
        <v>82</v>
      </c>
      <c r="E334" s="323"/>
      <c r="F334" s="323"/>
      <c r="G334" s="323"/>
      <c r="H334" s="323"/>
      <c r="I334" s="317"/>
      <c r="J334" s="323"/>
      <c r="K334" s="323"/>
      <c r="L334" s="323"/>
      <c r="M334" s="323"/>
      <c r="N334" s="323"/>
      <c r="O334" s="317" t="s">
        <v>198</v>
      </c>
      <c r="Q334" s="20"/>
    </row>
    <row r="335" spans="2:17" ht="16.5" customHeight="1" outlineLevel="1">
      <c r="B335" s="321" t="s">
        <v>100</v>
      </c>
      <c r="E335" s="323">
        <v>2</v>
      </c>
      <c r="F335" s="323" t="s">
        <v>59</v>
      </c>
      <c r="G335" s="313">
        <v>3</v>
      </c>
      <c r="H335" s="323" t="s">
        <v>59</v>
      </c>
      <c r="I335" s="317">
        <v>7</v>
      </c>
      <c r="J335" s="323"/>
      <c r="K335" s="323"/>
      <c r="L335" s="323"/>
      <c r="M335" s="323"/>
      <c r="N335" s="323" t="s">
        <v>0</v>
      </c>
      <c r="O335" s="317">
        <f>E335*G335*I335</f>
        <v>42</v>
      </c>
      <c r="Q335" s="20"/>
    </row>
    <row r="336" spans="2:17" ht="16.5" customHeight="1" outlineLevel="1">
      <c r="B336" s="321" t="s">
        <v>98</v>
      </c>
      <c r="E336" s="323">
        <v>2</v>
      </c>
      <c r="F336" s="323" t="s">
        <v>59</v>
      </c>
      <c r="G336" s="323">
        <v>7.83</v>
      </c>
      <c r="H336" s="323" t="s">
        <v>59</v>
      </c>
      <c r="I336" s="317">
        <v>8.5</v>
      </c>
      <c r="J336" s="323"/>
      <c r="K336" s="323"/>
      <c r="L336" s="323"/>
      <c r="M336" s="323"/>
      <c r="N336" s="323" t="s">
        <v>0</v>
      </c>
      <c r="O336" s="317">
        <f>E336*G336*I336</f>
        <v>133.11000000000001</v>
      </c>
      <c r="Q336" s="20"/>
    </row>
    <row r="337" spans="1:17" ht="16.5" customHeight="1" outlineLevel="1">
      <c r="B337" s="321" t="s">
        <v>99</v>
      </c>
      <c r="E337" s="323">
        <v>2</v>
      </c>
      <c r="F337" s="323" t="s">
        <v>59</v>
      </c>
      <c r="G337" s="317">
        <v>6.5</v>
      </c>
      <c r="H337" s="323" t="s">
        <v>59</v>
      </c>
      <c r="I337" s="317">
        <v>8.5</v>
      </c>
      <c r="J337" s="323"/>
      <c r="K337" s="323"/>
      <c r="L337" s="323"/>
      <c r="M337" s="323"/>
      <c r="N337" s="323" t="s">
        <v>0</v>
      </c>
      <c r="O337" s="317">
        <f>E337*G337*I337</f>
        <v>110.5</v>
      </c>
      <c r="Q337" s="20"/>
    </row>
    <row r="338" spans="1:17" ht="16.5" customHeight="1" outlineLevel="1">
      <c r="B338" s="325" t="s">
        <v>101</v>
      </c>
      <c r="E338" s="323"/>
      <c r="F338" s="323"/>
      <c r="G338" s="323"/>
      <c r="H338" s="323"/>
      <c r="I338" s="317"/>
      <c r="J338" s="323"/>
      <c r="K338" s="323"/>
      <c r="L338" s="323"/>
      <c r="M338" s="323"/>
      <c r="N338" s="323"/>
      <c r="O338" s="317" t="s">
        <v>198</v>
      </c>
      <c r="Q338" s="20"/>
    </row>
    <row r="339" spans="1:17" ht="16.5" customHeight="1" outlineLevel="1">
      <c r="B339" s="321" t="s">
        <v>90</v>
      </c>
      <c r="E339" s="323">
        <v>2</v>
      </c>
      <c r="F339" s="323" t="s">
        <v>59</v>
      </c>
      <c r="G339" s="313">
        <v>12</v>
      </c>
      <c r="H339" s="323" t="s">
        <v>59</v>
      </c>
      <c r="I339" s="317">
        <v>1</v>
      </c>
      <c r="J339" s="323"/>
      <c r="K339" s="323"/>
      <c r="L339" s="323"/>
      <c r="M339" s="323"/>
      <c r="N339" s="323" t="s">
        <v>0</v>
      </c>
      <c r="O339" s="317">
        <f>E339*G339*I339</f>
        <v>24</v>
      </c>
      <c r="Q339" s="20"/>
    </row>
    <row r="340" spans="1:17" ht="16.5" customHeight="1" outlineLevel="1">
      <c r="B340" s="321" t="s">
        <v>98</v>
      </c>
      <c r="E340" s="323">
        <v>2</v>
      </c>
      <c r="F340" s="323" t="s">
        <v>59</v>
      </c>
      <c r="G340" s="317">
        <v>8.5</v>
      </c>
      <c r="H340" s="323" t="s">
        <v>59</v>
      </c>
      <c r="I340" s="317">
        <v>1</v>
      </c>
      <c r="J340" s="323"/>
      <c r="K340" s="323"/>
      <c r="L340" s="323"/>
      <c r="M340" s="323"/>
      <c r="N340" s="323" t="s">
        <v>0</v>
      </c>
      <c r="O340" s="317">
        <f>E340*G340*I340</f>
        <v>17</v>
      </c>
      <c r="Q340" s="20"/>
    </row>
    <row r="341" spans="1:17" outlineLevel="1">
      <c r="A341" s="327" t="s">
        <v>198</v>
      </c>
      <c r="B341" s="51" t="s">
        <v>17</v>
      </c>
      <c r="O341" s="167"/>
      <c r="Q341" s="20"/>
    </row>
    <row r="342" spans="1:17" ht="16.5" customHeight="1" outlineLevel="1">
      <c r="B342" s="321" t="s">
        <v>135</v>
      </c>
      <c r="C342" s="323">
        <v>1</v>
      </c>
      <c r="D342" s="323" t="s">
        <v>59</v>
      </c>
      <c r="E342" s="323">
        <v>2</v>
      </c>
      <c r="F342" s="323" t="s">
        <v>56</v>
      </c>
      <c r="G342" s="313">
        <v>16</v>
      </c>
      <c r="H342" s="323" t="s">
        <v>57</v>
      </c>
      <c r="I342" s="313">
        <v>18</v>
      </c>
      <c r="J342" s="323" t="s">
        <v>58</v>
      </c>
      <c r="K342" s="317">
        <v>11</v>
      </c>
      <c r="L342" s="323"/>
      <c r="M342" s="323"/>
      <c r="N342" s="323" t="s">
        <v>0</v>
      </c>
      <c r="O342" s="317">
        <f>C342*E342*(G342+I342)*K342</f>
        <v>748</v>
      </c>
      <c r="Q342" s="20"/>
    </row>
    <row r="343" spans="1:17" ht="16.5" customHeight="1" outlineLevel="1">
      <c r="B343" s="321" t="s">
        <v>5</v>
      </c>
      <c r="C343" s="323">
        <v>1</v>
      </c>
      <c r="D343" s="323" t="s">
        <v>59</v>
      </c>
      <c r="E343" s="317">
        <v>7.5</v>
      </c>
      <c r="F343" s="323" t="s">
        <v>59</v>
      </c>
      <c r="G343" s="313">
        <v>11</v>
      </c>
      <c r="H343" s="323"/>
      <c r="I343" s="323"/>
      <c r="J343" s="323"/>
      <c r="K343" s="317" t="s">
        <v>198</v>
      </c>
      <c r="L343" s="323"/>
      <c r="M343" s="323"/>
      <c r="N343" s="323" t="s">
        <v>0</v>
      </c>
      <c r="O343" s="317">
        <f>ROUND(C343*E343*G343,0)</f>
        <v>83</v>
      </c>
      <c r="Q343" s="20"/>
    </row>
    <row r="344" spans="1:17" ht="16.5" customHeight="1" outlineLevel="1">
      <c r="B344" s="321" t="s">
        <v>232</v>
      </c>
      <c r="C344" s="323">
        <v>1</v>
      </c>
      <c r="D344" s="323" t="s">
        <v>59</v>
      </c>
      <c r="E344" s="323">
        <v>2</v>
      </c>
      <c r="F344" s="323" t="s">
        <v>56</v>
      </c>
      <c r="G344" s="317">
        <v>7.5</v>
      </c>
      <c r="H344" s="323" t="s">
        <v>57</v>
      </c>
      <c r="I344" s="313">
        <v>8</v>
      </c>
      <c r="J344" s="323" t="s">
        <v>58</v>
      </c>
      <c r="K344" s="317">
        <v>11</v>
      </c>
      <c r="L344" s="323"/>
      <c r="M344" s="323"/>
      <c r="N344" s="323" t="s">
        <v>0</v>
      </c>
      <c r="O344" s="317">
        <f>C344*E344*(G344+I344)*K344</f>
        <v>341</v>
      </c>
      <c r="Q344" s="20"/>
    </row>
    <row r="345" spans="1:17" ht="16.5" customHeight="1" outlineLevel="1">
      <c r="B345" s="321" t="s">
        <v>153</v>
      </c>
      <c r="C345" s="323">
        <v>1</v>
      </c>
      <c r="D345" s="323" t="s">
        <v>59</v>
      </c>
      <c r="E345" s="323">
        <v>2</v>
      </c>
      <c r="F345" s="323" t="s">
        <v>56</v>
      </c>
      <c r="G345" s="313">
        <v>49</v>
      </c>
      <c r="H345" s="323" t="s">
        <v>57</v>
      </c>
      <c r="I345" s="313">
        <v>8</v>
      </c>
      <c r="J345" s="323" t="s">
        <v>58</v>
      </c>
      <c r="K345" s="317">
        <v>11</v>
      </c>
      <c r="L345" s="323"/>
      <c r="M345" s="323"/>
      <c r="N345" s="323" t="s">
        <v>0</v>
      </c>
      <c r="O345" s="317">
        <f>C345*E345*(G345+I345)*K345</f>
        <v>1254</v>
      </c>
      <c r="Q345" s="20"/>
    </row>
    <row r="346" spans="1:17" ht="16.5" customHeight="1" outlineLevel="1">
      <c r="B346" s="321" t="s">
        <v>137</v>
      </c>
      <c r="C346" s="323">
        <v>1</v>
      </c>
      <c r="D346" s="323" t="s">
        <v>59</v>
      </c>
      <c r="E346" s="323">
        <v>2</v>
      </c>
      <c r="F346" s="323" t="s">
        <v>56</v>
      </c>
      <c r="G346" s="317">
        <v>17.5</v>
      </c>
      <c r="H346" s="323" t="s">
        <v>57</v>
      </c>
      <c r="I346" s="313">
        <v>12</v>
      </c>
      <c r="J346" s="323" t="s">
        <v>58</v>
      </c>
      <c r="K346" s="317">
        <v>11</v>
      </c>
      <c r="L346" s="323"/>
      <c r="M346" s="323"/>
      <c r="N346" s="323" t="s">
        <v>0</v>
      </c>
      <c r="O346" s="317">
        <f>C346*E346*(G346+I346)*K346</f>
        <v>649</v>
      </c>
      <c r="Q346" s="20"/>
    </row>
    <row r="347" spans="1:17" ht="16.5" customHeight="1" outlineLevel="1">
      <c r="B347" s="321" t="s">
        <v>233</v>
      </c>
      <c r="C347" s="323">
        <v>1</v>
      </c>
      <c r="D347" s="323" t="s">
        <v>59</v>
      </c>
      <c r="E347" s="323">
        <v>2</v>
      </c>
      <c r="F347" s="323" t="s">
        <v>56</v>
      </c>
      <c r="G347" s="313">
        <v>6</v>
      </c>
      <c r="H347" s="323" t="s">
        <v>57</v>
      </c>
      <c r="I347" s="323">
        <v>5.75</v>
      </c>
      <c r="J347" s="323" t="s">
        <v>58</v>
      </c>
      <c r="K347" s="317">
        <v>11</v>
      </c>
      <c r="L347" s="323"/>
      <c r="M347" s="323"/>
      <c r="N347" s="323" t="s">
        <v>0</v>
      </c>
      <c r="O347" s="317">
        <f>ROUND(C347*E347*(G347+I347)*K347,0)</f>
        <v>259</v>
      </c>
      <c r="Q347" s="20"/>
    </row>
    <row r="348" spans="1:17" ht="16.5" customHeight="1" outlineLevel="1">
      <c r="B348" s="321" t="s">
        <v>138</v>
      </c>
      <c r="C348" s="323">
        <v>1</v>
      </c>
      <c r="D348" s="323" t="s">
        <v>59</v>
      </c>
      <c r="E348" s="323">
        <v>2</v>
      </c>
      <c r="F348" s="323" t="s">
        <v>56</v>
      </c>
      <c r="G348" s="313">
        <v>24</v>
      </c>
      <c r="H348" s="323" t="s">
        <v>57</v>
      </c>
      <c r="I348" s="313">
        <v>16</v>
      </c>
      <c r="J348" s="323" t="s">
        <v>58</v>
      </c>
      <c r="K348" s="317">
        <v>11</v>
      </c>
      <c r="L348" s="323"/>
      <c r="M348" s="323"/>
      <c r="N348" s="323" t="s">
        <v>0</v>
      </c>
      <c r="O348" s="317">
        <f>C348*E348*(G348+I348)*K348</f>
        <v>880</v>
      </c>
      <c r="Q348" s="20"/>
    </row>
    <row r="349" spans="1:17" ht="16.5" customHeight="1" outlineLevel="1">
      <c r="B349" s="321" t="s">
        <v>139</v>
      </c>
      <c r="C349" s="323">
        <v>1</v>
      </c>
      <c r="D349" s="323" t="s">
        <v>59</v>
      </c>
      <c r="E349" s="323">
        <v>2</v>
      </c>
      <c r="F349" s="323" t="s">
        <v>56</v>
      </c>
      <c r="G349" s="313">
        <v>12</v>
      </c>
      <c r="H349" s="323" t="s">
        <v>57</v>
      </c>
      <c r="I349" s="317">
        <v>9.5</v>
      </c>
      <c r="J349" s="323" t="s">
        <v>58</v>
      </c>
      <c r="K349" s="317">
        <v>11</v>
      </c>
      <c r="L349" s="323"/>
      <c r="M349" s="323"/>
      <c r="N349" s="323" t="s">
        <v>0</v>
      </c>
      <c r="O349" s="317">
        <f>C349*E349*(G349+I349)*K349</f>
        <v>473</v>
      </c>
      <c r="Q349" s="20"/>
    </row>
    <row r="350" spans="1:17" ht="16.5" customHeight="1" outlineLevel="1">
      <c r="B350" s="321" t="s">
        <v>140</v>
      </c>
      <c r="C350" s="323">
        <v>1</v>
      </c>
      <c r="D350" s="323" t="s">
        <v>59</v>
      </c>
      <c r="E350" s="323">
        <v>2</v>
      </c>
      <c r="F350" s="323" t="s">
        <v>56</v>
      </c>
      <c r="G350" s="313">
        <v>12</v>
      </c>
      <c r="H350" s="323" t="s">
        <v>57</v>
      </c>
      <c r="I350" s="317">
        <v>9.5</v>
      </c>
      <c r="J350" s="323" t="s">
        <v>58</v>
      </c>
      <c r="K350" s="317">
        <v>11</v>
      </c>
      <c r="L350" s="323"/>
      <c r="M350" s="323"/>
      <c r="N350" s="323" t="s">
        <v>0</v>
      </c>
      <c r="O350" s="317">
        <f>C350*E350*(G350+I350)*K350</f>
        <v>473</v>
      </c>
      <c r="Q350" s="20"/>
    </row>
    <row r="351" spans="1:17" ht="16.5" customHeight="1" outlineLevel="1">
      <c r="B351" s="321" t="s">
        <v>136</v>
      </c>
      <c r="C351" s="323">
        <v>1</v>
      </c>
      <c r="D351" s="323" t="s">
        <v>59</v>
      </c>
      <c r="E351" s="323">
        <v>2</v>
      </c>
      <c r="F351" s="323" t="s">
        <v>56</v>
      </c>
      <c r="G351" s="313">
        <v>24</v>
      </c>
      <c r="H351" s="323" t="s">
        <v>57</v>
      </c>
      <c r="I351" s="317">
        <v>27.5</v>
      </c>
      <c r="J351" s="323" t="s">
        <v>58</v>
      </c>
      <c r="K351" s="317">
        <v>11</v>
      </c>
      <c r="L351" s="323"/>
      <c r="M351" s="323"/>
      <c r="N351" s="323" t="s">
        <v>0</v>
      </c>
      <c r="O351" s="317">
        <f>C351*E351*(G351+I351)*K351</f>
        <v>1133</v>
      </c>
      <c r="Q351" s="20"/>
    </row>
    <row r="352" spans="1:17" ht="16.5" customHeight="1" outlineLevel="1">
      <c r="B352" s="321" t="s">
        <v>234</v>
      </c>
      <c r="C352" s="323">
        <v>1</v>
      </c>
      <c r="D352" s="323" t="s">
        <v>59</v>
      </c>
      <c r="E352" s="323">
        <v>2</v>
      </c>
      <c r="F352" s="323" t="s">
        <v>56</v>
      </c>
      <c r="G352" s="323">
        <v>11.75</v>
      </c>
      <c r="H352" s="323" t="s">
        <v>57</v>
      </c>
      <c r="I352" s="313">
        <v>12</v>
      </c>
      <c r="J352" s="323" t="s">
        <v>58</v>
      </c>
      <c r="K352" s="317">
        <v>11</v>
      </c>
      <c r="L352" s="323"/>
      <c r="M352" s="323"/>
      <c r="N352" s="323" t="s">
        <v>0</v>
      </c>
      <c r="O352" s="317">
        <f>ROUND(C352*E352*(G352+I352)*K352,0)</f>
        <v>523</v>
      </c>
      <c r="Q352" s="20"/>
    </row>
    <row r="353" spans="2:17" ht="16.5" customHeight="1" outlineLevel="1">
      <c r="B353" s="321" t="s">
        <v>235</v>
      </c>
      <c r="C353" s="323">
        <v>1</v>
      </c>
      <c r="D353" s="323" t="s">
        <v>59</v>
      </c>
      <c r="E353" s="323">
        <v>2</v>
      </c>
      <c r="F353" s="323" t="s">
        <v>56</v>
      </c>
      <c r="G353" s="323">
        <v>11.75</v>
      </c>
      <c r="H353" s="323" t="s">
        <v>57</v>
      </c>
      <c r="I353" s="313">
        <v>12</v>
      </c>
      <c r="J353" s="323" t="s">
        <v>58</v>
      </c>
      <c r="K353" s="317">
        <v>11</v>
      </c>
      <c r="L353" s="323"/>
      <c r="M353" s="323"/>
      <c r="N353" s="323" t="s">
        <v>0</v>
      </c>
      <c r="O353" s="317">
        <f>ROUND(C353*E353*(G353+I353)*K353,0)</f>
        <v>523</v>
      </c>
      <c r="Q353" s="20"/>
    </row>
    <row r="354" spans="2:17" ht="16.5" customHeight="1" outlineLevel="1">
      <c r="B354" s="321" t="s">
        <v>236</v>
      </c>
      <c r="C354" s="323">
        <v>1</v>
      </c>
      <c r="D354" s="323" t="s">
        <v>59</v>
      </c>
      <c r="E354" s="323">
        <v>2</v>
      </c>
      <c r="F354" s="323" t="s">
        <v>56</v>
      </c>
      <c r="G354" s="313">
        <v>18</v>
      </c>
      <c r="H354" s="323" t="s">
        <v>57</v>
      </c>
      <c r="I354" s="313">
        <v>10</v>
      </c>
      <c r="J354" s="323" t="s">
        <v>58</v>
      </c>
      <c r="K354" s="317">
        <v>11</v>
      </c>
      <c r="L354" s="323"/>
      <c r="M354" s="323"/>
      <c r="N354" s="323" t="s">
        <v>0</v>
      </c>
      <c r="O354" s="317">
        <f>C354*E354*(G354+I354)*K354</f>
        <v>616</v>
      </c>
      <c r="Q354" s="20"/>
    </row>
    <row r="355" spans="2:17" ht="16.5" customHeight="1" outlineLevel="1">
      <c r="B355" s="321" t="s">
        <v>120</v>
      </c>
      <c r="C355" s="323">
        <v>1</v>
      </c>
      <c r="D355" s="323" t="s">
        <v>59</v>
      </c>
      <c r="E355" s="323">
        <v>2</v>
      </c>
      <c r="F355" s="323" t="s">
        <v>56</v>
      </c>
      <c r="G355" s="313">
        <v>18</v>
      </c>
      <c r="H355" s="323" t="s">
        <v>57</v>
      </c>
      <c r="I355" s="313">
        <v>10</v>
      </c>
      <c r="J355" s="323" t="s">
        <v>58</v>
      </c>
      <c r="K355" s="317">
        <v>11</v>
      </c>
      <c r="L355" s="323"/>
      <c r="M355" s="323"/>
      <c r="N355" s="323" t="s">
        <v>0</v>
      </c>
      <c r="O355" s="317">
        <f>C355*E355*(G355+I355)*K355</f>
        <v>616</v>
      </c>
      <c r="Q355" s="20"/>
    </row>
    <row r="356" spans="2:17" ht="16.5" customHeight="1" outlineLevel="1">
      <c r="B356" s="321" t="s">
        <v>143</v>
      </c>
      <c r="C356" s="323">
        <v>1</v>
      </c>
      <c r="D356" s="323" t="s">
        <v>59</v>
      </c>
      <c r="E356" s="323">
        <v>2</v>
      </c>
      <c r="F356" s="323" t="s">
        <v>56</v>
      </c>
      <c r="G356" s="313">
        <v>12</v>
      </c>
      <c r="H356" s="323" t="s">
        <v>57</v>
      </c>
      <c r="I356" s="313">
        <v>6</v>
      </c>
      <c r="J356" s="323" t="s">
        <v>58</v>
      </c>
      <c r="K356" s="317">
        <v>11</v>
      </c>
      <c r="L356" s="323"/>
      <c r="M356" s="323"/>
      <c r="N356" s="323" t="s">
        <v>0</v>
      </c>
      <c r="O356" s="317">
        <f>C356*E356*(G356+I356)*K356</f>
        <v>396</v>
      </c>
      <c r="Q356" s="20"/>
    </row>
    <row r="357" spans="2:17" ht="16.5" customHeight="1" outlineLevel="1">
      <c r="B357" s="321" t="s">
        <v>146</v>
      </c>
      <c r="C357" s="323">
        <v>1</v>
      </c>
      <c r="D357" s="323" t="s">
        <v>59</v>
      </c>
      <c r="E357" s="323">
        <v>2</v>
      </c>
      <c r="F357" s="323" t="s">
        <v>56</v>
      </c>
      <c r="G357" s="313">
        <v>12</v>
      </c>
      <c r="H357" s="323" t="s">
        <v>57</v>
      </c>
      <c r="I357" s="313">
        <v>6</v>
      </c>
      <c r="J357" s="323" t="s">
        <v>58</v>
      </c>
      <c r="K357" s="317">
        <v>11</v>
      </c>
      <c r="L357" s="323"/>
      <c r="M357" s="323"/>
      <c r="N357" s="323" t="s">
        <v>0</v>
      </c>
      <c r="O357" s="317">
        <f>C357*E357*(G357+I357)*K357</f>
        <v>396</v>
      </c>
      <c r="Q357" s="20"/>
    </row>
    <row r="358" spans="2:17" ht="16.5" customHeight="1" outlineLevel="1">
      <c r="B358" s="321" t="s">
        <v>153</v>
      </c>
      <c r="C358" s="323">
        <v>1</v>
      </c>
      <c r="D358" s="323" t="s">
        <v>59</v>
      </c>
      <c r="E358" s="323">
        <v>2</v>
      </c>
      <c r="F358" s="323" t="s">
        <v>56</v>
      </c>
      <c r="G358" s="323">
        <v>49.75</v>
      </c>
      <c r="H358" s="323" t="s">
        <v>57</v>
      </c>
      <c r="I358" s="317">
        <v>8.5</v>
      </c>
      <c r="J358" s="323" t="s">
        <v>58</v>
      </c>
      <c r="K358" s="317">
        <v>11</v>
      </c>
      <c r="L358" s="323"/>
      <c r="M358" s="323"/>
      <c r="N358" s="323" t="s">
        <v>0</v>
      </c>
      <c r="O358" s="317">
        <f>ROUND(C358*E358*(G358+I358)*K358,0)</f>
        <v>1282</v>
      </c>
      <c r="Q358" s="20"/>
    </row>
    <row r="359" spans="2:17" ht="16.5" customHeight="1" outlineLevel="1">
      <c r="B359" s="321" t="s">
        <v>153</v>
      </c>
      <c r="C359" s="323">
        <v>1</v>
      </c>
      <c r="D359" s="323" t="s">
        <v>59</v>
      </c>
      <c r="E359" s="323">
        <v>2</v>
      </c>
      <c r="F359" s="323" t="s">
        <v>56</v>
      </c>
      <c r="G359" s="313">
        <v>26</v>
      </c>
      <c r="H359" s="323" t="s">
        <v>57</v>
      </c>
      <c r="I359" s="323">
        <v>8.75</v>
      </c>
      <c r="J359" s="323" t="s">
        <v>58</v>
      </c>
      <c r="K359" s="317">
        <v>11</v>
      </c>
      <c r="L359" s="323"/>
      <c r="M359" s="323"/>
      <c r="N359" s="323" t="s">
        <v>0</v>
      </c>
      <c r="O359" s="317">
        <f>ROUND(C359*E359*(G359+I359)*K359,0)</f>
        <v>765</v>
      </c>
      <c r="Q359" s="20"/>
    </row>
    <row r="360" spans="2:17" ht="16.5" customHeight="1" outlineLevel="1">
      <c r="B360" s="321" t="s">
        <v>237</v>
      </c>
      <c r="C360" s="323">
        <v>1</v>
      </c>
      <c r="D360" s="323" t="s">
        <v>59</v>
      </c>
      <c r="E360" s="323">
        <v>2</v>
      </c>
      <c r="F360" s="323" t="s">
        <v>56</v>
      </c>
      <c r="G360" s="313">
        <v>17</v>
      </c>
      <c r="H360" s="323" t="s">
        <v>57</v>
      </c>
      <c r="I360" s="313">
        <v>12</v>
      </c>
      <c r="J360" s="323" t="s">
        <v>58</v>
      </c>
      <c r="K360" s="317">
        <v>11</v>
      </c>
      <c r="L360" s="323"/>
      <c r="M360" s="323"/>
      <c r="N360" s="323" t="s">
        <v>0</v>
      </c>
      <c r="O360" s="317">
        <f>C360*E360*(G360+I360)*K360</f>
        <v>638</v>
      </c>
      <c r="Q360" s="20"/>
    </row>
    <row r="361" spans="2:17" ht="16.5" customHeight="1" outlineLevel="1">
      <c r="B361" s="321" t="s">
        <v>5</v>
      </c>
      <c r="C361" s="323">
        <v>1</v>
      </c>
      <c r="D361" s="323" t="s">
        <v>59</v>
      </c>
      <c r="E361" s="323">
        <v>2</v>
      </c>
      <c r="F361" s="323" t="s">
        <v>56</v>
      </c>
      <c r="G361" s="313">
        <v>17</v>
      </c>
      <c r="H361" s="323" t="s">
        <v>57</v>
      </c>
      <c r="I361" s="313">
        <v>12</v>
      </c>
      <c r="J361" s="323" t="s">
        <v>58</v>
      </c>
      <c r="K361" s="317">
        <v>11</v>
      </c>
      <c r="L361" s="323"/>
      <c r="M361" s="323"/>
      <c r="N361" s="323" t="s">
        <v>0</v>
      </c>
      <c r="O361" s="317">
        <f>ROUND(C361*E361*(G361+I361)*K361,0)</f>
        <v>638</v>
      </c>
      <c r="Q361" s="20"/>
    </row>
    <row r="362" spans="2:17" ht="16.5" customHeight="1" outlineLevel="1">
      <c r="B362" s="321" t="s">
        <v>153</v>
      </c>
      <c r="C362" s="323">
        <v>1</v>
      </c>
      <c r="D362" s="323" t="s">
        <v>59</v>
      </c>
      <c r="E362" s="323">
        <v>2</v>
      </c>
      <c r="F362" s="323" t="s">
        <v>56</v>
      </c>
      <c r="G362" s="313">
        <v>26</v>
      </c>
      <c r="H362" s="323" t="s">
        <v>57</v>
      </c>
      <c r="I362" s="317">
        <v>6.5</v>
      </c>
      <c r="J362" s="323" t="s">
        <v>58</v>
      </c>
      <c r="K362" s="317">
        <v>11</v>
      </c>
      <c r="L362" s="323"/>
      <c r="M362" s="323"/>
      <c r="N362" s="323" t="s">
        <v>0</v>
      </c>
      <c r="O362" s="317">
        <f>ROUND(C362*E362*(G362+I362)*K362,0)</f>
        <v>715</v>
      </c>
      <c r="Q362" s="20"/>
    </row>
    <row r="363" spans="2:17" ht="16.5" customHeight="1" outlineLevel="1">
      <c r="B363" s="321" t="s">
        <v>238</v>
      </c>
      <c r="C363" s="323">
        <v>1</v>
      </c>
      <c r="D363" s="323" t="s">
        <v>59</v>
      </c>
      <c r="E363" s="323">
        <v>2</v>
      </c>
      <c r="F363" s="323" t="s">
        <v>56</v>
      </c>
      <c r="G363" s="313">
        <v>16</v>
      </c>
      <c r="H363" s="323" t="s">
        <v>57</v>
      </c>
      <c r="I363" s="313">
        <v>25</v>
      </c>
      <c r="J363" s="323" t="s">
        <v>58</v>
      </c>
      <c r="K363" s="317">
        <v>11</v>
      </c>
      <c r="L363" s="323"/>
      <c r="M363" s="323"/>
      <c r="N363" s="323" t="s">
        <v>0</v>
      </c>
      <c r="O363" s="317">
        <f>ROUND(C363*E363*(G363+I363)*K363,0)</f>
        <v>902</v>
      </c>
      <c r="Q363" s="20"/>
    </row>
    <row r="364" spans="2:17" ht="16.5" customHeight="1" outlineLevel="1">
      <c r="B364" s="321" t="s">
        <v>239</v>
      </c>
      <c r="C364" s="323">
        <v>1</v>
      </c>
      <c r="D364" s="323" t="s">
        <v>59</v>
      </c>
      <c r="E364" s="323">
        <v>2</v>
      </c>
      <c r="F364" s="323" t="s">
        <v>56</v>
      </c>
      <c r="G364" s="313">
        <v>34</v>
      </c>
      <c r="H364" s="323" t="s">
        <v>57</v>
      </c>
      <c r="I364" s="313">
        <v>8</v>
      </c>
      <c r="J364" s="323" t="s">
        <v>58</v>
      </c>
      <c r="K364" s="317">
        <v>11</v>
      </c>
      <c r="L364" s="323"/>
      <c r="M364" s="323"/>
      <c r="N364" s="323" t="s">
        <v>0</v>
      </c>
      <c r="O364" s="317">
        <f>ROUND(C364*E364*(G364+I364)*K364,0)</f>
        <v>924</v>
      </c>
      <c r="Q364" s="20"/>
    </row>
    <row r="365" spans="2:17" ht="16.5" customHeight="1" outlineLevel="1">
      <c r="B365" s="321" t="s">
        <v>239</v>
      </c>
      <c r="C365" s="323">
        <v>1</v>
      </c>
      <c r="D365" s="323" t="s">
        <v>59</v>
      </c>
      <c r="E365" s="323">
        <v>2</v>
      </c>
      <c r="F365" s="323" t="s">
        <v>56</v>
      </c>
      <c r="G365" s="313">
        <v>75</v>
      </c>
      <c r="H365" s="323" t="s">
        <v>57</v>
      </c>
      <c r="I365" s="317">
        <v>8.5</v>
      </c>
      <c r="J365" s="323" t="s">
        <v>58</v>
      </c>
      <c r="K365" s="317">
        <v>11</v>
      </c>
      <c r="L365" s="323"/>
      <c r="M365" s="323"/>
      <c r="N365" s="323" t="s">
        <v>0</v>
      </c>
      <c r="O365" s="317">
        <f>ROUND(C365*E365*(G365+I365)*K365,0)</f>
        <v>1837</v>
      </c>
      <c r="Q365" s="20"/>
    </row>
    <row r="366" spans="2:17" ht="16.5" customHeight="1" outlineLevel="1">
      <c r="B366" s="321" t="s">
        <v>240</v>
      </c>
      <c r="C366" s="323">
        <v>1</v>
      </c>
      <c r="D366" s="323" t="s">
        <v>59</v>
      </c>
      <c r="E366" s="323">
        <v>2</v>
      </c>
      <c r="F366" s="323" t="s">
        <v>56</v>
      </c>
      <c r="G366" s="313">
        <v>60</v>
      </c>
      <c r="H366" s="323" t="s">
        <v>57</v>
      </c>
      <c r="I366" s="313">
        <v>40</v>
      </c>
      <c r="J366" s="323" t="s">
        <v>58</v>
      </c>
      <c r="K366" s="317">
        <v>11</v>
      </c>
      <c r="L366" s="323"/>
      <c r="M366" s="323"/>
      <c r="N366" s="323" t="s">
        <v>0</v>
      </c>
      <c r="O366" s="317">
        <f>C366*E366*(G366+I366)*K366</f>
        <v>2200</v>
      </c>
      <c r="Q366" s="20"/>
    </row>
    <row r="367" spans="2:17" ht="16.5" customHeight="1" outlineLevel="1">
      <c r="B367" s="321" t="s">
        <v>111</v>
      </c>
      <c r="C367" s="323">
        <v>1</v>
      </c>
      <c r="D367" s="323" t="s">
        <v>56</v>
      </c>
      <c r="E367" s="313">
        <v>14</v>
      </c>
      <c r="F367" s="323" t="s">
        <v>57</v>
      </c>
      <c r="G367" s="313">
        <v>30</v>
      </c>
      <c r="H367" s="323" t="s">
        <v>57</v>
      </c>
      <c r="I367" s="313">
        <v>14</v>
      </c>
      <c r="J367" s="323"/>
      <c r="K367" s="313">
        <v>14</v>
      </c>
      <c r="L367" s="323" t="s">
        <v>58</v>
      </c>
      <c r="M367" s="317">
        <v>4.5</v>
      </c>
      <c r="N367" s="323" t="s">
        <v>0</v>
      </c>
      <c r="O367" s="317">
        <f>C367*(E367+G367+I367+K367)*M367</f>
        <v>324</v>
      </c>
      <c r="Q367" s="20"/>
    </row>
    <row r="368" spans="2:17" ht="16.5" customHeight="1" outlineLevel="1">
      <c r="B368" s="321" t="s">
        <v>61</v>
      </c>
      <c r="C368" s="323">
        <v>1</v>
      </c>
      <c r="D368" s="323" t="s">
        <v>56</v>
      </c>
      <c r="E368" s="317">
        <v>20.5</v>
      </c>
      <c r="F368" s="323" t="s">
        <v>57</v>
      </c>
      <c r="G368" s="313">
        <v>8</v>
      </c>
      <c r="H368" s="323" t="s">
        <v>57</v>
      </c>
      <c r="I368" s="317">
        <v>20.5</v>
      </c>
      <c r="J368" s="323" t="s">
        <v>58</v>
      </c>
      <c r="K368" s="317">
        <v>4.5</v>
      </c>
      <c r="L368" s="323"/>
      <c r="M368" s="323"/>
      <c r="N368" s="323" t="s">
        <v>0</v>
      </c>
      <c r="O368" s="317">
        <f>ROUND(C368*(E368+G368+I368)*K368,0)</f>
        <v>221</v>
      </c>
      <c r="Q368" s="20"/>
    </row>
    <row r="369" spans="2:17" ht="16.5" customHeight="1" outlineLevel="1">
      <c r="B369" s="321" t="s">
        <v>241</v>
      </c>
      <c r="C369" s="323">
        <v>1</v>
      </c>
      <c r="D369" s="323" t="s">
        <v>59</v>
      </c>
      <c r="E369" s="323">
        <v>2</v>
      </c>
      <c r="F369" s="323" t="s">
        <v>56</v>
      </c>
      <c r="G369" s="313">
        <v>25</v>
      </c>
      <c r="H369" s="323" t="s">
        <v>57</v>
      </c>
      <c r="I369" s="317">
        <v>20.5</v>
      </c>
      <c r="J369" s="323" t="s">
        <v>58</v>
      </c>
      <c r="K369" s="317">
        <v>4.5</v>
      </c>
      <c r="L369" s="323"/>
      <c r="M369" s="323"/>
      <c r="N369" s="323" t="s">
        <v>0</v>
      </c>
      <c r="O369" s="317">
        <f>ROUND(C369*E369*(G369+I369)*K369,0)</f>
        <v>410</v>
      </c>
      <c r="Q369" s="20"/>
    </row>
    <row r="370" spans="2:17" ht="16.5" customHeight="1" outlineLevel="1">
      <c r="B370" s="321" t="s">
        <v>150</v>
      </c>
      <c r="C370" s="323">
        <v>1</v>
      </c>
      <c r="D370" s="323" t="s">
        <v>59</v>
      </c>
      <c r="E370" s="323">
        <v>2</v>
      </c>
      <c r="F370" s="323" t="s">
        <v>56</v>
      </c>
      <c r="G370" s="317">
        <v>24.5</v>
      </c>
      <c r="H370" s="323" t="s">
        <v>57</v>
      </c>
      <c r="I370" s="317">
        <v>20.5</v>
      </c>
      <c r="J370" s="323" t="s">
        <v>58</v>
      </c>
      <c r="K370" s="317">
        <v>4.5</v>
      </c>
      <c r="L370" s="323"/>
      <c r="M370" s="323"/>
      <c r="N370" s="323" t="s">
        <v>0</v>
      </c>
      <c r="O370" s="317">
        <f>C370*E370*(G370+I370)*K370</f>
        <v>405</v>
      </c>
      <c r="Q370" s="20"/>
    </row>
    <row r="371" spans="2:17" ht="16.5" customHeight="1" outlineLevel="1">
      <c r="B371" s="321" t="s">
        <v>242</v>
      </c>
      <c r="C371" s="323">
        <v>1</v>
      </c>
      <c r="D371" s="323" t="s">
        <v>59</v>
      </c>
      <c r="E371" s="323">
        <v>2</v>
      </c>
      <c r="F371" s="323" t="s">
        <v>56</v>
      </c>
      <c r="G371" s="313">
        <v>17</v>
      </c>
      <c r="H371" s="323" t="s">
        <v>57</v>
      </c>
      <c r="I371" s="313">
        <v>15</v>
      </c>
      <c r="J371" s="323" t="s">
        <v>58</v>
      </c>
      <c r="K371" s="317">
        <v>4.5</v>
      </c>
      <c r="L371" s="323"/>
      <c r="M371" s="323"/>
      <c r="N371" s="323" t="s">
        <v>0</v>
      </c>
      <c r="O371" s="317">
        <f>C371*E371*(G371+I371)*K371</f>
        <v>288</v>
      </c>
      <c r="Q371" s="20"/>
    </row>
    <row r="372" spans="2:17" ht="16.5" customHeight="1" outlineLevel="1">
      <c r="B372" s="321" t="s">
        <v>5</v>
      </c>
      <c r="C372" s="323">
        <v>1</v>
      </c>
      <c r="D372" s="323" t="s">
        <v>59</v>
      </c>
      <c r="E372" s="323">
        <v>2</v>
      </c>
      <c r="F372" s="323" t="s">
        <v>56</v>
      </c>
      <c r="G372" s="313">
        <v>7</v>
      </c>
      <c r="H372" s="323" t="s">
        <v>57</v>
      </c>
      <c r="I372" s="317">
        <v>9.5</v>
      </c>
      <c r="J372" s="323" t="s">
        <v>58</v>
      </c>
      <c r="K372" s="317">
        <v>4.5</v>
      </c>
      <c r="L372" s="323"/>
      <c r="M372" s="323"/>
      <c r="N372" s="323" t="s">
        <v>0</v>
      </c>
      <c r="O372" s="317">
        <f>ROUND(C372*E372*(G372+I372)*K372,0)</f>
        <v>149</v>
      </c>
      <c r="Q372" s="20"/>
    </row>
    <row r="373" spans="2:17" ht="16.5" customHeight="1" outlineLevel="1">
      <c r="B373" s="321" t="s">
        <v>146</v>
      </c>
      <c r="C373" s="323">
        <v>1</v>
      </c>
      <c r="D373" s="323" t="s">
        <v>59</v>
      </c>
      <c r="E373" s="323">
        <v>2</v>
      </c>
      <c r="F373" s="323" t="s">
        <v>56</v>
      </c>
      <c r="G373" s="313">
        <v>7</v>
      </c>
      <c r="H373" s="323" t="s">
        <v>57</v>
      </c>
      <c r="I373" s="313">
        <v>16</v>
      </c>
      <c r="J373" s="323" t="s">
        <v>58</v>
      </c>
      <c r="K373" s="317">
        <v>11</v>
      </c>
      <c r="L373" s="323"/>
      <c r="M373" s="323"/>
      <c r="N373" s="323" t="s">
        <v>0</v>
      </c>
      <c r="O373" s="317">
        <f>C373*E373*(G373+I373)*K373</f>
        <v>506</v>
      </c>
      <c r="Q373" s="20"/>
    </row>
    <row r="374" spans="2:17" ht="16.5" customHeight="1" outlineLevel="1">
      <c r="B374" s="321" t="s">
        <v>120</v>
      </c>
      <c r="C374" s="323">
        <v>1</v>
      </c>
      <c r="D374" s="323" t="s">
        <v>59</v>
      </c>
      <c r="E374" s="323">
        <v>2</v>
      </c>
      <c r="F374" s="323" t="s">
        <v>56</v>
      </c>
      <c r="G374" s="313">
        <v>12</v>
      </c>
      <c r="H374" s="323" t="s">
        <v>57</v>
      </c>
      <c r="I374" s="313">
        <v>15</v>
      </c>
      <c r="J374" s="323" t="s">
        <v>58</v>
      </c>
      <c r="K374" s="317">
        <v>4.5</v>
      </c>
      <c r="L374" s="323"/>
      <c r="M374" s="323"/>
      <c r="N374" s="323" t="s">
        <v>0</v>
      </c>
      <c r="O374" s="317">
        <f>C374*E374*(G374+I374)*K374</f>
        <v>243</v>
      </c>
      <c r="Q374" s="20"/>
    </row>
    <row r="375" spans="2:17" ht="16.5" customHeight="1" outlineLevel="1">
      <c r="B375" s="321" t="s">
        <v>243</v>
      </c>
      <c r="C375" s="323">
        <v>1</v>
      </c>
      <c r="D375" s="323" t="s">
        <v>59</v>
      </c>
      <c r="E375" s="323">
        <v>2</v>
      </c>
      <c r="F375" s="323" t="s">
        <v>56</v>
      </c>
      <c r="G375" s="323">
        <v>7.5</v>
      </c>
      <c r="H375" s="323" t="s">
        <v>57</v>
      </c>
      <c r="I375" s="313">
        <v>15</v>
      </c>
      <c r="J375" s="323" t="s">
        <v>58</v>
      </c>
      <c r="K375" s="317">
        <v>6</v>
      </c>
      <c r="L375" s="323"/>
      <c r="M375" s="323"/>
      <c r="N375" s="323" t="s">
        <v>0</v>
      </c>
      <c r="O375" s="317">
        <f t="shared" ref="O375:O380" si="11">ROUND(C375*E375*(G375+I375)*K375,0)</f>
        <v>270</v>
      </c>
      <c r="Q375" s="20"/>
    </row>
    <row r="376" spans="2:17" ht="16.5" customHeight="1" outlineLevel="1">
      <c r="B376" s="321" t="s">
        <v>146</v>
      </c>
      <c r="C376" s="323">
        <v>1</v>
      </c>
      <c r="D376" s="323" t="s">
        <v>59</v>
      </c>
      <c r="E376" s="323">
        <v>2</v>
      </c>
      <c r="F376" s="323" t="s">
        <v>56</v>
      </c>
      <c r="G376" s="317">
        <v>7.5</v>
      </c>
      <c r="H376" s="323" t="s">
        <v>57</v>
      </c>
      <c r="I376" s="313">
        <v>12</v>
      </c>
      <c r="J376" s="323" t="s">
        <v>58</v>
      </c>
      <c r="K376" s="317">
        <v>11</v>
      </c>
      <c r="L376" s="323"/>
      <c r="M376" s="323"/>
      <c r="N376" s="323" t="s">
        <v>0</v>
      </c>
      <c r="O376" s="317">
        <f t="shared" si="11"/>
        <v>429</v>
      </c>
      <c r="Q376" s="20"/>
    </row>
    <row r="377" spans="2:17" ht="16.5" customHeight="1" outlineLevel="1">
      <c r="B377" s="321" t="s">
        <v>244</v>
      </c>
      <c r="C377" s="323">
        <v>1</v>
      </c>
      <c r="D377" s="323" t="s">
        <v>59</v>
      </c>
      <c r="E377" s="323">
        <v>2</v>
      </c>
      <c r="F377" s="323" t="s">
        <v>56</v>
      </c>
      <c r="G377" s="313">
        <v>11</v>
      </c>
      <c r="H377" s="323" t="s">
        <v>57</v>
      </c>
      <c r="I377" s="323">
        <v>10.83</v>
      </c>
      <c r="J377" s="323" t="s">
        <v>58</v>
      </c>
      <c r="K377" s="317">
        <v>6</v>
      </c>
      <c r="L377" s="323"/>
      <c r="M377" s="323"/>
      <c r="N377" s="323" t="s">
        <v>0</v>
      </c>
      <c r="O377" s="317">
        <f t="shared" si="11"/>
        <v>262</v>
      </c>
      <c r="Q377" s="20"/>
    </row>
    <row r="378" spans="2:17" ht="16.5" customHeight="1" outlineLevel="1">
      <c r="B378" s="321" t="s">
        <v>245</v>
      </c>
      <c r="C378" s="323">
        <v>1</v>
      </c>
      <c r="D378" s="323" t="s">
        <v>59</v>
      </c>
      <c r="E378" s="323">
        <v>2</v>
      </c>
      <c r="F378" s="323" t="s">
        <v>56</v>
      </c>
      <c r="G378" s="313">
        <v>15</v>
      </c>
      <c r="H378" s="323" t="s">
        <v>57</v>
      </c>
      <c r="I378" s="317">
        <v>30.5</v>
      </c>
      <c r="J378" s="323" t="s">
        <v>58</v>
      </c>
      <c r="K378" s="317">
        <v>6</v>
      </c>
      <c r="L378" s="323"/>
      <c r="M378" s="323"/>
      <c r="N378" s="323" t="s">
        <v>0</v>
      </c>
      <c r="O378" s="317">
        <f t="shared" si="11"/>
        <v>546</v>
      </c>
      <c r="Q378" s="20"/>
    </row>
    <row r="379" spans="2:17" ht="16.5" customHeight="1" outlineLevel="1">
      <c r="B379" s="321" t="s">
        <v>239</v>
      </c>
      <c r="C379" s="323">
        <v>1</v>
      </c>
      <c r="D379" s="323" t="s">
        <v>59</v>
      </c>
      <c r="E379" s="323">
        <v>2</v>
      </c>
      <c r="F379" s="323" t="s">
        <v>56</v>
      </c>
      <c r="G379" s="313">
        <v>33</v>
      </c>
      <c r="H379" s="323" t="s">
        <v>57</v>
      </c>
      <c r="I379" s="317">
        <v>8.5</v>
      </c>
      <c r="J379" s="323" t="s">
        <v>58</v>
      </c>
      <c r="K379" s="317">
        <v>4.5</v>
      </c>
      <c r="L379" s="323"/>
      <c r="M379" s="323"/>
      <c r="N379" s="323" t="s">
        <v>0</v>
      </c>
      <c r="O379" s="317">
        <f t="shared" si="11"/>
        <v>374</v>
      </c>
      <c r="Q379" s="20"/>
    </row>
    <row r="380" spans="2:17" ht="16.5" customHeight="1" outlineLevel="1">
      <c r="B380" s="321" t="s">
        <v>152</v>
      </c>
      <c r="C380" s="323">
        <v>1</v>
      </c>
      <c r="D380" s="323" t="s">
        <v>59</v>
      </c>
      <c r="E380" s="323">
        <v>2</v>
      </c>
      <c r="F380" s="323" t="s">
        <v>56</v>
      </c>
      <c r="G380" s="313">
        <v>12</v>
      </c>
      <c r="H380" s="323" t="s">
        <v>57</v>
      </c>
      <c r="I380" s="313">
        <v>18</v>
      </c>
      <c r="J380" s="323" t="s">
        <v>58</v>
      </c>
      <c r="K380" s="317">
        <v>6</v>
      </c>
      <c r="L380" s="323"/>
      <c r="M380" s="323"/>
      <c r="N380" s="323" t="s">
        <v>0</v>
      </c>
      <c r="O380" s="317">
        <f t="shared" si="11"/>
        <v>360</v>
      </c>
      <c r="Q380" s="20"/>
    </row>
    <row r="381" spans="2:17" ht="16.5" customHeight="1" outlineLevel="1">
      <c r="B381" s="20" t="s">
        <v>246</v>
      </c>
      <c r="C381" s="323"/>
      <c r="D381" s="323"/>
      <c r="E381" s="323"/>
      <c r="F381" s="323"/>
      <c r="G381" s="323"/>
      <c r="H381" s="323"/>
      <c r="I381" s="323"/>
      <c r="J381" s="323"/>
      <c r="K381" s="323"/>
      <c r="L381" s="323"/>
      <c r="M381" s="323"/>
      <c r="N381" s="323"/>
      <c r="O381" s="317"/>
      <c r="Q381" s="20"/>
    </row>
    <row r="382" spans="2:17" ht="16.5" customHeight="1" outlineLevel="1">
      <c r="B382" s="321" t="s">
        <v>135</v>
      </c>
      <c r="C382" s="323">
        <v>2</v>
      </c>
      <c r="D382" s="323" t="s">
        <v>59</v>
      </c>
      <c r="E382" s="323">
        <v>2</v>
      </c>
      <c r="F382" s="323" t="s">
        <v>59</v>
      </c>
      <c r="G382" s="323">
        <v>1.08</v>
      </c>
      <c r="H382" s="323" t="s">
        <v>59</v>
      </c>
      <c r="I382" s="313">
        <v>11</v>
      </c>
      <c r="J382" s="323"/>
      <c r="K382" s="323"/>
      <c r="L382" s="323"/>
      <c r="M382" s="323"/>
      <c r="N382" s="323" t="s">
        <v>0</v>
      </c>
      <c r="O382" s="317">
        <f t="shared" ref="O382:O398" si="12">ROUND(C382*E382*G382*I382,0)</f>
        <v>48</v>
      </c>
      <c r="Q382" s="20"/>
    </row>
    <row r="383" spans="2:17" ht="16.5" customHeight="1" outlineLevel="1">
      <c r="B383" s="321" t="s">
        <v>137</v>
      </c>
      <c r="C383" s="323">
        <v>1</v>
      </c>
      <c r="D383" s="323" t="s">
        <v>59</v>
      </c>
      <c r="E383" s="323">
        <v>2</v>
      </c>
      <c r="F383" s="323" t="s">
        <v>59</v>
      </c>
      <c r="G383" s="323">
        <v>1.08</v>
      </c>
      <c r="H383" s="323" t="s">
        <v>59</v>
      </c>
      <c r="I383" s="313">
        <v>11</v>
      </c>
      <c r="J383" s="323"/>
      <c r="K383" s="323"/>
      <c r="L383" s="323"/>
      <c r="M383" s="323"/>
      <c r="N383" s="323" t="s">
        <v>0</v>
      </c>
      <c r="O383" s="317">
        <f t="shared" si="12"/>
        <v>24</v>
      </c>
      <c r="Q383" s="20"/>
    </row>
    <row r="384" spans="2:17" ht="16.5" customHeight="1" outlineLevel="1">
      <c r="B384" s="321" t="s">
        <v>138</v>
      </c>
      <c r="C384" s="323">
        <v>2</v>
      </c>
      <c r="D384" s="323" t="s">
        <v>59</v>
      </c>
      <c r="E384" s="323">
        <v>2</v>
      </c>
      <c r="F384" s="323" t="s">
        <v>59</v>
      </c>
      <c r="G384" s="323">
        <v>1.08</v>
      </c>
      <c r="H384" s="323" t="s">
        <v>59</v>
      </c>
      <c r="I384" s="313">
        <v>11</v>
      </c>
      <c r="J384" s="323"/>
      <c r="K384" s="323"/>
      <c r="L384" s="323"/>
      <c r="M384" s="323"/>
      <c r="N384" s="323" t="s">
        <v>0</v>
      </c>
      <c r="O384" s="317">
        <f t="shared" si="12"/>
        <v>48</v>
      </c>
      <c r="Q384" s="20"/>
    </row>
    <row r="385" spans="2:17" ht="16.5" customHeight="1" outlineLevel="1">
      <c r="B385" s="321" t="s">
        <v>247</v>
      </c>
      <c r="C385" s="323">
        <v>2</v>
      </c>
      <c r="D385" s="323" t="s">
        <v>59</v>
      </c>
      <c r="E385" s="323">
        <v>1</v>
      </c>
      <c r="F385" s="323" t="s">
        <v>59</v>
      </c>
      <c r="G385" s="323">
        <v>1.75</v>
      </c>
      <c r="H385" s="323" t="s">
        <v>59</v>
      </c>
      <c r="I385" s="313">
        <v>11</v>
      </c>
      <c r="J385" s="323"/>
      <c r="K385" s="323"/>
      <c r="L385" s="323"/>
      <c r="M385" s="323"/>
      <c r="N385" s="323" t="s">
        <v>0</v>
      </c>
      <c r="O385" s="317">
        <f t="shared" si="12"/>
        <v>39</v>
      </c>
      <c r="Q385" s="20"/>
    </row>
    <row r="386" spans="2:17" ht="16.5" customHeight="1" outlineLevel="1">
      <c r="B386" s="321" t="s">
        <v>136</v>
      </c>
      <c r="C386" s="323">
        <v>2</v>
      </c>
      <c r="D386" s="323" t="s">
        <v>59</v>
      </c>
      <c r="E386" s="323">
        <v>2</v>
      </c>
      <c r="F386" s="323" t="s">
        <v>59</v>
      </c>
      <c r="G386" s="323">
        <v>1.08</v>
      </c>
      <c r="H386" s="323" t="s">
        <v>59</v>
      </c>
      <c r="I386" s="313">
        <v>11</v>
      </c>
      <c r="J386" s="323"/>
      <c r="K386" s="323"/>
      <c r="L386" s="323"/>
      <c r="M386" s="323"/>
      <c r="N386" s="323" t="s">
        <v>0</v>
      </c>
      <c r="O386" s="317">
        <f t="shared" si="12"/>
        <v>48</v>
      </c>
      <c r="Q386" s="20"/>
    </row>
    <row r="387" spans="2:17" ht="16.5" customHeight="1" outlineLevel="1">
      <c r="B387" s="321" t="s">
        <v>61</v>
      </c>
      <c r="C387" s="323">
        <v>2</v>
      </c>
      <c r="D387" s="323" t="s">
        <v>59</v>
      </c>
      <c r="E387" s="323">
        <v>1</v>
      </c>
      <c r="F387" s="323" t="s">
        <v>59</v>
      </c>
      <c r="G387" s="323">
        <v>1.75</v>
      </c>
      <c r="H387" s="323" t="s">
        <v>59</v>
      </c>
      <c r="I387" s="313">
        <v>11</v>
      </c>
      <c r="J387" s="323"/>
      <c r="K387" s="323"/>
      <c r="L387" s="323"/>
      <c r="M387" s="323"/>
      <c r="N387" s="323" t="s">
        <v>0</v>
      </c>
      <c r="O387" s="317">
        <f t="shared" si="12"/>
        <v>39</v>
      </c>
      <c r="Q387" s="20"/>
    </row>
    <row r="388" spans="2:17" ht="16.5" customHeight="1" outlineLevel="1">
      <c r="B388" s="321" t="s">
        <v>234</v>
      </c>
      <c r="C388" s="323">
        <v>1</v>
      </c>
      <c r="D388" s="323" t="s">
        <v>59</v>
      </c>
      <c r="E388" s="323">
        <v>2</v>
      </c>
      <c r="F388" s="323" t="s">
        <v>59</v>
      </c>
      <c r="G388" s="323">
        <v>1.08</v>
      </c>
      <c r="H388" s="323" t="s">
        <v>59</v>
      </c>
      <c r="I388" s="313">
        <v>11</v>
      </c>
      <c r="J388" s="323"/>
      <c r="K388" s="323"/>
      <c r="L388" s="323"/>
      <c r="M388" s="323"/>
      <c r="N388" s="323" t="s">
        <v>0</v>
      </c>
      <c r="O388" s="317">
        <f t="shared" si="12"/>
        <v>24</v>
      </c>
      <c r="Q388" s="20"/>
    </row>
    <row r="389" spans="2:17" ht="16.5" customHeight="1" outlineLevel="1">
      <c r="B389" s="321" t="s">
        <v>235</v>
      </c>
      <c r="C389" s="323">
        <v>1</v>
      </c>
      <c r="D389" s="323" t="s">
        <v>59</v>
      </c>
      <c r="E389" s="323">
        <v>2</v>
      </c>
      <c r="F389" s="323" t="s">
        <v>59</v>
      </c>
      <c r="G389" s="323">
        <v>1.08</v>
      </c>
      <c r="H389" s="323" t="s">
        <v>59</v>
      </c>
      <c r="I389" s="313">
        <v>11</v>
      </c>
      <c r="J389" s="323"/>
      <c r="K389" s="323"/>
      <c r="L389" s="323"/>
      <c r="M389" s="323"/>
      <c r="N389" s="323" t="s">
        <v>0</v>
      </c>
      <c r="O389" s="317">
        <f t="shared" si="12"/>
        <v>24</v>
      </c>
      <c r="Q389" s="20"/>
    </row>
    <row r="390" spans="2:17" ht="16.5" customHeight="1" outlineLevel="1">
      <c r="B390" s="321" t="s">
        <v>140</v>
      </c>
      <c r="C390" s="323">
        <v>1</v>
      </c>
      <c r="D390" s="323" t="s">
        <v>59</v>
      </c>
      <c r="E390" s="323">
        <v>2</v>
      </c>
      <c r="F390" s="323" t="s">
        <v>59</v>
      </c>
      <c r="G390" s="323">
        <v>1.08</v>
      </c>
      <c r="H390" s="323" t="s">
        <v>59</v>
      </c>
      <c r="I390" s="313">
        <v>11</v>
      </c>
      <c r="J390" s="323"/>
      <c r="K390" s="323"/>
      <c r="L390" s="323"/>
      <c r="M390" s="323"/>
      <c r="N390" s="323" t="s">
        <v>0</v>
      </c>
      <c r="O390" s="317">
        <f t="shared" si="12"/>
        <v>24</v>
      </c>
      <c r="Q390" s="20"/>
    </row>
    <row r="391" spans="2:17" ht="16.5" customHeight="1" outlineLevel="1">
      <c r="B391" s="321" t="s">
        <v>1379</v>
      </c>
      <c r="C391" s="323">
        <v>1</v>
      </c>
      <c r="D391" s="323" t="s">
        <v>59</v>
      </c>
      <c r="E391" s="323">
        <v>2</v>
      </c>
      <c r="F391" s="323" t="s">
        <v>59</v>
      </c>
      <c r="G391" s="323">
        <v>1.08</v>
      </c>
      <c r="H391" s="323" t="s">
        <v>59</v>
      </c>
      <c r="I391" s="313">
        <v>11</v>
      </c>
      <c r="J391" s="323"/>
      <c r="K391" s="323"/>
      <c r="L391" s="323"/>
      <c r="M391" s="323"/>
      <c r="N391" s="323" t="s">
        <v>0</v>
      </c>
      <c r="O391" s="317">
        <f t="shared" si="12"/>
        <v>24</v>
      </c>
      <c r="Q391" s="20"/>
    </row>
    <row r="392" spans="2:17" ht="16.5" customHeight="1" outlineLevel="1">
      <c r="B392" s="321" t="s">
        <v>142</v>
      </c>
      <c r="C392" s="323">
        <v>1</v>
      </c>
      <c r="D392" s="323" t="s">
        <v>59</v>
      </c>
      <c r="E392" s="323">
        <v>2</v>
      </c>
      <c r="F392" s="323" t="s">
        <v>59</v>
      </c>
      <c r="G392" s="323">
        <v>1.08</v>
      </c>
      <c r="H392" s="323" t="s">
        <v>59</v>
      </c>
      <c r="I392" s="313">
        <v>11</v>
      </c>
      <c r="J392" s="323"/>
      <c r="K392" s="323"/>
      <c r="L392" s="323"/>
      <c r="M392" s="323"/>
      <c r="N392" s="323" t="s">
        <v>0</v>
      </c>
      <c r="O392" s="317">
        <f t="shared" si="12"/>
        <v>24</v>
      </c>
      <c r="Q392" s="20"/>
    </row>
    <row r="393" spans="2:17" ht="16.5" customHeight="1" outlineLevel="1">
      <c r="B393" s="321" t="s">
        <v>249</v>
      </c>
      <c r="C393" s="323">
        <v>1</v>
      </c>
      <c r="D393" s="323" t="s">
        <v>59</v>
      </c>
      <c r="E393" s="323">
        <v>2</v>
      </c>
      <c r="F393" s="323" t="s">
        <v>59</v>
      </c>
      <c r="G393" s="323">
        <v>1.08</v>
      </c>
      <c r="H393" s="323" t="s">
        <v>59</v>
      </c>
      <c r="I393" s="313">
        <v>11</v>
      </c>
      <c r="J393" s="323"/>
      <c r="K393" s="323"/>
      <c r="L393" s="323"/>
      <c r="M393" s="323"/>
      <c r="N393" s="323" t="s">
        <v>0</v>
      </c>
      <c r="O393" s="317">
        <f t="shared" si="12"/>
        <v>24</v>
      </c>
      <c r="Q393" s="20"/>
    </row>
    <row r="394" spans="2:17" ht="16.5" customHeight="1" outlineLevel="1">
      <c r="B394" s="321" t="s">
        <v>153</v>
      </c>
      <c r="C394" s="323">
        <v>1</v>
      </c>
      <c r="D394" s="323" t="s">
        <v>59</v>
      </c>
      <c r="E394" s="323">
        <v>2</v>
      </c>
      <c r="F394" s="323" t="s">
        <v>59</v>
      </c>
      <c r="G394" s="323">
        <v>1.08</v>
      </c>
      <c r="H394" s="323" t="s">
        <v>59</v>
      </c>
      <c r="I394" s="317">
        <v>4.5</v>
      </c>
      <c r="J394" s="323"/>
      <c r="K394" s="323"/>
      <c r="L394" s="323"/>
      <c r="M394" s="323"/>
      <c r="N394" s="323" t="s">
        <v>0</v>
      </c>
      <c r="O394" s="317">
        <f t="shared" si="12"/>
        <v>10</v>
      </c>
      <c r="Q394" s="20"/>
    </row>
    <row r="395" spans="2:17" ht="16.5" customHeight="1" outlineLevel="1">
      <c r="B395" s="321" t="s">
        <v>61</v>
      </c>
      <c r="C395" s="323">
        <v>1</v>
      </c>
      <c r="D395" s="323" t="s">
        <v>59</v>
      </c>
      <c r="E395" s="323">
        <v>1</v>
      </c>
      <c r="F395" s="323" t="s">
        <v>59</v>
      </c>
      <c r="G395" s="323">
        <v>1.08</v>
      </c>
      <c r="H395" s="323" t="s">
        <v>59</v>
      </c>
      <c r="I395" s="317">
        <v>4.5</v>
      </c>
      <c r="J395" s="323"/>
      <c r="K395" s="323"/>
      <c r="L395" s="323"/>
      <c r="M395" s="323"/>
      <c r="N395" s="323" t="s">
        <v>0</v>
      </c>
      <c r="O395" s="317">
        <f t="shared" si="12"/>
        <v>5</v>
      </c>
      <c r="Q395" s="20"/>
    </row>
    <row r="396" spans="2:17" ht="16.5" customHeight="1" outlineLevel="1">
      <c r="B396" s="321" t="s">
        <v>250</v>
      </c>
      <c r="C396" s="323">
        <v>1</v>
      </c>
      <c r="D396" s="323" t="s">
        <v>59</v>
      </c>
      <c r="E396" s="323">
        <v>2</v>
      </c>
      <c r="F396" s="323" t="s">
        <v>59</v>
      </c>
      <c r="G396" s="323">
        <v>0.67</v>
      </c>
      <c r="H396" s="323" t="s">
        <v>59</v>
      </c>
      <c r="I396" s="317">
        <v>4.5</v>
      </c>
      <c r="J396" s="323"/>
      <c r="K396" s="323"/>
      <c r="L396" s="323"/>
      <c r="M396" s="323"/>
      <c r="N396" s="323" t="s">
        <v>0</v>
      </c>
      <c r="O396" s="317">
        <f t="shared" si="12"/>
        <v>6</v>
      </c>
      <c r="Q396" s="20"/>
    </row>
    <row r="397" spans="2:17" ht="16.5" customHeight="1" outlineLevel="1">
      <c r="B397" s="321" t="s">
        <v>251</v>
      </c>
      <c r="C397" s="323">
        <v>1</v>
      </c>
      <c r="D397" s="323" t="s">
        <v>59</v>
      </c>
      <c r="E397" s="323">
        <v>2</v>
      </c>
      <c r="F397" s="323" t="s">
        <v>59</v>
      </c>
      <c r="G397" s="323">
        <v>1.08</v>
      </c>
      <c r="H397" s="323" t="s">
        <v>59</v>
      </c>
      <c r="I397" s="317">
        <v>4.5</v>
      </c>
      <c r="J397" s="323"/>
      <c r="K397" s="323"/>
      <c r="L397" s="323"/>
      <c r="M397" s="323"/>
      <c r="N397" s="323" t="s">
        <v>0</v>
      </c>
      <c r="O397" s="317">
        <f t="shared" si="12"/>
        <v>10</v>
      </c>
      <c r="Q397" s="20"/>
    </row>
    <row r="398" spans="2:17" ht="16.5" customHeight="1" outlineLevel="1">
      <c r="B398" s="321" t="s">
        <v>148</v>
      </c>
      <c r="C398" s="323">
        <v>5</v>
      </c>
      <c r="D398" s="323" t="s">
        <v>59</v>
      </c>
      <c r="E398" s="323">
        <v>2</v>
      </c>
      <c r="F398" s="323" t="s">
        <v>59</v>
      </c>
      <c r="G398" s="323">
        <v>1.33</v>
      </c>
      <c r="H398" s="323" t="s">
        <v>59</v>
      </c>
      <c r="I398" s="317">
        <v>4.5</v>
      </c>
      <c r="J398" s="323"/>
      <c r="K398" s="323"/>
      <c r="L398" s="323"/>
      <c r="M398" s="323"/>
      <c r="N398" s="323" t="s">
        <v>0</v>
      </c>
      <c r="O398" s="317">
        <f t="shared" si="12"/>
        <v>60</v>
      </c>
      <c r="Q398" s="20"/>
    </row>
    <row r="399" spans="2:17" ht="16.5" customHeight="1" outlineLevel="1">
      <c r="B399" s="321" t="s">
        <v>61</v>
      </c>
      <c r="C399" s="323">
        <v>2</v>
      </c>
      <c r="D399" s="323" t="s">
        <v>56</v>
      </c>
      <c r="E399" s="313">
        <v>2</v>
      </c>
      <c r="F399" s="323" t="s">
        <v>57</v>
      </c>
      <c r="G399" s="313">
        <v>2</v>
      </c>
      <c r="H399" s="323" t="s">
        <v>58</v>
      </c>
      <c r="I399" s="323">
        <v>2</v>
      </c>
      <c r="J399" s="323" t="s">
        <v>59</v>
      </c>
      <c r="K399" s="317">
        <v>11</v>
      </c>
      <c r="L399" s="323"/>
      <c r="M399" s="323"/>
      <c r="N399" s="323" t="s">
        <v>0</v>
      </c>
      <c r="O399" s="317">
        <f>C399*(E399+G399)*I399*K399</f>
        <v>176</v>
      </c>
      <c r="Q399" s="20"/>
    </row>
    <row r="400" spans="2:17" ht="15" customHeight="1" outlineLevel="1">
      <c r="B400" s="113" t="s">
        <v>289</v>
      </c>
      <c r="C400" s="319"/>
      <c r="D400" s="319"/>
      <c r="E400" s="319"/>
      <c r="F400" s="319"/>
      <c r="G400" s="319"/>
      <c r="H400" s="319"/>
      <c r="I400" s="319"/>
      <c r="J400" s="319"/>
      <c r="K400" s="319"/>
      <c r="L400" s="319"/>
      <c r="M400" s="319"/>
      <c r="N400" s="319"/>
      <c r="O400" s="247"/>
      <c r="Q400" s="20"/>
    </row>
    <row r="401" spans="2:17" ht="16.5" customHeight="1" outlineLevel="1">
      <c r="B401" s="116" t="s">
        <v>196</v>
      </c>
      <c r="C401" s="117">
        <v>1</v>
      </c>
      <c r="D401" s="117" t="s">
        <v>59</v>
      </c>
      <c r="E401" s="117">
        <v>2</v>
      </c>
      <c r="F401" s="117" t="s">
        <v>56</v>
      </c>
      <c r="G401" s="118">
        <v>17.5</v>
      </c>
      <c r="H401" s="117" t="s">
        <v>57</v>
      </c>
      <c r="I401" s="117">
        <v>11.75</v>
      </c>
      <c r="J401" s="117" t="s">
        <v>58</v>
      </c>
      <c r="K401" s="117">
        <v>8.75</v>
      </c>
      <c r="L401" s="117" t="s">
        <v>198</v>
      </c>
      <c r="M401" s="117" t="s">
        <v>198</v>
      </c>
      <c r="N401" s="117" t="s">
        <v>0</v>
      </c>
      <c r="O401" s="52">
        <f>E401*(G401+I401)*K401</f>
        <v>511.875</v>
      </c>
      <c r="Q401" s="20"/>
    </row>
    <row r="402" spans="2:17" ht="16.5" customHeight="1" outlineLevel="1">
      <c r="B402" s="70" t="s">
        <v>481</v>
      </c>
      <c r="E402" s="53">
        <v>1</v>
      </c>
      <c r="F402" s="53" t="s">
        <v>59</v>
      </c>
      <c r="G402" s="119">
        <v>6</v>
      </c>
      <c r="H402" s="53" t="s">
        <v>59</v>
      </c>
      <c r="I402" s="52">
        <v>11.25</v>
      </c>
      <c r="J402" s="53"/>
      <c r="K402" s="53"/>
      <c r="L402" s="53"/>
      <c r="M402" s="53"/>
      <c r="N402" s="53" t="s">
        <v>0</v>
      </c>
      <c r="O402" s="52">
        <f>E402*G402*I402</f>
        <v>67.5</v>
      </c>
      <c r="Q402" s="20"/>
    </row>
    <row r="403" spans="2:17" ht="16.5" customHeight="1" outlineLevel="1">
      <c r="B403" s="70" t="s">
        <v>482</v>
      </c>
      <c r="E403" s="53">
        <v>1</v>
      </c>
      <c r="F403" s="53" t="s">
        <v>59</v>
      </c>
      <c r="G403" s="119">
        <v>5</v>
      </c>
      <c r="H403" s="53" t="s">
        <v>59</v>
      </c>
      <c r="I403" s="52">
        <v>11.25</v>
      </c>
      <c r="J403" s="53"/>
      <c r="K403" s="53"/>
      <c r="L403" s="53"/>
      <c r="M403" s="53"/>
      <c r="N403" s="53" t="s">
        <v>0</v>
      </c>
      <c r="O403" s="52">
        <f>E403*G403*I403</f>
        <v>56.25</v>
      </c>
      <c r="Q403" s="20"/>
    </row>
    <row r="404" spans="2:17" ht="16.5" customHeight="1" outlineLevel="1">
      <c r="B404" s="70" t="s">
        <v>201</v>
      </c>
      <c r="E404" s="53">
        <v>2</v>
      </c>
      <c r="F404" s="53" t="s">
        <v>59</v>
      </c>
      <c r="G404" s="52">
        <v>11.75</v>
      </c>
      <c r="H404" s="53" t="s">
        <v>59</v>
      </c>
      <c r="I404" s="52">
        <v>8.75</v>
      </c>
      <c r="J404" s="53"/>
      <c r="K404" s="53"/>
      <c r="L404" s="53"/>
      <c r="M404" s="53"/>
      <c r="N404" s="53" t="s">
        <v>0</v>
      </c>
      <c r="O404" s="52">
        <f>E404*G404*I404</f>
        <v>205.625</v>
      </c>
      <c r="Q404" s="20"/>
    </row>
    <row r="405" spans="2:17" ht="16.5" customHeight="1" outlineLevel="1">
      <c r="B405" s="70" t="s">
        <v>481</v>
      </c>
      <c r="E405" s="53">
        <v>1</v>
      </c>
      <c r="F405" s="53" t="s">
        <v>59</v>
      </c>
      <c r="G405" s="119">
        <v>6</v>
      </c>
      <c r="H405" s="53" t="s">
        <v>59</v>
      </c>
      <c r="I405" s="52">
        <v>11.25</v>
      </c>
      <c r="J405" s="53"/>
      <c r="K405" s="53"/>
      <c r="L405" s="53"/>
      <c r="M405" s="53"/>
      <c r="N405" s="53" t="s">
        <v>0</v>
      </c>
      <c r="O405" s="52">
        <f>E405*G405*I405</f>
        <v>67.5</v>
      </c>
      <c r="Q405" s="20"/>
    </row>
    <row r="406" spans="2:17" ht="16.5" customHeight="1" outlineLevel="1">
      <c r="B406" s="70" t="s">
        <v>483</v>
      </c>
      <c r="E406" s="53">
        <v>1</v>
      </c>
      <c r="F406" s="53" t="s">
        <v>59</v>
      </c>
      <c r="G406" s="119">
        <v>5</v>
      </c>
      <c r="H406" s="53" t="s">
        <v>59</v>
      </c>
      <c r="I406" s="52">
        <v>11.25</v>
      </c>
      <c r="J406" s="53"/>
      <c r="K406" s="53"/>
      <c r="L406" s="53"/>
      <c r="M406" s="53"/>
      <c r="N406" s="53" t="s">
        <v>0</v>
      </c>
      <c r="O406" s="52">
        <f>E406*G406*I406</f>
        <v>56.25</v>
      </c>
      <c r="Q406" s="20"/>
    </row>
    <row r="407" spans="2:17" ht="16.5" customHeight="1" outlineLevel="1">
      <c r="B407" s="70" t="s">
        <v>204</v>
      </c>
      <c r="C407" s="53">
        <v>1</v>
      </c>
      <c r="D407" s="53" t="s">
        <v>59</v>
      </c>
      <c r="E407" s="64">
        <v>2</v>
      </c>
      <c r="F407" s="53" t="s">
        <v>56</v>
      </c>
      <c r="G407" s="52">
        <v>17.5</v>
      </c>
      <c r="H407" s="53" t="s">
        <v>57</v>
      </c>
      <c r="I407" s="52">
        <v>11.75</v>
      </c>
      <c r="J407" s="53" t="s">
        <v>58</v>
      </c>
      <c r="K407" s="53">
        <v>8.75</v>
      </c>
      <c r="L407" s="53" t="s">
        <v>198</v>
      </c>
      <c r="M407" s="53" t="s">
        <v>198</v>
      </c>
      <c r="N407" s="53" t="s">
        <v>0</v>
      </c>
      <c r="O407" s="52">
        <f>E407*(G407+I407)*K407</f>
        <v>511.875</v>
      </c>
      <c r="Q407" s="20"/>
    </row>
    <row r="408" spans="2:17" ht="16.5" customHeight="1" outlineLevel="1">
      <c r="B408" s="70" t="s">
        <v>481</v>
      </c>
      <c r="E408" s="53">
        <v>1</v>
      </c>
      <c r="F408" s="53" t="s">
        <v>59</v>
      </c>
      <c r="G408" s="119">
        <v>6</v>
      </c>
      <c r="H408" s="53" t="s">
        <v>59</v>
      </c>
      <c r="I408" s="52">
        <v>11.25</v>
      </c>
      <c r="J408" s="53"/>
      <c r="K408" s="53"/>
      <c r="L408" s="53"/>
      <c r="M408" s="53"/>
      <c r="N408" s="53" t="s">
        <v>0</v>
      </c>
      <c r="O408" s="52">
        <f>E408*G408*I408</f>
        <v>67.5</v>
      </c>
      <c r="Q408" s="20"/>
    </row>
    <row r="409" spans="2:17" ht="16.5" customHeight="1" outlineLevel="1">
      <c r="B409" s="70" t="s">
        <v>483</v>
      </c>
      <c r="E409" s="53">
        <v>1</v>
      </c>
      <c r="F409" s="53" t="s">
        <v>59</v>
      </c>
      <c r="G409" s="119">
        <v>5</v>
      </c>
      <c r="H409" s="53" t="s">
        <v>59</v>
      </c>
      <c r="I409" s="52">
        <v>11.25</v>
      </c>
      <c r="J409" s="53"/>
      <c r="K409" s="53"/>
      <c r="L409" s="53"/>
      <c r="M409" s="53"/>
      <c r="N409" s="53" t="s">
        <v>0</v>
      </c>
      <c r="O409" s="52">
        <f>E409*G409*I409</f>
        <v>56.25</v>
      </c>
      <c r="Q409" s="20"/>
    </row>
    <row r="410" spans="2:17" ht="16.5" customHeight="1" outlineLevel="1">
      <c r="B410" s="70" t="s">
        <v>205</v>
      </c>
      <c r="C410" s="53">
        <v>1</v>
      </c>
      <c r="D410" s="53" t="s">
        <v>56</v>
      </c>
      <c r="E410" s="52">
        <v>11.75</v>
      </c>
      <c r="F410" s="53" t="s">
        <v>57</v>
      </c>
      <c r="G410" s="52">
        <v>17.5</v>
      </c>
      <c r="H410" s="53" t="s">
        <v>57</v>
      </c>
      <c r="I410" s="52">
        <v>11.75</v>
      </c>
      <c r="J410" s="53" t="s">
        <v>58</v>
      </c>
      <c r="K410" s="53">
        <v>8.75</v>
      </c>
      <c r="L410" s="53" t="s">
        <v>198</v>
      </c>
      <c r="M410" s="53" t="s">
        <v>198</v>
      </c>
      <c r="N410" s="53" t="s">
        <v>0</v>
      </c>
      <c r="O410" s="52">
        <f>C410*(E410+G410+I410)*K410</f>
        <v>358.75</v>
      </c>
      <c r="Q410" s="20"/>
    </row>
    <row r="411" spans="2:17" ht="16.5" customHeight="1" outlineLevel="1">
      <c r="B411" s="70" t="s">
        <v>481</v>
      </c>
      <c r="E411" s="53">
        <v>1</v>
      </c>
      <c r="F411" s="53" t="s">
        <v>59</v>
      </c>
      <c r="G411" s="119">
        <v>6</v>
      </c>
      <c r="H411" s="53" t="s">
        <v>59</v>
      </c>
      <c r="I411" s="52">
        <v>11.25</v>
      </c>
      <c r="J411" s="53"/>
      <c r="K411" s="53"/>
      <c r="L411" s="53"/>
      <c r="M411" s="53"/>
      <c r="N411" s="53" t="s">
        <v>0</v>
      </c>
      <c r="O411" s="52">
        <f>E411*G411*I411</f>
        <v>67.5</v>
      </c>
      <c r="Q411" s="20"/>
    </row>
    <row r="412" spans="2:17" ht="16.5" customHeight="1" outlineLevel="1">
      <c r="B412" s="70" t="s">
        <v>483</v>
      </c>
      <c r="E412" s="53">
        <v>1</v>
      </c>
      <c r="F412" s="53" t="s">
        <v>59</v>
      </c>
      <c r="G412" s="119">
        <v>5</v>
      </c>
      <c r="H412" s="53" t="s">
        <v>59</v>
      </c>
      <c r="I412" s="52">
        <v>11.25</v>
      </c>
      <c r="J412" s="53"/>
      <c r="K412" s="53"/>
      <c r="L412" s="53"/>
      <c r="M412" s="53"/>
      <c r="N412" s="53" t="s">
        <v>0</v>
      </c>
      <c r="O412" s="52">
        <f>E412*G412*I412</f>
        <v>56.25</v>
      </c>
      <c r="Q412" s="20"/>
    </row>
    <row r="413" spans="2:17" ht="16.5" customHeight="1" outlineLevel="1">
      <c r="B413" s="70" t="s">
        <v>484</v>
      </c>
      <c r="C413" s="53">
        <v>1</v>
      </c>
      <c r="D413" s="53" t="s">
        <v>59</v>
      </c>
      <c r="E413" s="64">
        <v>2</v>
      </c>
      <c r="F413" s="53" t="s">
        <v>56</v>
      </c>
      <c r="G413" s="52">
        <v>17.5</v>
      </c>
      <c r="H413" s="53" t="s">
        <v>57</v>
      </c>
      <c r="I413" s="52">
        <v>11.75</v>
      </c>
      <c r="J413" s="53" t="s">
        <v>58</v>
      </c>
      <c r="K413" s="53">
        <v>8.75</v>
      </c>
      <c r="L413" s="53" t="s">
        <v>198</v>
      </c>
      <c r="M413" s="53" t="s">
        <v>198</v>
      </c>
      <c r="N413" s="53" t="s">
        <v>0</v>
      </c>
      <c r="O413" s="52">
        <f>C413*E413*(G413*I413)*K413</f>
        <v>3598.4375</v>
      </c>
      <c r="Q413" s="20"/>
    </row>
    <row r="414" spans="2:17" ht="16.5" customHeight="1" outlineLevel="1">
      <c r="B414" s="70" t="s">
        <v>481</v>
      </c>
      <c r="E414" s="53">
        <v>1</v>
      </c>
      <c r="F414" s="53" t="s">
        <v>59</v>
      </c>
      <c r="G414" s="119">
        <v>6</v>
      </c>
      <c r="H414" s="53" t="s">
        <v>59</v>
      </c>
      <c r="I414" s="52">
        <v>11.25</v>
      </c>
      <c r="J414" s="53"/>
      <c r="K414" s="53"/>
      <c r="L414" s="53"/>
      <c r="M414" s="53"/>
      <c r="N414" s="53" t="s">
        <v>0</v>
      </c>
      <c r="O414" s="52">
        <f>E414*G414*I414</f>
        <v>67.5</v>
      </c>
      <c r="Q414" s="20"/>
    </row>
    <row r="415" spans="2:17" ht="16.5" customHeight="1" outlineLevel="1">
      <c r="B415" s="70" t="s">
        <v>483</v>
      </c>
      <c r="E415" s="53">
        <v>1</v>
      </c>
      <c r="F415" s="53" t="s">
        <v>59</v>
      </c>
      <c r="G415" s="119">
        <v>5</v>
      </c>
      <c r="H415" s="53" t="s">
        <v>59</v>
      </c>
      <c r="I415" s="52">
        <v>11.25</v>
      </c>
      <c r="J415" s="53"/>
      <c r="K415" s="53"/>
      <c r="L415" s="53"/>
      <c r="M415" s="53"/>
      <c r="N415" s="53" t="s">
        <v>0</v>
      </c>
      <c r="O415" s="52">
        <f>E415*G415*I415</f>
        <v>56.25</v>
      </c>
      <c r="Q415" s="20"/>
    </row>
    <row r="416" spans="2:17" ht="16.5" customHeight="1" outlineLevel="1">
      <c r="B416" s="70" t="s">
        <v>485</v>
      </c>
      <c r="E416" s="53">
        <v>3</v>
      </c>
      <c r="F416" s="53" t="s">
        <v>59</v>
      </c>
      <c r="G416" s="119">
        <v>24</v>
      </c>
      <c r="H416" s="53" t="s">
        <v>59</v>
      </c>
      <c r="I416" s="52">
        <v>8.75</v>
      </c>
      <c r="J416" s="53"/>
      <c r="K416" s="53"/>
      <c r="L416" s="53"/>
      <c r="M416" s="53"/>
      <c r="N416" s="53" t="s">
        <v>0</v>
      </c>
      <c r="O416" s="52">
        <f>E416*G416*I416</f>
        <v>630</v>
      </c>
      <c r="Q416" s="20"/>
    </row>
    <row r="417" spans="2:17" ht="16.5" customHeight="1" outlineLevel="1">
      <c r="B417" s="70" t="s">
        <v>486</v>
      </c>
      <c r="C417" s="53">
        <v>1</v>
      </c>
      <c r="D417" s="53" t="s">
        <v>59</v>
      </c>
      <c r="E417" s="64">
        <v>2</v>
      </c>
      <c r="F417" s="53" t="s">
        <v>56</v>
      </c>
      <c r="G417" s="119">
        <v>11</v>
      </c>
      <c r="H417" s="53" t="s">
        <v>57</v>
      </c>
      <c r="I417" s="52">
        <v>7.25</v>
      </c>
      <c r="J417" s="53" t="s">
        <v>58</v>
      </c>
      <c r="K417" s="53">
        <v>8.75</v>
      </c>
      <c r="L417" s="53" t="s">
        <v>198</v>
      </c>
      <c r="M417" s="53" t="s">
        <v>198</v>
      </c>
      <c r="N417" s="53" t="s">
        <v>0</v>
      </c>
      <c r="O417" s="52">
        <f>C417*E417*(G417+I417)*K417</f>
        <v>319.375</v>
      </c>
      <c r="Q417" s="20"/>
    </row>
    <row r="418" spans="2:17" ht="16.5" customHeight="1" outlineLevel="1">
      <c r="B418" s="70" t="s">
        <v>481</v>
      </c>
      <c r="E418" s="53">
        <v>1</v>
      </c>
      <c r="F418" s="53" t="s">
        <v>59</v>
      </c>
      <c r="G418" s="52">
        <v>12.67</v>
      </c>
      <c r="H418" s="53" t="s">
        <v>59</v>
      </c>
      <c r="I418" s="52">
        <v>8.75</v>
      </c>
      <c r="J418" s="53"/>
      <c r="K418" s="53"/>
      <c r="L418" s="53"/>
      <c r="M418" s="53"/>
      <c r="N418" s="53" t="s">
        <v>0</v>
      </c>
      <c r="O418" s="52">
        <f>E418*G418*I418</f>
        <v>110.8625</v>
      </c>
      <c r="Q418" s="20"/>
    </row>
    <row r="419" spans="2:17" ht="16.5" customHeight="1" outlineLevel="1">
      <c r="B419" s="70" t="s">
        <v>61</v>
      </c>
      <c r="E419" s="53">
        <v>1</v>
      </c>
      <c r="F419" s="53" t="s">
        <v>59</v>
      </c>
      <c r="G419" s="52">
        <v>12.67</v>
      </c>
      <c r="H419" s="53" t="s">
        <v>59</v>
      </c>
      <c r="I419" s="52">
        <v>11.25</v>
      </c>
      <c r="J419" s="53"/>
      <c r="K419" s="53"/>
      <c r="L419" s="53"/>
      <c r="M419" s="53"/>
      <c r="N419" s="53" t="s">
        <v>0</v>
      </c>
      <c r="O419" s="52">
        <f>E419*G419*I419</f>
        <v>142.53749999999999</v>
      </c>
      <c r="Q419" s="20"/>
    </row>
    <row r="420" spans="2:17" ht="16.5" customHeight="1" outlineLevel="1">
      <c r="B420" s="70" t="s">
        <v>483</v>
      </c>
      <c r="E420" s="53">
        <v>2</v>
      </c>
      <c r="F420" s="53" t="s">
        <v>59</v>
      </c>
      <c r="G420" s="52">
        <v>11.75</v>
      </c>
      <c r="H420" s="53" t="s">
        <v>59</v>
      </c>
      <c r="I420" s="52">
        <v>8.75</v>
      </c>
      <c r="J420" s="53"/>
      <c r="K420" s="53"/>
      <c r="L420" s="53"/>
      <c r="M420" s="53"/>
      <c r="N420" s="53" t="s">
        <v>0</v>
      </c>
      <c r="O420" s="52">
        <f>E420*G420*I420</f>
        <v>205.625</v>
      </c>
      <c r="Q420" s="20"/>
    </row>
    <row r="421" spans="2:17" ht="16.5" customHeight="1" outlineLevel="1">
      <c r="B421" s="70" t="s">
        <v>61</v>
      </c>
      <c r="E421" s="53">
        <v>1</v>
      </c>
      <c r="F421" s="53" t="s">
        <v>59</v>
      </c>
      <c r="G421" s="119">
        <v>4</v>
      </c>
      <c r="H421" s="53" t="s">
        <v>59</v>
      </c>
      <c r="I421" s="52">
        <v>11.25</v>
      </c>
      <c r="J421" s="53"/>
      <c r="K421" s="53"/>
      <c r="L421" s="53"/>
      <c r="M421" s="53"/>
      <c r="N421" s="53" t="s">
        <v>0</v>
      </c>
      <c r="O421" s="52">
        <f>E421*G421*I421</f>
        <v>45</v>
      </c>
      <c r="Q421" s="20"/>
    </row>
    <row r="422" spans="2:17" ht="16.5" customHeight="1" outlineLevel="1">
      <c r="B422" s="70" t="s">
        <v>208</v>
      </c>
      <c r="C422" s="53">
        <v>1</v>
      </c>
      <c r="D422" s="53" t="s">
        <v>59</v>
      </c>
      <c r="E422" s="53">
        <v>2</v>
      </c>
      <c r="F422" s="53" t="s">
        <v>56</v>
      </c>
      <c r="G422" s="119">
        <v>62</v>
      </c>
      <c r="H422" s="53" t="s">
        <v>57</v>
      </c>
      <c r="I422" s="52">
        <v>33.5</v>
      </c>
      <c r="J422" s="53" t="s">
        <v>58</v>
      </c>
      <c r="K422" s="53">
        <v>8.75</v>
      </c>
      <c r="L422" s="53" t="s">
        <v>198</v>
      </c>
      <c r="M422" s="53" t="s">
        <v>198</v>
      </c>
      <c r="N422" s="53" t="s">
        <v>0</v>
      </c>
      <c r="O422" s="52">
        <f>C422*E422*(G422+I422)*K422</f>
        <v>1671.25</v>
      </c>
      <c r="Q422" s="20"/>
    </row>
    <row r="423" spans="2:17" ht="16.5" customHeight="1" outlineLevel="1">
      <c r="B423" s="70" t="s">
        <v>487</v>
      </c>
      <c r="E423" s="53">
        <v>2</v>
      </c>
      <c r="F423" s="53" t="s">
        <v>59</v>
      </c>
      <c r="G423" s="119">
        <v>12</v>
      </c>
      <c r="H423" s="53" t="s">
        <v>59</v>
      </c>
      <c r="I423" s="52">
        <v>11.25</v>
      </c>
      <c r="J423" s="53"/>
      <c r="K423" s="53"/>
      <c r="L423" s="53"/>
      <c r="M423" s="53"/>
      <c r="N423" s="53" t="s">
        <v>0</v>
      </c>
      <c r="O423" s="52">
        <f t="shared" ref="O423:O428" si="13">E423*G423*I423</f>
        <v>270</v>
      </c>
      <c r="Q423" s="20"/>
    </row>
    <row r="424" spans="2:17" ht="16.5" customHeight="1" outlineLevel="1">
      <c r="B424" s="70" t="s">
        <v>61</v>
      </c>
      <c r="E424" s="53">
        <v>1</v>
      </c>
      <c r="F424" s="53" t="s">
        <v>59</v>
      </c>
      <c r="G424" s="53">
        <v>7.33</v>
      </c>
      <c r="H424" s="53" t="s">
        <v>59</v>
      </c>
      <c r="I424" s="52">
        <v>11.25</v>
      </c>
      <c r="J424" s="53"/>
      <c r="K424" s="53"/>
      <c r="L424" s="53"/>
      <c r="M424" s="53"/>
      <c r="N424" s="53" t="s">
        <v>0</v>
      </c>
      <c r="O424" s="52">
        <f t="shared" si="13"/>
        <v>82.462500000000006</v>
      </c>
      <c r="Q424" s="20"/>
    </row>
    <row r="425" spans="2:17" ht="16.5" customHeight="1" outlineLevel="1">
      <c r="B425" s="70" t="s">
        <v>120</v>
      </c>
      <c r="E425" s="53">
        <v>1</v>
      </c>
      <c r="F425" s="53" t="s">
        <v>59</v>
      </c>
      <c r="G425" s="119">
        <v>12</v>
      </c>
      <c r="H425" s="53" t="s">
        <v>59</v>
      </c>
      <c r="I425" s="52">
        <v>11.25</v>
      </c>
      <c r="J425" s="53"/>
      <c r="K425" s="53"/>
      <c r="L425" s="53"/>
      <c r="M425" s="53"/>
      <c r="N425" s="53" t="s">
        <v>0</v>
      </c>
      <c r="O425" s="52">
        <f t="shared" si="13"/>
        <v>135</v>
      </c>
      <c r="Q425" s="20"/>
    </row>
    <row r="426" spans="2:17" ht="16.5" customHeight="1" outlineLevel="1">
      <c r="B426" s="70" t="s">
        <v>488</v>
      </c>
      <c r="E426" s="53">
        <v>2</v>
      </c>
      <c r="F426" s="53" t="s">
        <v>59</v>
      </c>
      <c r="G426" s="52">
        <v>12.67</v>
      </c>
      <c r="H426" s="53" t="s">
        <v>59</v>
      </c>
      <c r="I426" s="52">
        <v>11.25</v>
      </c>
      <c r="J426" s="53"/>
      <c r="K426" s="53"/>
      <c r="L426" s="53"/>
      <c r="M426" s="53"/>
      <c r="N426" s="53" t="s">
        <v>0</v>
      </c>
      <c r="O426" s="52">
        <f t="shared" si="13"/>
        <v>285.07499999999999</v>
      </c>
      <c r="Q426" s="20"/>
    </row>
    <row r="427" spans="2:17" ht="16.5" customHeight="1" outlineLevel="1">
      <c r="B427" s="70" t="s">
        <v>483</v>
      </c>
      <c r="E427" s="53">
        <v>1</v>
      </c>
      <c r="F427" s="53" t="s">
        <v>59</v>
      </c>
      <c r="G427" s="52">
        <v>11.5</v>
      </c>
      <c r="H427" s="53" t="s">
        <v>59</v>
      </c>
      <c r="I427" s="52">
        <v>11.25</v>
      </c>
      <c r="J427" s="53"/>
      <c r="K427" s="53"/>
      <c r="L427" s="53"/>
      <c r="M427" s="53"/>
      <c r="N427" s="53" t="s">
        <v>0</v>
      </c>
      <c r="O427" s="52">
        <f t="shared" si="13"/>
        <v>129.375</v>
      </c>
      <c r="Q427" s="20"/>
    </row>
    <row r="428" spans="2:17" ht="16.5" customHeight="1" outlineLevel="1">
      <c r="B428" s="70" t="s">
        <v>61</v>
      </c>
      <c r="E428" s="53">
        <v>2</v>
      </c>
      <c r="F428" s="53" t="s">
        <v>59</v>
      </c>
      <c r="G428" s="119">
        <v>6</v>
      </c>
      <c r="H428" s="53" t="s">
        <v>59</v>
      </c>
      <c r="I428" s="52">
        <v>9.25</v>
      </c>
      <c r="J428" s="53"/>
      <c r="K428" s="53"/>
      <c r="L428" s="53"/>
      <c r="M428" s="53"/>
      <c r="N428" s="53" t="s">
        <v>0</v>
      </c>
      <c r="O428" s="52">
        <f t="shared" si="13"/>
        <v>111</v>
      </c>
      <c r="Q428" s="20"/>
    </row>
    <row r="429" spans="2:17" ht="16.5" customHeight="1" outlineLevel="1">
      <c r="B429" s="70" t="s">
        <v>211</v>
      </c>
      <c r="C429" s="53">
        <v>1</v>
      </c>
      <c r="D429" s="53" t="s">
        <v>59</v>
      </c>
      <c r="E429" s="64">
        <v>2</v>
      </c>
      <c r="F429" s="53" t="s">
        <v>56</v>
      </c>
      <c r="G429" s="53">
        <v>59.17</v>
      </c>
      <c r="H429" s="53" t="s">
        <v>57</v>
      </c>
      <c r="I429" s="52">
        <v>40.5</v>
      </c>
      <c r="J429" s="53" t="s">
        <v>58</v>
      </c>
      <c r="K429" s="53">
        <v>8.75</v>
      </c>
      <c r="L429" s="53" t="s">
        <v>198</v>
      </c>
      <c r="M429" s="53" t="s">
        <v>198</v>
      </c>
      <c r="N429" s="53" t="s">
        <v>0</v>
      </c>
      <c r="O429" s="52">
        <f>C429*E429*(G429+I429)*K429</f>
        <v>1744.2250000000001</v>
      </c>
      <c r="Q429" s="20"/>
    </row>
    <row r="430" spans="2:17" ht="16.5" customHeight="1" outlineLevel="1">
      <c r="B430" s="70" t="s">
        <v>489</v>
      </c>
      <c r="E430" s="53">
        <v>1</v>
      </c>
      <c r="F430" s="53" t="s">
        <v>59</v>
      </c>
      <c r="G430" s="52">
        <v>19.5</v>
      </c>
      <c r="H430" s="53" t="s">
        <v>59</v>
      </c>
      <c r="I430" s="52">
        <v>11.25</v>
      </c>
      <c r="J430" s="53"/>
      <c r="K430" s="53"/>
      <c r="L430" s="53"/>
      <c r="M430" s="53"/>
      <c r="N430" s="53" t="s">
        <v>0</v>
      </c>
      <c r="O430" s="52">
        <f t="shared" ref="O430:O440" si="14">E430*G430*I430</f>
        <v>219.375</v>
      </c>
      <c r="Q430" s="20"/>
    </row>
    <row r="431" spans="2:17" ht="16.5" customHeight="1" outlineLevel="1">
      <c r="B431" s="70" t="s">
        <v>61</v>
      </c>
      <c r="E431" s="53">
        <v>1</v>
      </c>
      <c r="F431" s="53" t="s">
        <v>59</v>
      </c>
      <c r="G431" s="119">
        <v>10</v>
      </c>
      <c r="H431" s="53" t="s">
        <v>59</v>
      </c>
      <c r="I431" s="52">
        <v>11.25</v>
      </c>
      <c r="J431" s="53"/>
      <c r="K431" s="53"/>
      <c r="L431" s="53"/>
      <c r="M431" s="53"/>
      <c r="N431" s="53" t="s">
        <v>0</v>
      </c>
      <c r="O431" s="52">
        <f t="shared" si="14"/>
        <v>112.5</v>
      </c>
      <c r="Q431" s="20"/>
    </row>
    <row r="432" spans="2:17" ht="16.5" customHeight="1" outlineLevel="1">
      <c r="B432" s="70" t="s">
        <v>490</v>
      </c>
      <c r="E432" s="53">
        <v>2</v>
      </c>
      <c r="F432" s="53" t="s">
        <v>59</v>
      </c>
      <c r="G432" s="119">
        <v>10</v>
      </c>
      <c r="H432" s="53" t="s">
        <v>59</v>
      </c>
      <c r="I432" s="52">
        <v>11.25</v>
      </c>
      <c r="J432" s="53"/>
      <c r="K432" s="53"/>
      <c r="L432" s="53"/>
      <c r="M432" s="53"/>
      <c r="N432" s="53" t="s">
        <v>0</v>
      </c>
      <c r="O432" s="52">
        <f t="shared" si="14"/>
        <v>225</v>
      </c>
      <c r="Q432" s="20"/>
    </row>
    <row r="433" spans="2:17" ht="16.5" customHeight="1" outlineLevel="1">
      <c r="B433" s="70" t="s">
        <v>483</v>
      </c>
      <c r="E433" s="53">
        <v>1</v>
      </c>
      <c r="F433" s="53" t="s">
        <v>59</v>
      </c>
      <c r="G433" s="119">
        <v>6</v>
      </c>
      <c r="H433" s="53" t="s">
        <v>59</v>
      </c>
      <c r="I433" s="52">
        <v>8.75</v>
      </c>
      <c r="J433" s="53"/>
      <c r="K433" s="53"/>
      <c r="L433" s="53"/>
      <c r="M433" s="53"/>
      <c r="N433" s="53" t="s">
        <v>0</v>
      </c>
      <c r="O433" s="52">
        <f t="shared" si="14"/>
        <v>52.5</v>
      </c>
      <c r="Q433" s="20"/>
    </row>
    <row r="434" spans="2:17" ht="16.5" customHeight="1" outlineLevel="1">
      <c r="B434" s="70" t="s">
        <v>491</v>
      </c>
      <c r="E434" s="53">
        <v>2</v>
      </c>
      <c r="F434" s="53" t="s">
        <v>59</v>
      </c>
      <c r="G434" s="119">
        <v>14</v>
      </c>
      <c r="H434" s="53" t="s">
        <v>59</v>
      </c>
      <c r="I434" s="52">
        <v>11.25</v>
      </c>
      <c r="J434" s="53"/>
      <c r="K434" s="53"/>
      <c r="L434" s="53"/>
      <c r="M434" s="53"/>
      <c r="N434" s="53" t="s">
        <v>0</v>
      </c>
      <c r="O434" s="52">
        <f t="shared" si="14"/>
        <v>315</v>
      </c>
      <c r="Q434" s="20"/>
    </row>
    <row r="435" spans="2:17" ht="16.5" customHeight="1" outlineLevel="1">
      <c r="B435" s="70" t="s">
        <v>483</v>
      </c>
      <c r="E435" s="53">
        <v>1</v>
      </c>
      <c r="F435" s="53" t="s">
        <v>59</v>
      </c>
      <c r="G435" s="119">
        <v>10</v>
      </c>
      <c r="H435" s="53" t="s">
        <v>59</v>
      </c>
      <c r="I435" s="52">
        <v>11.25</v>
      </c>
      <c r="J435" s="53"/>
      <c r="K435" s="53"/>
      <c r="L435" s="53"/>
      <c r="M435" s="53"/>
      <c r="N435" s="53" t="s">
        <v>0</v>
      </c>
      <c r="O435" s="52">
        <f t="shared" si="14"/>
        <v>112.5</v>
      </c>
      <c r="Q435" s="20"/>
    </row>
    <row r="436" spans="2:17" ht="16.5" customHeight="1" outlineLevel="1">
      <c r="B436" s="70" t="s">
        <v>488</v>
      </c>
      <c r="E436" s="53">
        <v>1</v>
      </c>
      <c r="F436" s="53" t="s">
        <v>59</v>
      </c>
      <c r="G436" s="52">
        <v>11.5</v>
      </c>
      <c r="H436" s="53" t="s">
        <v>59</v>
      </c>
      <c r="I436" s="52">
        <v>9.75</v>
      </c>
      <c r="J436" s="53"/>
      <c r="K436" s="53"/>
      <c r="L436" s="53"/>
      <c r="M436" s="53"/>
      <c r="N436" s="53" t="s">
        <v>0</v>
      </c>
      <c r="O436" s="52">
        <f t="shared" si="14"/>
        <v>112.125</v>
      </c>
      <c r="Q436" s="20"/>
    </row>
    <row r="437" spans="2:17" ht="16.5" customHeight="1" outlineLevel="1">
      <c r="B437" s="70" t="s">
        <v>61</v>
      </c>
      <c r="E437" s="53">
        <v>1</v>
      </c>
      <c r="F437" s="53" t="s">
        <v>59</v>
      </c>
      <c r="G437" s="52">
        <v>11.5</v>
      </c>
      <c r="H437" s="53" t="s">
        <v>59</v>
      </c>
      <c r="I437" s="52">
        <v>9.75</v>
      </c>
      <c r="J437" s="53"/>
      <c r="K437" s="53"/>
      <c r="L437" s="53"/>
      <c r="M437" s="53"/>
      <c r="N437" s="53" t="s">
        <v>0</v>
      </c>
      <c r="O437" s="52">
        <f t="shared" si="14"/>
        <v>112.125</v>
      </c>
      <c r="Q437" s="20"/>
    </row>
    <row r="438" spans="2:17" ht="16.5" customHeight="1" outlineLevel="1">
      <c r="B438" s="70" t="s">
        <v>483</v>
      </c>
      <c r="E438" s="53">
        <v>2</v>
      </c>
      <c r="F438" s="53" t="s">
        <v>59</v>
      </c>
      <c r="G438" s="52">
        <v>5.5</v>
      </c>
      <c r="H438" s="53" t="s">
        <v>59</v>
      </c>
      <c r="I438" s="52">
        <v>9.75</v>
      </c>
      <c r="J438" s="53"/>
      <c r="K438" s="53"/>
      <c r="L438" s="53"/>
      <c r="M438" s="53"/>
      <c r="N438" s="53" t="s">
        <v>0</v>
      </c>
      <c r="O438" s="52">
        <f t="shared" si="14"/>
        <v>107.25</v>
      </c>
      <c r="Q438" s="20"/>
    </row>
    <row r="439" spans="2:17" ht="16.5" customHeight="1" outlineLevel="1">
      <c r="B439" s="70" t="s">
        <v>61</v>
      </c>
      <c r="E439" s="53">
        <v>3</v>
      </c>
      <c r="F439" s="53" t="s">
        <v>59</v>
      </c>
      <c r="G439" s="119">
        <v>6</v>
      </c>
      <c r="H439" s="53" t="s">
        <v>59</v>
      </c>
      <c r="I439" s="52">
        <v>9.75</v>
      </c>
      <c r="J439" s="53"/>
      <c r="K439" s="53"/>
      <c r="L439" s="53"/>
      <c r="M439" s="53"/>
      <c r="N439" s="53" t="s">
        <v>0</v>
      </c>
      <c r="O439" s="52">
        <f t="shared" si="14"/>
        <v>175.5</v>
      </c>
      <c r="Q439" s="20"/>
    </row>
    <row r="440" spans="2:17" ht="16.5" customHeight="1" outlineLevel="1">
      <c r="B440" s="70" t="s">
        <v>61</v>
      </c>
      <c r="E440" s="53">
        <v>6</v>
      </c>
      <c r="F440" s="53" t="s">
        <v>59</v>
      </c>
      <c r="G440" s="52">
        <v>3.5</v>
      </c>
      <c r="H440" s="53" t="s">
        <v>59</v>
      </c>
      <c r="I440" s="52">
        <v>9.75</v>
      </c>
      <c r="J440" s="53"/>
      <c r="K440" s="53"/>
      <c r="L440" s="53"/>
      <c r="M440" s="53"/>
      <c r="N440" s="53" t="s">
        <v>0</v>
      </c>
      <c r="O440" s="52">
        <f t="shared" si="14"/>
        <v>204.75</v>
      </c>
      <c r="Q440" s="20"/>
    </row>
    <row r="441" spans="2:17" ht="16.5" customHeight="1" outlineLevel="1">
      <c r="B441" s="70" t="s">
        <v>492</v>
      </c>
      <c r="E441" s="53">
        <v>1</v>
      </c>
      <c r="F441" s="53" t="s">
        <v>59</v>
      </c>
      <c r="G441" s="53">
        <v>8.67</v>
      </c>
      <c r="H441" s="53" t="s">
        <v>59</v>
      </c>
      <c r="I441" s="52">
        <v>8.75</v>
      </c>
      <c r="J441" s="53"/>
      <c r="K441" s="53"/>
      <c r="L441" s="53"/>
      <c r="M441" s="53"/>
      <c r="N441" s="53" t="s">
        <v>0</v>
      </c>
      <c r="O441" s="52">
        <f t="shared" ref="O441:O459" si="15">E441*G441*I441</f>
        <v>75.862499999999997</v>
      </c>
      <c r="Q441" s="20"/>
    </row>
    <row r="442" spans="2:17" ht="16.5" customHeight="1" outlineLevel="1">
      <c r="B442" s="70" t="s">
        <v>483</v>
      </c>
      <c r="E442" s="53">
        <v>2</v>
      </c>
      <c r="F442" s="53" t="s">
        <v>59</v>
      </c>
      <c r="G442" s="119">
        <v>7</v>
      </c>
      <c r="H442" s="53" t="s">
        <v>59</v>
      </c>
      <c r="I442" s="52">
        <v>8.75</v>
      </c>
      <c r="J442" s="53"/>
      <c r="K442" s="53"/>
      <c r="L442" s="53"/>
      <c r="M442" s="53"/>
      <c r="N442" s="53" t="s">
        <v>0</v>
      </c>
      <c r="O442" s="52">
        <f t="shared" si="15"/>
        <v>122.5</v>
      </c>
      <c r="Q442" s="20"/>
    </row>
    <row r="443" spans="2:17" ht="16.5" customHeight="1" outlineLevel="1">
      <c r="B443" s="70" t="s">
        <v>493</v>
      </c>
      <c r="E443" s="53">
        <v>1</v>
      </c>
      <c r="F443" s="53" t="s">
        <v>59</v>
      </c>
      <c r="G443" s="52">
        <v>20.170000000000002</v>
      </c>
      <c r="H443" s="53" t="s">
        <v>59</v>
      </c>
      <c r="I443" s="52">
        <v>8.75</v>
      </c>
      <c r="J443" s="53"/>
      <c r="K443" s="52"/>
      <c r="L443" s="53"/>
      <c r="M443" s="52"/>
      <c r="N443" s="53" t="s">
        <v>0</v>
      </c>
      <c r="O443" s="52">
        <f t="shared" si="15"/>
        <v>176.48750000000001</v>
      </c>
      <c r="Q443" s="20"/>
    </row>
    <row r="444" spans="2:17" ht="16.5" customHeight="1" outlineLevel="1">
      <c r="B444" s="70" t="s">
        <v>483</v>
      </c>
      <c r="E444" s="53">
        <v>1</v>
      </c>
      <c r="F444" s="53" t="s">
        <v>59</v>
      </c>
      <c r="G444" s="119">
        <v>7</v>
      </c>
      <c r="H444" s="53" t="s">
        <v>59</v>
      </c>
      <c r="I444" s="52">
        <v>8.75</v>
      </c>
      <c r="J444" s="53"/>
      <c r="K444" s="53"/>
      <c r="L444" s="53"/>
      <c r="M444" s="53"/>
      <c r="N444" s="53" t="s">
        <v>0</v>
      </c>
      <c r="O444" s="52">
        <f t="shared" si="15"/>
        <v>61.25</v>
      </c>
      <c r="Q444" s="20"/>
    </row>
    <row r="445" spans="2:17" ht="16.5" customHeight="1" outlineLevel="1">
      <c r="B445" s="70" t="s">
        <v>494</v>
      </c>
      <c r="E445" s="53">
        <v>2</v>
      </c>
      <c r="F445" s="53" t="s">
        <v>59</v>
      </c>
      <c r="G445" s="119">
        <v>20</v>
      </c>
      <c r="H445" s="53" t="s">
        <v>59</v>
      </c>
      <c r="I445" s="52">
        <v>8.75</v>
      </c>
      <c r="J445" s="53"/>
      <c r="K445" s="52"/>
      <c r="L445" s="52"/>
      <c r="M445" s="52"/>
      <c r="N445" s="53" t="s">
        <v>0</v>
      </c>
      <c r="O445" s="52">
        <f t="shared" si="15"/>
        <v>350</v>
      </c>
      <c r="Q445" s="20"/>
    </row>
    <row r="446" spans="2:17" ht="16.5" customHeight="1" outlineLevel="1">
      <c r="B446" s="70" t="s">
        <v>495</v>
      </c>
      <c r="E446" s="53">
        <v>1</v>
      </c>
      <c r="F446" s="53" t="s">
        <v>59</v>
      </c>
      <c r="G446" s="52">
        <v>40.5</v>
      </c>
      <c r="H446" s="53" t="s">
        <v>59</v>
      </c>
      <c r="I446" s="52">
        <v>8.75</v>
      </c>
      <c r="J446" s="53"/>
      <c r="K446" s="53"/>
      <c r="L446" s="53"/>
      <c r="M446" s="53"/>
      <c r="N446" s="53" t="s">
        <v>0</v>
      </c>
      <c r="O446" s="52">
        <f t="shared" si="15"/>
        <v>354.375</v>
      </c>
      <c r="Q446" s="20"/>
    </row>
    <row r="447" spans="2:17" ht="16.5" customHeight="1" outlineLevel="1">
      <c r="B447" s="70" t="s">
        <v>483</v>
      </c>
      <c r="E447" s="53">
        <v>1</v>
      </c>
      <c r="F447" s="53" t="s">
        <v>59</v>
      </c>
      <c r="G447" s="52">
        <v>19.170000000000002</v>
      </c>
      <c r="H447" s="53" t="s">
        <v>59</v>
      </c>
      <c r="I447" s="52">
        <v>9.75</v>
      </c>
      <c r="J447" s="53"/>
      <c r="K447" s="52"/>
      <c r="L447" s="52"/>
      <c r="M447" s="52"/>
      <c r="N447" s="53" t="s">
        <v>0</v>
      </c>
      <c r="O447" s="52">
        <f t="shared" si="15"/>
        <v>186.90750000000003</v>
      </c>
      <c r="Q447" s="20"/>
    </row>
    <row r="448" spans="2:17" ht="16.5" customHeight="1" outlineLevel="1">
      <c r="B448" s="70" t="s">
        <v>61</v>
      </c>
      <c r="E448" s="53">
        <v>2</v>
      </c>
      <c r="F448" s="53" t="s">
        <v>59</v>
      </c>
      <c r="G448" s="119">
        <v>37</v>
      </c>
      <c r="H448" s="53" t="s">
        <v>59</v>
      </c>
      <c r="I448" s="52">
        <v>8.75</v>
      </c>
      <c r="J448" s="53"/>
      <c r="K448" s="53"/>
      <c r="L448" s="53"/>
      <c r="M448" s="53"/>
      <c r="N448" s="53" t="s">
        <v>0</v>
      </c>
      <c r="O448" s="52">
        <f t="shared" si="15"/>
        <v>647.5</v>
      </c>
      <c r="Q448" s="20"/>
    </row>
    <row r="449" spans="1:17" ht="16.5" customHeight="1" outlineLevel="1">
      <c r="B449" s="70" t="s">
        <v>496</v>
      </c>
      <c r="E449" s="53">
        <v>2</v>
      </c>
      <c r="F449" s="53" t="s">
        <v>59</v>
      </c>
      <c r="G449" s="52">
        <v>29.5</v>
      </c>
      <c r="H449" s="53" t="s">
        <v>59</v>
      </c>
      <c r="I449" s="52">
        <v>9.75</v>
      </c>
      <c r="J449" s="53"/>
      <c r="K449" s="53"/>
      <c r="L449" s="53"/>
      <c r="M449" s="53"/>
      <c r="N449" s="53" t="s">
        <v>0</v>
      </c>
      <c r="O449" s="52">
        <f t="shared" si="15"/>
        <v>575.25</v>
      </c>
      <c r="Q449" s="20"/>
    </row>
    <row r="450" spans="1:17" ht="16.5" customHeight="1" outlineLevel="1">
      <c r="B450" s="70" t="s">
        <v>483</v>
      </c>
      <c r="E450" s="53">
        <v>1</v>
      </c>
      <c r="F450" s="53" t="s">
        <v>59</v>
      </c>
      <c r="G450" s="119">
        <v>18</v>
      </c>
      <c r="H450" s="53" t="s">
        <v>59</v>
      </c>
      <c r="I450" s="52">
        <v>9.75</v>
      </c>
      <c r="J450" s="53"/>
      <c r="K450" s="52"/>
      <c r="L450" s="52"/>
      <c r="M450" s="52"/>
      <c r="N450" s="53" t="s">
        <v>0</v>
      </c>
      <c r="O450" s="52">
        <f t="shared" si="15"/>
        <v>175.5</v>
      </c>
      <c r="Q450" s="20"/>
    </row>
    <row r="451" spans="1:17" ht="16.5" customHeight="1" outlineLevel="1">
      <c r="B451" s="70" t="s">
        <v>497</v>
      </c>
      <c r="E451" s="53">
        <v>2</v>
      </c>
      <c r="F451" s="53" t="s">
        <v>59</v>
      </c>
      <c r="G451" s="119">
        <v>12</v>
      </c>
      <c r="H451" s="53" t="s">
        <v>59</v>
      </c>
      <c r="I451" s="52">
        <v>9.75</v>
      </c>
      <c r="J451" s="53"/>
      <c r="K451" s="53"/>
      <c r="L451" s="53"/>
      <c r="M451" s="53"/>
      <c r="N451" s="53" t="s">
        <v>0</v>
      </c>
      <c r="O451" s="52">
        <f t="shared" si="15"/>
        <v>234</v>
      </c>
      <c r="Q451" s="20"/>
    </row>
    <row r="452" spans="1:17" ht="16.5" customHeight="1" outlineLevel="1">
      <c r="B452" s="70" t="s">
        <v>483</v>
      </c>
      <c r="E452" s="53">
        <v>1</v>
      </c>
      <c r="F452" s="53" t="s">
        <v>59</v>
      </c>
      <c r="G452" s="119">
        <v>12</v>
      </c>
      <c r="H452" s="53" t="s">
        <v>59</v>
      </c>
      <c r="I452" s="52">
        <v>9.75</v>
      </c>
      <c r="J452" s="52"/>
      <c r="K452" s="52"/>
      <c r="L452" s="52"/>
      <c r="M452" s="52"/>
      <c r="N452" s="53" t="s">
        <v>0</v>
      </c>
      <c r="O452" s="52">
        <f t="shared" si="15"/>
        <v>117</v>
      </c>
      <c r="Q452" s="20"/>
    </row>
    <row r="453" spans="1:17" ht="16.5" customHeight="1" outlineLevel="1">
      <c r="B453" s="70" t="s">
        <v>498</v>
      </c>
      <c r="E453" s="53">
        <v>2</v>
      </c>
      <c r="F453" s="53" t="s">
        <v>59</v>
      </c>
      <c r="G453" s="53">
        <v>5.75</v>
      </c>
      <c r="H453" s="53" t="s">
        <v>59</v>
      </c>
      <c r="I453" s="52">
        <v>8.75</v>
      </c>
      <c r="J453" s="52"/>
      <c r="K453" s="64"/>
      <c r="L453" s="52"/>
      <c r="M453" s="52"/>
      <c r="N453" s="53" t="s">
        <v>0</v>
      </c>
      <c r="O453" s="52">
        <f t="shared" si="15"/>
        <v>100.625</v>
      </c>
      <c r="Q453" s="20"/>
    </row>
    <row r="454" spans="1:17" ht="16.5" customHeight="1" outlineLevel="1">
      <c r="B454" s="70" t="s">
        <v>483</v>
      </c>
      <c r="E454" s="53">
        <v>3</v>
      </c>
      <c r="F454" s="53" t="s">
        <v>59</v>
      </c>
      <c r="G454" s="52">
        <v>5.5</v>
      </c>
      <c r="H454" s="53" t="s">
        <v>59</v>
      </c>
      <c r="I454" s="52">
        <v>8.75</v>
      </c>
      <c r="J454" s="52"/>
      <c r="K454" s="52"/>
      <c r="L454" s="52"/>
      <c r="M454" s="52"/>
      <c r="N454" s="53" t="s">
        <v>0</v>
      </c>
      <c r="O454" s="52">
        <f t="shared" si="15"/>
        <v>144.375</v>
      </c>
      <c r="Q454" s="20"/>
    </row>
    <row r="455" spans="1:17" ht="16.5" customHeight="1" outlineLevel="1">
      <c r="B455" s="70" t="s">
        <v>115</v>
      </c>
      <c r="E455" s="53">
        <v>1</v>
      </c>
      <c r="F455" s="53" t="s">
        <v>59</v>
      </c>
      <c r="G455" s="52">
        <v>9.5</v>
      </c>
      <c r="H455" s="53" t="s">
        <v>59</v>
      </c>
      <c r="I455" s="52">
        <v>9.75</v>
      </c>
      <c r="J455" s="53"/>
      <c r="K455" s="53"/>
      <c r="L455" s="53"/>
      <c r="M455" s="53"/>
      <c r="N455" s="53" t="s">
        <v>0</v>
      </c>
      <c r="O455" s="52">
        <f t="shared" si="15"/>
        <v>92.625</v>
      </c>
      <c r="Q455" s="20"/>
    </row>
    <row r="456" spans="1:17" ht="16.5" customHeight="1" outlineLevel="1">
      <c r="B456" s="70" t="s">
        <v>61</v>
      </c>
      <c r="E456" s="53">
        <v>1</v>
      </c>
      <c r="F456" s="53" t="s">
        <v>59</v>
      </c>
      <c r="G456" s="119">
        <v>8</v>
      </c>
      <c r="H456" s="53" t="s">
        <v>59</v>
      </c>
      <c r="I456" s="52">
        <v>9.75</v>
      </c>
      <c r="J456" s="53"/>
      <c r="K456" s="53"/>
      <c r="L456" s="53"/>
      <c r="M456" s="53"/>
      <c r="N456" s="53" t="s">
        <v>0</v>
      </c>
      <c r="O456" s="52">
        <f t="shared" si="15"/>
        <v>78</v>
      </c>
      <c r="Q456" s="20"/>
    </row>
    <row r="457" spans="1:17" ht="16.5" customHeight="1" outlineLevel="1">
      <c r="B457" s="70" t="s">
        <v>151</v>
      </c>
      <c r="E457" s="53">
        <v>1</v>
      </c>
      <c r="F457" s="53" t="s">
        <v>59</v>
      </c>
      <c r="G457" s="119">
        <v>15</v>
      </c>
      <c r="H457" s="53" t="s">
        <v>59</v>
      </c>
      <c r="I457" s="52">
        <v>8.75</v>
      </c>
      <c r="J457" s="53"/>
      <c r="K457" s="53"/>
      <c r="L457" s="53"/>
      <c r="M457" s="53"/>
      <c r="N457" s="53" t="s">
        <v>0</v>
      </c>
      <c r="O457" s="52">
        <f t="shared" si="15"/>
        <v>131.25</v>
      </c>
      <c r="Q457" s="20"/>
    </row>
    <row r="458" spans="1:17" ht="16.5" customHeight="1" outlineLevel="1">
      <c r="B458" s="70" t="s">
        <v>389</v>
      </c>
      <c r="E458" s="53">
        <v>1</v>
      </c>
      <c r="F458" s="53" t="s">
        <v>59</v>
      </c>
      <c r="G458" s="52">
        <v>20.5</v>
      </c>
      <c r="H458" s="53" t="s">
        <v>59</v>
      </c>
      <c r="I458" s="52">
        <v>8.75</v>
      </c>
      <c r="J458" s="53"/>
      <c r="K458" s="53"/>
      <c r="L458" s="53"/>
      <c r="M458" s="53"/>
      <c r="N458" s="53" t="s">
        <v>0</v>
      </c>
      <c r="O458" s="52">
        <f t="shared" si="15"/>
        <v>179.375</v>
      </c>
      <c r="Q458" s="20"/>
    </row>
    <row r="459" spans="1:17" ht="16.5" customHeight="1" outlineLevel="1">
      <c r="B459" s="70" t="s">
        <v>61</v>
      </c>
      <c r="E459" s="53">
        <v>2</v>
      </c>
      <c r="F459" s="53" t="s">
        <v>59</v>
      </c>
      <c r="G459" s="53">
        <v>17.25</v>
      </c>
      <c r="H459" s="53" t="s">
        <v>59</v>
      </c>
      <c r="I459" s="52">
        <v>8.75</v>
      </c>
      <c r="J459" s="53"/>
      <c r="K459" s="53"/>
      <c r="L459" s="53"/>
      <c r="M459" s="53"/>
      <c r="N459" s="53" t="s">
        <v>0</v>
      </c>
      <c r="O459" s="52">
        <f t="shared" si="15"/>
        <v>301.875</v>
      </c>
      <c r="Q459" s="20"/>
    </row>
    <row r="460" spans="1:17" s="48" customFormat="1">
      <c r="A460" s="21"/>
      <c r="C460" s="322"/>
      <c r="D460" s="322"/>
      <c r="E460" s="322"/>
      <c r="F460" s="322"/>
      <c r="G460" s="322"/>
      <c r="H460" s="322"/>
      <c r="I460" s="322"/>
      <c r="J460" s="322"/>
      <c r="K460" s="322"/>
      <c r="L460" s="322"/>
      <c r="M460" s="322" t="s">
        <v>754</v>
      </c>
      <c r="N460" s="322" t="s">
        <v>0</v>
      </c>
      <c r="O460" s="73">
        <f>SUM(O219:O459)</f>
        <v>59563.755000000012</v>
      </c>
    </row>
    <row r="461" spans="1:17" ht="16.5" customHeight="1">
      <c r="B461" s="51" t="s">
        <v>73</v>
      </c>
      <c r="O461" s="167"/>
      <c r="Q461" s="20"/>
    </row>
    <row r="462" spans="1:17" ht="16.5" customHeight="1">
      <c r="B462" s="48" t="s">
        <v>16</v>
      </c>
      <c r="O462" s="167"/>
      <c r="Q462" s="20"/>
    </row>
    <row r="463" spans="1:17" ht="16.5" customHeight="1" outlineLevel="1">
      <c r="B463" s="321" t="s">
        <v>110</v>
      </c>
      <c r="E463" s="323">
        <v>14</v>
      </c>
      <c r="F463" s="323" t="s">
        <v>59</v>
      </c>
      <c r="G463" s="313">
        <v>5</v>
      </c>
      <c r="H463" s="323" t="s">
        <v>59</v>
      </c>
      <c r="I463" s="317">
        <v>8.5</v>
      </c>
      <c r="J463" s="323"/>
      <c r="K463" s="323"/>
      <c r="L463" s="323"/>
      <c r="M463" s="323"/>
      <c r="N463" s="323" t="s">
        <v>0</v>
      </c>
      <c r="O463" s="317">
        <f t="shared" ref="O463:O473" si="16">E463*G463*I463</f>
        <v>595</v>
      </c>
      <c r="Q463" s="20"/>
    </row>
    <row r="464" spans="1:17" ht="16.5" customHeight="1" outlineLevel="1">
      <c r="B464" s="321" t="s">
        <v>79</v>
      </c>
      <c r="E464" s="323">
        <v>19</v>
      </c>
      <c r="F464" s="323" t="s">
        <v>59</v>
      </c>
      <c r="G464" s="317">
        <v>3.5</v>
      </c>
      <c r="H464" s="323" t="s">
        <v>59</v>
      </c>
      <c r="I464" s="317">
        <v>8.5</v>
      </c>
      <c r="J464" s="323"/>
      <c r="K464" s="323"/>
      <c r="L464" s="323"/>
      <c r="M464" s="323"/>
      <c r="N464" s="323" t="s">
        <v>0</v>
      </c>
      <c r="O464" s="317">
        <f t="shared" si="16"/>
        <v>565.25</v>
      </c>
      <c r="Q464" s="20"/>
    </row>
    <row r="465" spans="2:17" ht="16.5" customHeight="1" outlineLevel="1">
      <c r="B465" s="321" t="s">
        <v>80</v>
      </c>
      <c r="E465" s="323">
        <v>6</v>
      </c>
      <c r="F465" s="323" t="s">
        <v>59</v>
      </c>
      <c r="G465" s="313">
        <v>3</v>
      </c>
      <c r="H465" s="323" t="s">
        <v>59</v>
      </c>
      <c r="I465" s="317">
        <v>8.5</v>
      </c>
      <c r="J465" s="323"/>
      <c r="K465" s="323"/>
      <c r="L465" s="323"/>
      <c r="M465" s="323"/>
      <c r="N465" s="323" t="s">
        <v>0</v>
      </c>
      <c r="O465" s="317">
        <f t="shared" si="16"/>
        <v>153</v>
      </c>
      <c r="Q465" s="20"/>
    </row>
    <row r="466" spans="2:17" ht="16.5" customHeight="1" outlineLevel="1">
      <c r="B466" s="321"/>
      <c r="E466" s="323">
        <v>1</v>
      </c>
      <c r="F466" s="323" t="s">
        <v>59</v>
      </c>
      <c r="G466" s="313">
        <v>3</v>
      </c>
      <c r="H466" s="323" t="s">
        <v>59</v>
      </c>
      <c r="I466" s="317">
        <v>1.5</v>
      </c>
      <c r="J466" s="323"/>
      <c r="K466" s="323"/>
      <c r="L466" s="323"/>
      <c r="M466" s="323"/>
      <c r="N466" s="323" t="s">
        <v>0</v>
      </c>
      <c r="O466" s="317">
        <f t="shared" si="16"/>
        <v>4.5</v>
      </c>
      <c r="Q466" s="20"/>
    </row>
    <row r="467" spans="2:17" ht="16.5" customHeight="1" outlineLevel="1">
      <c r="B467" s="321" t="s">
        <v>81</v>
      </c>
      <c r="E467" s="323">
        <v>7</v>
      </c>
      <c r="F467" s="323" t="s">
        <v>59</v>
      </c>
      <c r="G467" s="317">
        <v>2.5</v>
      </c>
      <c r="H467" s="323" t="s">
        <v>59</v>
      </c>
      <c r="I467" s="313">
        <v>7</v>
      </c>
      <c r="J467" s="323"/>
      <c r="K467" s="323"/>
      <c r="L467" s="323"/>
      <c r="M467" s="323"/>
      <c r="N467" s="323" t="s">
        <v>0</v>
      </c>
      <c r="O467" s="317">
        <f t="shared" si="16"/>
        <v>122.5</v>
      </c>
      <c r="Q467" s="20"/>
    </row>
    <row r="468" spans="2:17" ht="16.5" customHeight="1" outlineLevel="1">
      <c r="B468" s="321"/>
      <c r="E468" s="323">
        <v>20</v>
      </c>
      <c r="F468" s="323" t="s">
        <v>59</v>
      </c>
      <c r="G468" s="317">
        <v>2.5</v>
      </c>
      <c r="H468" s="323" t="s">
        <v>59</v>
      </c>
      <c r="I468" s="317">
        <v>1.5</v>
      </c>
      <c r="J468" s="323"/>
      <c r="K468" s="323"/>
      <c r="L468" s="323"/>
      <c r="M468" s="323"/>
      <c r="N468" s="323" t="s">
        <v>0</v>
      </c>
      <c r="O468" s="317">
        <f t="shared" si="16"/>
        <v>75</v>
      </c>
      <c r="Q468" s="20"/>
    </row>
    <row r="469" spans="2:17" ht="16.5" customHeight="1" outlineLevel="1">
      <c r="B469" s="321" t="s">
        <v>521</v>
      </c>
      <c r="E469" s="323">
        <v>1</v>
      </c>
      <c r="F469" s="323" t="s">
        <v>59</v>
      </c>
      <c r="G469" s="313">
        <v>6</v>
      </c>
      <c r="H469" s="323" t="s">
        <v>59</v>
      </c>
      <c r="I469" s="317">
        <v>8.5</v>
      </c>
      <c r="J469" s="323"/>
      <c r="K469" s="323"/>
      <c r="L469" s="323"/>
      <c r="M469" s="323"/>
      <c r="N469" s="323" t="s">
        <v>0</v>
      </c>
      <c r="O469" s="317">
        <f t="shared" si="16"/>
        <v>51</v>
      </c>
      <c r="Q469" s="20"/>
    </row>
    <row r="470" spans="2:17" ht="16.5" customHeight="1" outlineLevel="1">
      <c r="B470" s="321" t="s">
        <v>61</v>
      </c>
      <c r="E470" s="323">
        <v>1</v>
      </c>
      <c r="F470" s="323" t="s">
        <v>59</v>
      </c>
      <c r="G470" s="317">
        <v>3.5</v>
      </c>
      <c r="H470" s="323" t="s">
        <v>59</v>
      </c>
      <c r="I470" s="317">
        <v>8.5</v>
      </c>
      <c r="J470" s="323"/>
      <c r="K470" s="323"/>
      <c r="L470" s="323"/>
      <c r="M470" s="323"/>
      <c r="N470" s="323" t="s">
        <v>0</v>
      </c>
      <c r="O470" s="317">
        <f t="shared" si="16"/>
        <v>29.75</v>
      </c>
      <c r="Q470" s="20"/>
    </row>
    <row r="471" spans="2:17" ht="16.5" customHeight="1" outlineLevel="1">
      <c r="B471" s="321" t="s">
        <v>522</v>
      </c>
      <c r="E471" s="323">
        <v>55</v>
      </c>
      <c r="F471" s="323" t="s">
        <v>59</v>
      </c>
      <c r="G471" s="313">
        <v>6</v>
      </c>
      <c r="H471" s="323" t="s">
        <v>59</v>
      </c>
      <c r="I471" s="317">
        <v>5.5</v>
      </c>
      <c r="J471" s="323"/>
      <c r="K471" s="323"/>
      <c r="L471" s="323"/>
      <c r="M471" s="323"/>
      <c r="N471" s="323" t="s">
        <v>0</v>
      </c>
      <c r="O471" s="317">
        <f t="shared" si="16"/>
        <v>1815</v>
      </c>
      <c r="Q471" s="20"/>
    </row>
    <row r="472" spans="2:17" ht="16.5" customHeight="1" outlineLevel="1">
      <c r="B472" s="321" t="s">
        <v>121</v>
      </c>
      <c r="E472" s="323">
        <v>2</v>
      </c>
      <c r="F472" s="323" t="s">
        <v>59</v>
      </c>
      <c r="G472" s="317">
        <v>2.5</v>
      </c>
      <c r="H472" s="323" t="s">
        <v>59</v>
      </c>
      <c r="I472" s="317">
        <v>5.5</v>
      </c>
      <c r="J472" s="323"/>
      <c r="K472" s="323"/>
      <c r="L472" s="323"/>
      <c r="M472" s="323"/>
      <c r="N472" s="323" t="s">
        <v>0</v>
      </c>
      <c r="O472" s="317">
        <f t="shared" si="16"/>
        <v>27.5</v>
      </c>
      <c r="Q472" s="20"/>
    </row>
    <row r="473" spans="2:17" ht="16.5" customHeight="1" outlineLevel="1">
      <c r="B473" s="321" t="s">
        <v>122</v>
      </c>
      <c r="E473" s="323">
        <v>11</v>
      </c>
      <c r="F473" s="323" t="s">
        <v>59</v>
      </c>
      <c r="G473" s="313">
        <v>6</v>
      </c>
      <c r="H473" s="323" t="s">
        <v>59</v>
      </c>
      <c r="I473" s="313">
        <v>2</v>
      </c>
      <c r="J473" s="323"/>
      <c r="K473" s="323"/>
      <c r="L473" s="323"/>
      <c r="M473" s="323"/>
      <c r="N473" s="323" t="s">
        <v>0</v>
      </c>
      <c r="O473" s="317">
        <f t="shared" si="16"/>
        <v>132</v>
      </c>
      <c r="Q473" s="20"/>
    </row>
    <row r="474" spans="2:17" ht="16.5" customHeight="1" outlineLevel="1">
      <c r="B474" s="325" t="s">
        <v>102</v>
      </c>
      <c r="E474" s="323"/>
      <c r="F474" s="323"/>
      <c r="G474" s="313"/>
      <c r="H474" s="323"/>
      <c r="I474" s="313"/>
      <c r="J474" s="323"/>
      <c r="K474" s="323"/>
      <c r="L474" s="323"/>
      <c r="M474" s="323"/>
      <c r="N474" s="323"/>
      <c r="O474" s="317" t="s">
        <v>198</v>
      </c>
      <c r="Q474" s="20"/>
    </row>
    <row r="475" spans="2:17" ht="16.5" customHeight="1" outlineLevel="1">
      <c r="B475" s="321" t="s">
        <v>64</v>
      </c>
      <c r="E475" s="323">
        <v>1</v>
      </c>
      <c r="F475" s="323" t="s">
        <v>59</v>
      </c>
      <c r="G475" s="317">
        <v>3</v>
      </c>
      <c r="H475" s="323" t="s">
        <v>59</v>
      </c>
      <c r="I475" s="317">
        <v>8</v>
      </c>
      <c r="J475" s="323"/>
      <c r="K475" s="323"/>
      <c r="L475" s="323"/>
      <c r="M475" s="323"/>
      <c r="N475" s="323" t="s">
        <v>0</v>
      </c>
      <c r="O475" s="317">
        <f>E475*G475*I475</f>
        <v>24</v>
      </c>
      <c r="Q475" s="20"/>
    </row>
    <row r="476" spans="2:17" ht="16.5" customHeight="1" outlineLevel="1">
      <c r="B476" s="321" t="s">
        <v>70</v>
      </c>
      <c r="E476" s="323">
        <v>1</v>
      </c>
      <c r="F476" s="323" t="s">
        <v>59</v>
      </c>
      <c r="G476" s="313">
        <v>5</v>
      </c>
      <c r="H476" s="323" t="s">
        <v>59</v>
      </c>
      <c r="I476" s="317">
        <v>5</v>
      </c>
      <c r="J476" s="323"/>
      <c r="K476" s="323"/>
      <c r="L476" s="323"/>
      <c r="M476" s="323"/>
      <c r="N476" s="323" t="s">
        <v>0</v>
      </c>
      <c r="O476" s="317">
        <f>E476*G476*I476</f>
        <v>25</v>
      </c>
      <c r="Q476" s="20"/>
    </row>
    <row r="477" spans="2:17" ht="16.5" customHeight="1" outlineLevel="1">
      <c r="B477" s="48" t="s">
        <v>17</v>
      </c>
      <c r="O477" s="167"/>
      <c r="Q477" s="20"/>
    </row>
    <row r="478" spans="2:17" ht="16.5" customHeight="1" outlineLevel="1">
      <c r="B478" s="321" t="s">
        <v>110</v>
      </c>
      <c r="E478" s="323">
        <v>11</v>
      </c>
      <c r="F478" s="323" t="s">
        <v>59</v>
      </c>
      <c r="G478" s="313">
        <v>5</v>
      </c>
      <c r="H478" s="323" t="s">
        <v>59</v>
      </c>
      <c r="I478" s="317">
        <v>8.5</v>
      </c>
      <c r="J478" s="323"/>
      <c r="K478" s="323"/>
      <c r="L478" s="323"/>
      <c r="M478" s="323"/>
      <c r="N478" s="323" t="s">
        <v>0</v>
      </c>
      <c r="O478" s="317">
        <f t="shared" ref="O478:O486" si="17">E478*G478*I478</f>
        <v>467.5</v>
      </c>
      <c r="Q478" s="20"/>
    </row>
    <row r="479" spans="2:17" ht="16.5" customHeight="1" outlineLevel="1">
      <c r="B479" s="321" t="s">
        <v>79</v>
      </c>
      <c r="E479" s="323">
        <v>13</v>
      </c>
      <c r="F479" s="323" t="s">
        <v>59</v>
      </c>
      <c r="G479" s="317">
        <v>3.5</v>
      </c>
      <c r="H479" s="323" t="s">
        <v>59</v>
      </c>
      <c r="I479" s="317">
        <v>8.5</v>
      </c>
      <c r="J479" s="323"/>
      <c r="K479" s="323"/>
      <c r="L479" s="323"/>
      <c r="M479" s="323"/>
      <c r="N479" s="323" t="s">
        <v>0</v>
      </c>
      <c r="O479" s="317">
        <f t="shared" si="17"/>
        <v>386.75</v>
      </c>
      <c r="Q479" s="20"/>
    </row>
    <row r="480" spans="2:17" ht="16.5" customHeight="1" outlineLevel="1">
      <c r="B480" s="321" t="s">
        <v>80</v>
      </c>
      <c r="E480" s="323">
        <v>5</v>
      </c>
      <c r="F480" s="323" t="s">
        <v>59</v>
      </c>
      <c r="G480" s="313">
        <v>3</v>
      </c>
      <c r="H480" s="323" t="s">
        <v>59</v>
      </c>
      <c r="I480" s="317">
        <v>8.5</v>
      </c>
      <c r="J480" s="323"/>
      <c r="K480" s="323"/>
      <c r="L480" s="323"/>
      <c r="M480" s="323"/>
      <c r="N480" s="323" t="s">
        <v>0</v>
      </c>
      <c r="O480" s="317">
        <f t="shared" si="17"/>
        <v>127.5</v>
      </c>
      <c r="Q480" s="20"/>
    </row>
    <row r="481" spans="1:17" ht="16.5" customHeight="1" outlineLevel="1">
      <c r="B481" s="321"/>
      <c r="E481" s="323">
        <v>1</v>
      </c>
      <c r="F481" s="323" t="s">
        <v>59</v>
      </c>
      <c r="G481" s="313">
        <v>3</v>
      </c>
      <c r="H481" s="323" t="s">
        <v>59</v>
      </c>
      <c r="I481" s="317">
        <v>1.5</v>
      </c>
      <c r="J481" s="323"/>
      <c r="K481" s="323"/>
      <c r="L481" s="323"/>
      <c r="M481" s="323"/>
      <c r="N481" s="323" t="s">
        <v>0</v>
      </c>
      <c r="O481" s="317">
        <f t="shared" si="17"/>
        <v>4.5</v>
      </c>
      <c r="Q481" s="20"/>
    </row>
    <row r="482" spans="1:17" ht="16.5" customHeight="1" outlineLevel="1">
      <c r="B482" s="321" t="s">
        <v>81</v>
      </c>
      <c r="E482" s="323">
        <v>6</v>
      </c>
      <c r="F482" s="323" t="s">
        <v>59</v>
      </c>
      <c r="G482" s="317">
        <v>2.5</v>
      </c>
      <c r="H482" s="323" t="s">
        <v>59</v>
      </c>
      <c r="I482" s="313">
        <v>7</v>
      </c>
      <c r="J482" s="323"/>
      <c r="K482" s="323"/>
      <c r="L482" s="323"/>
      <c r="M482" s="323"/>
      <c r="N482" s="323" t="s">
        <v>0</v>
      </c>
      <c r="O482" s="317">
        <f t="shared" si="17"/>
        <v>105</v>
      </c>
      <c r="Q482" s="20"/>
    </row>
    <row r="483" spans="1:17" ht="16.5" customHeight="1" outlineLevel="1">
      <c r="B483" s="321"/>
      <c r="E483" s="323">
        <v>19</v>
      </c>
      <c r="F483" s="323" t="s">
        <v>59</v>
      </c>
      <c r="G483" s="317">
        <v>2.5</v>
      </c>
      <c r="H483" s="323" t="s">
        <v>59</v>
      </c>
      <c r="I483" s="317">
        <v>1.5</v>
      </c>
      <c r="J483" s="323"/>
      <c r="K483" s="323"/>
      <c r="L483" s="323"/>
      <c r="M483" s="323"/>
      <c r="N483" s="323" t="s">
        <v>0</v>
      </c>
      <c r="O483" s="317">
        <f t="shared" si="17"/>
        <v>71.25</v>
      </c>
      <c r="Q483" s="20"/>
    </row>
    <row r="484" spans="1:17" ht="16.5" customHeight="1" outlineLevel="1">
      <c r="B484" s="321" t="s">
        <v>522</v>
      </c>
      <c r="E484" s="323">
        <v>55</v>
      </c>
      <c r="F484" s="323" t="s">
        <v>59</v>
      </c>
      <c r="G484" s="313">
        <v>6</v>
      </c>
      <c r="H484" s="323" t="s">
        <v>59</v>
      </c>
      <c r="I484" s="317">
        <v>5.5</v>
      </c>
      <c r="J484" s="323"/>
      <c r="K484" s="323"/>
      <c r="L484" s="323"/>
      <c r="M484" s="323"/>
      <c r="N484" s="323" t="s">
        <v>0</v>
      </c>
      <c r="O484" s="317">
        <f t="shared" si="17"/>
        <v>1815</v>
      </c>
      <c r="Q484" s="20"/>
    </row>
    <row r="485" spans="1:17" ht="16.5" customHeight="1" outlineLevel="1">
      <c r="B485" s="321" t="s">
        <v>121</v>
      </c>
      <c r="E485" s="323">
        <v>2</v>
      </c>
      <c r="F485" s="323" t="s">
        <v>59</v>
      </c>
      <c r="G485" s="317">
        <v>2.5</v>
      </c>
      <c r="H485" s="323" t="s">
        <v>59</v>
      </c>
      <c r="I485" s="317">
        <v>5.5</v>
      </c>
      <c r="J485" s="323"/>
      <c r="K485" s="323"/>
      <c r="L485" s="323"/>
      <c r="M485" s="323"/>
      <c r="N485" s="323" t="s">
        <v>0</v>
      </c>
      <c r="O485" s="317">
        <f t="shared" si="17"/>
        <v>27.5</v>
      </c>
      <c r="Q485" s="20"/>
    </row>
    <row r="486" spans="1:17" ht="16.5" customHeight="1" outlineLevel="1">
      <c r="B486" s="321" t="s">
        <v>122</v>
      </c>
      <c r="E486" s="323">
        <v>11</v>
      </c>
      <c r="F486" s="323" t="s">
        <v>59</v>
      </c>
      <c r="G486" s="313">
        <v>6</v>
      </c>
      <c r="H486" s="323" t="s">
        <v>59</v>
      </c>
      <c r="I486" s="313">
        <v>2</v>
      </c>
      <c r="J486" s="323"/>
      <c r="K486" s="323"/>
      <c r="L486" s="323"/>
      <c r="M486" s="323"/>
      <c r="N486" s="323" t="s">
        <v>0</v>
      </c>
      <c r="O486" s="317">
        <f t="shared" si="17"/>
        <v>132</v>
      </c>
      <c r="Q486" s="20"/>
    </row>
    <row r="487" spans="1:17" ht="16.5" customHeight="1" outlineLevel="1">
      <c r="B487" s="48" t="s">
        <v>289</v>
      </c>
      <c r="O487" s="167"/>
      <c r="Q487" s="20"/>
    </row>
    <row r="488" spans="1:17" ht="16.5" customHeight="1" outlineLevel="1">
      <c r="B488" s="321" t="s">
        <v>500</v>
      </c>
      <c r="C488" s="323">
        <v>14</v>
      </c>
      <c r="D488" s="323" t="s">
        <v>59</v>
      </c>
      <c r="E488" s="313">
        <v>3</v>
      </c>
      <c r="F488" s="323" t="s">
        <v>59</v>
      </c>
      <c r="G488" s="323">
        <v>0.67</v>
      </c>
      <c r="H488" s="323" t="s">
        <v>59</v>
      </c>
      <c r="I488" s="317">
        <v>8.5</v>
      </c>
      <c r="J488" s="323"/>
      <c r="K488" s="323"/>
      <c r="L488" s="323"/>
      <c r="M488" s="323"/>
      <c r="N488" s="323" t="s">
        <v>0</v>
      </c>
      <c r="O488" s="317">
        <f t="shared" ref="O488:O494" si="18">C488*E488*G488*I488</f>
        <v>239.19</v>
      </c>
      <c r="Q488" s="20"/>
    </row>
    <row r="489" spans="1:17" ht="16.5" customHeight="1" outlineLevel="1">
      <c r="B489" s="321" t="s">
        <v>81</v>
      </c>
      <c r="C489" s="323">
        <v>22</v>
      </c>
      <c r="D489" s="323" t="s">
        <v>59</v>
      </c>
      <c r="E489" s="317">
        <v>2.5</v>
      </c>
      <c r="F489" s="323" t="s">
        <v>59</v>
      </c>
      <c r="G489" s="323">
        <v>0.67</v>
      </c>
      <c r="H489" s="323" t="s">
        <v>59</v>
      </c>
      <c r="I489" s="313">
        <v>7</v>
      </c>
      <c r="J489" s="323"/>
      <c r="K489" s="323"/>
      <c r="L489" s="323"/>
      <c r="M489" s="323"/>
      <c r="N489" s="323" t="s">
        <v>0</v>
      </c>
      <c r="O489" s="317">
        <f t="shared" si="18"/>
        <v>257.95</v>
      </c>
      <c r="Q489" s="20"/>
    </row>
    <row r="490" spans="1:17" ht="16.5" customHeight="1" outlineLevel="1">
      <c r="B490" s="321" t="s">
        <v>110</v>
      </c>
      <c r="C490" s="323">
        <v>10</v>
      </c>
      <c r="D490" s="323" t="s">
        <v>59</v>
      </c>
      <c r="E490" s="313">
        <v>5</v>
      </c>
      <c r="F490" s="323" t="s">
        <v>59</v>
      </c>
      <c r="G490" s="323">
        <v>0.67</v>
      </c>
      <c r="H490" s="323" t="s">
        <v>59</v>
      </c>
      <c r="I490" s="317">
        <v>8.5</v>
      </c>
      <c r="J490" s="323"/>
      <c r="K490" s="323"/>
      <c r="L490" s="323"/>
      <c r="M490" s="323"/>
      <c r="N490" s="323" t="s">
        <v>0</v>
      </c>
      <c r="O490" s="317">
        <f t="shared" si="18"/>
        <v>284.75</v>
      </c>
      <c r="Q490" s="20"/>
    </row>
    <row r="491" spans="1:17" ht="16.5" customHeight="1" outlineLevel="1">
      <c r="B491" s="321" t="s">
        <v>501</v>
      </c>
      <c r="C491" s="323">
        <v>59</v>
      </c>
      <c r="D491" s="323" t="s">
        <v>59</v>
      </c>
      <c r="E491" s="313">
        <v>6</v>
      </c>
      <c r="F491" s="323" t="s">
        <v>59</v>
      </c>
      <c r="G491" s="323">
        <v>0.67</v>
      </c>
      <c r="H491" s="323" t="s">
        <v>59</v>
      </c>
      <c r="I491" s="317">
        <v>5.5</v>
      </c>
      <c r="J491" s="323"/>
      <c r="K491" s="323"/>
      <c r="L491" s="323"/>
      <c r="M491" s="323"/>
      <c r="N491" s="323" t="s">
        <v>0</v>
      </c>
      <c r="O491" s="317">
        <f t="shared" si="18"/>
        <v>1304.49</v>
      </c>
      <c r="Q491" s="20"/>
    </row>
    <row r="492" spans="1:17" ht="16.5" customHeight="1" outlineLevel="1">
      <c r="B492" s="321" t="s">
        <v>121</v>
      </c>
      <c r="C492" s="323">
        <v>2</v>
      </c>
      <c r="D492" s="323" t="s">
        <v>59</v>
      </c>
      <c r="E492" s="313">
        <v>3</v>
      </c>
      <c r="F492" s="323" t="s">
        <v>59</v>
      </c>
      <c r="G492" s="323">
        <v>0.67</v>
      </c>
      <c r="H492" s="323" t="s">
        <v>59</v>
      </c>
      <c r="I492" s="317">
        <v>5.5</v>
      </c>
      <c r="J492" s="323"/>
      <c r="K492" s="323"/>
      <c r="L492" s="323"/>
      <c r="M492" s="323"/>
      <c r="N492" s="323" t="s">
        <v>0</v>
      </c>
      <c r="O492" s="317">
        <f t="shared" si="18"/>
        <v>22.110000000000003</v>
      </c>
      <c r="Q492" s="20"/>
    </row>
    <row r="493" spans="1:17" ht="16.5" customHeight="1" outlineLevel="1">
      <c r="B493" s="321" t="s">
        <v>502</v>
      </c>
      <c r="C493" s="323">
        <v>3</v>
      </c>
      <c r="D493" s="323" t="s">
        <v>59</v>
      </c>
      <c r="E493" s="313">
        <v>6</v>
      </c>
      <c r="F493" s="323" t="s">
        <v>59</v>
      </c>
      <c r="G493" s="323">
        <v>0.67</v>
      </c>
      <c r="H493" s="323" t="s">
        <v>59</v>
      </c>
      <c r="I493" s="313">
        <v>2</v>
      </c>
      <c r="J493" s="323"/>
      <c r="K493" s="323"/>
      <c r="L493" s="323"/>
      <c r="M493" s="323"/>
      <c r="N493" s="323" t="s">
        <v>0</v>
      </c>
      <c r="O493" s="317">
        <f t="shared" si="18"/>
        <v>24.12</v>
      </c>
      <c r="Q493" s="20"/>
    </row>
    <row r="494" spans="1:17" ht="16.5" customHeight="1" outlineLevel="1">
      <c r="B494" s="321" t="s">
        <v>503</v>
      </c>
      <c r="C494" s="323">
        <v>7</v>
      </c>
      <c r="D494" s="323" t="s">
        <v>59</v>
      </c>
      <c r="E494" s="313">
        <v>2</v>
      </c>
      <c r="F494" s="323" t="s">
        <v>59</v>
      </c>
      <c r="G494" s="323">
        <v>0.67</v>
      </c>
      <c r="H494" s="323" t="s">
        <v>59</v>
      </c>
      <c r="I494" s="313">
        <v>2</v>
      </c>
      <c r="J494" s="323"/>
      <c r="K494" s="323"/>
      <c r="L494" s="323"/>
      <c r="M494" s="323"/>
      <c r="N494" s="323" t="s">
        <v>0</v>
      </c>
      <c r="O494" s="317">
        <f t="shared" si="18"/>
        <v>18.760000000000002</v>
      </c>
      <c r="Q494" s="20"/>
    </row>
    <row r="495" spans="1:17" s="48" customFormat="1" ht="16.5" customHeight="1">
      <c r="A495" s="21"/>
      <c r="M495" s="322" t="s">
        <v>755</v>
      </c>
      <c r="N495" s="322" t="s">
        <v>0</v>
      </c>
      <c r="O495" s="73">
        <f>SUM(O463:O494)</f>
        <v>8907.8700000000008</v>
      </c>
    </row>
    <row r="496" spans="1:17" ht="16.5" customHeight="1">
      <c r="M496" s="323"/>
      <c r="N496" s="323"/>
      <c r="O496" s="52"/>
      <c r="Q496" s="20"/>
    </row>
    <row r="497" spans="1:17" s="48" customFormat="1" ht="16.5" customHeight="1">
      <c r="A497" s="21"/>
      <c r="B497" s="314" t="s">
        <v>756</v>
      </c>
      <c r="E497" s="916">
        <f>O460</f>
        <v>59563.755000000012</v>
      </c>
      <c r="F497" s="913"/>
      <c r="G497" s="913"/>
      <c r="H497" s="48" t="s">
        <v>21</v>
      </c>
      <c r="I497" s="916">
        <f>O495</f>
        <v>8907.8700000000008</v>
      </c>
      <c r="J497" s="913"/>
      <c r="K497" s="913"/>
      <c r="M497" s="314" t="s">
        <v>758</v>
      </c>
      <c r="N497" s="115" t="s">
        <v>0</v>
      </c>
      <c r="O497" s="330">
        <f>E497-I497</f>
        <v>50655.885000000009</v>
      </c>
    </row>
    <row r="498" spans="1:17">
      <c r="B498" s="321"/>
      <c r="C498" s="321"/>
      <c r="D498" s="323"/>
      <c r="E498" s="317"/>
      <c r="F498" s="317"/>
      <c r="G498" s="313"/>
      <c r="H498" s="323"/>
      <c r="I498" s="314"/>
      <c r="J498" s="314"/>
      <c r="K498" s="314"/>
      <c r="L498" s="314"/>
      <c r="M498" s="314"/>
      <c r="N498" s="322"/>
      <c r="O498" s="330"/>
      <c r="P498" s="48"/>
      <c r="Q498" s="323"/>
    </row>
    <row r="499" spans="1:17">
      <c r="B499" s="321" t="s">
        <v>757</v>
      </c>
      <c r="C499" s="321"/>
      <c r="D499" s="904">
        <f>O215</f>
        <v>47583.556250000001</v>
      </c>
      <c r="E499" s="898"/>
      <c r="F499" s="898"/>
      <c r="G499" s="313" t="s">
        <v>22</v>
      </c>
      <c r="H499" s="323"/>
      <c r="I499" s="916">
        <f>O497</f>
        <v>50655.885000000009</v>
      </c>
      <c r="J499" s="913"/>
      <c r="K499" s="314"/>
      <c r="L499" s="913" t="s">
        <v>1</v>
      </c>
      <c r="M499" s="913"/>
      <c r="N499" s="322" t="s">
        <v>0</v>
      </c>
      <c r="O499" s="73">
        <f>D499+I499</f>
        <v>98239.441250000003</v>
      </c>
      <c r="P499" s="48"/>
      <c r="Q499" s="323"/>
    </row>
    <row r="500" spans="1:17">
      <c r="B500" s="321"/>
      <c r="C500" s="321"/>
      <c r="D500" s="323"/>
      <c r="E500" s="317"/>
      <c r="F500" s="317"/>
      <c r="G500" s="313"/>
      <c r="H500" s="323"/>
      <c r="I500" s="314"/>
      <c r="J500" s="314"/>
      <c r="K500" s="314"/>
      <c r="L500" s="314"/>
      <c r="M500" s="314"/>
      <c r="N500" s="322"/>
      <c r="O500" s="330"/>
      <c r="P500" s="48"/>
      <c r="Q500" s="323"/>
    </row>
    <row r="501" spans="1:17" ht="46.5" customHeight="1">
      <c r="A501" s="21">
        <v>3</v>
      </c>
      <c r="B501" s="902" t="s">
        <v>1408</v>
      </c>
      <c r="C501" s="902"/>
      <c r="D501" s="902"/>
      <c r="E501" s="902"/>
      <c r="F501" s="902"/>
      <c r="G501" s="902"/>
      <c r="H501" s="902"/>
      <c r="I501" s="902"/>
      <c r="J501" s="902"/>
      <c r="K501" s="902"/>
      <c r="L501" s="902"/>
      <c r="M501" s="902"/>
      <c r="N501" s="124"/>
    </row>
    <row r="502" spans="1:17">
      <c r="B502" s="51" t="s">
        <v>19</v>
      </c>
      <c r="O502" s="307"/>
      <c r="Q502" s="311"/>
    </row>
    <row r="503" spans="1:17" outlineLevel="1">
      <c r="B503" s="79" t="s">
        <v>154</v>
      </c>
      <c r="C503" s="309">
        <v>1</v>
      </c>
      <c r="D503" s="311" t="s">
        <v>59</v>
      </c>
      <c r="E503" s="307">
        <v>13.5</v>
      </c>
      <c r="F503" s="307" t="s">
        <v>59</v>
      </c>
      <c r="G503" s="307">
        <v>7.42</v>
      </c>
      <c r="H503" s="311"/>
      <c r="I503" s="311"/>
      <c r="J503" s="311"/>
      <c r="K503" s="311"/>
      <c r="N503" s="311" t="s">
        <v>0</v>
      </c>
      <c r="O503" s="307">
        <f t="shared" ref="O503:O540" si="19">ROUND(C503*E503*G503,0)</f>
        <v>100</v>
      </c>
      <c r="Q503" s="311"/>
    </row>
    <row r="504" spans="1:17" outlineLevel="1">
      <c r="B504" s="79" t="s">
        <v>120</v>
      </c>
      <c r="C504" s="309">
        <v>5</v>
      </c>
      <c r="D504" s="311" t="s">
        <v>59</v>
      </c>
      <c r="E504" s="308">
        <v>7</v>
      </c>
      <c r="F504" s="307" t="s">
        <v>59</v>
      </c>
      <c r="G504" s="307">
        <v>7.75</v>
      </c>
      <c r="H504" s="311"/>
      <c r="I504" s="311"/>
      <c r="J504" s="311"/>
      <c r="K504" s="308"/>
      <c r="N504" s="311" t="s">
        <v>0</v>
      </c>
      <c r="O504" s="307">
        <f t="shared" si="19"/>
        <v>271</v>
      </c>
      <c r="Q504" s="311"/>
    </row>
    <row r="505" spans="1:17" outlineLevel="1">
      <c r="B505" s="79" t="s">
        <v>155</v>
      </c>
      <c r="C505" s="309">
        <v>1</v>
      </c>
      <c r="D505" s="311" t="s">
        <v>59</v>
      </c>
      <c r="E505" s="307">
        <v>40.5</v>
      </c>
      <c r="F505" s="307" t="s">
        <v>59</v>
      </c>
      <c r="G505" s="307">
        <v>6.5</v>
      </c>
      <c r="H505" s="311"/>
      <c r="I505" s="311"/>
      <c r="J505" s="311"/>
      <c r="K505" s="308"/>
      <c r="N505" s="311" t="s">
        <v>0</v>
      </c>
      <c r="O505" s="307">
        <f t="shared" si="19"/>
        <v>263</v>
      </c>
      <c r="Q505" s="311"/>
    </row>
    <row r="506" spans="1:17" outlineLevel="1">
      <c r="B506" s="79" t="s">
        <v>156</v>
      </c>
      <c r="C506" s="309">
        <v>1</v>
      </c>
      <c r="D506" s="311" t="s">
        <v>59</v>
      </c>
      <c r="E506" s="307">
        <v>13.5</v>
      </c>
      <c r="F506" s="307" t="s">
        <v>59</v>
      </c>
      <c r="G506" s="307">
        <v>7.42</v>
      </c>
      <c r="H506" s="311"/>
      <c r="I506" s="311"/>
      <c r="J506" s="311"/>
      <c r="K506" s="308"/>
      <c r="N506" s="311" t="s">
        <v>0</v>
      </c>
      <c r="O506" s="307">
        <f t="shared" si="19"/>
        <v>100</v>
      </c>
      <c r="Q506" s="311"/>
    </row>
    <row r="507" spans="1:17" outlineLevel="1">
      <c r="B507" s="79" t="s">
        <v>157</v>
      </c>
      <c r="C507" s="309">
        <v>1</v>
      </c>
      <c r="D507" s="311" t="s">
        <v>59</v>
      </c>
      <c r="E507" s="307">
        <v>34.92</v>
      </c>
      <c r="F507" s="307" t="s">
        <v>59</v>
      </c>
      <c r="G507" s="307">
        <v>7.83</v>
      </c>
      <c r="H507" s="311"/>
      <c r="I507" s="311"/>
      <c r="J507" s="311"/>
      <c r="K507" s="308"/>
      <c r="N507" s="311" t="s">
        <v>0</v>
      </c>
      <c r="O507" s="307">
        <f t="shared" si="19"/>
        <v>273</v>
      </c>
      <c r="Q507" s="311"/>
    </row>
    <row r="508" spans="1:17" outlineLevel="1">
      <c r="B508" s="79" t="s">
        <v>158</v>
      </c>
      <c r="C508" s="309">
        <v>1</v>
      </c>
      <c r="D508" s="311" t="s">
        <v>59</v>
      </c>
      <c r="E508" s="307">
        <v>35.92</v>
      </c>
      <c r="F508" s="307" t="s">
        <v>59</v>
      </c>
      <c r="G508" s="307">
        <v>23.75</v>
      </c>
      <c r="H508" s="311"/>
      <c r="I508" s="311"/>
      <c r="J508" s="311"/>
      <c r="K508" s="308"/>
      <c r="N508" s="311" t="s">
        <v>0</v>
      </c>
      <c r="O508" s="307">
        <f t="shared" si="19"/>
        <v>853</v>
      </c>
      <c r="Q508" s="311"/>
    </row>
    <row r="509" spans="1:17" outlineLevel="1">
      <c r="B509" s="79" t="s">
        <v>274</v>
      </c>
      <c r="C509" s="309">
        <v>1</v>
      </c>
      <c r="D509" s="311" t="s">
        <v>59</v>
      </c>
      <c r="E509" s="307">
        <v>34.17</v>
      </c>
      <c r="F509" s="307" t="s">
        <v>59</v>
      </c>
      <c r="G509" s="307">
        <v>23.87</v>
      </c>
      <c r="H509" s="311"/>
      <c r="I509" s="311"/>
      <c r="J509" s="311"/>
      <c r="K509" s="308"/>
      <c r="N509" s="311" t="s">
        <v>0</v>
      </c>
      <c r="O509" s="307">
        <f t="shared" si="19"/>
        <v>816</v>
      </c>
      <c r="Q509" s="311"/>
    </row>
    <row r="510" spans="1:17" outlineLevel="1">
      <c r="B510" s="79" t="s">
        <v>160</v>
      </c>
      <c r="C510" s="309">
        <v>1</v>
      </c>
      <c r="D510" s="311" t="s">
        <v>59</v>
      </c>
      <c r="E510" s="308">
        <v>42</v>
      </c>
      <c r="F510" s="307" t="s">
        <v>59</v>
      </c>
      <c r="G510" s="307">
        <v>15.25</v>
      </c>
      <c r="H510" s="311"/>
      <c r="I510" s="311"/>
      <c r="J510" s="311"/>
      <c r="K510" s="308"/>
      <c r="N510" s="311" t="s">
        <v>0</v>
      </c>
      <c r="O510" s="307">
        <f t="shared" si="19"/>
        <v>641</v>
      </c>
      <c r="Q510" s="311"/>
    </row>
    <row r="511" spans="1:17" outlineLevel="1">
      <c r="B511" s="79" t="s">
        <v>161</v>
      </c>
      <c r="C511" s="309">
        <v>1</v>
      </c>
      <c r="D511" s="311" t="s">
        <v>59</v>
      </c>
      <c r="E511" s="307">
        <v>18.5</v>
      </c>
      <c r="F511" s="307" t="s">
        <v>59</v>
      </c>
      <c r="G511" s="308">
        <v>8</v>
      </c>
      <c r="H511" s="311"/>
      <c r="I511" s="311"/>
      <c r="J511" s="311"/>
      <c r="K511" s="308"/>
      <c r="N511" s="311" t="s">
        <v>0</v>
      </c>
      <c r="O511" s="307">
        <f t="shared" si="19"/>
        <v>148</v>
      </c>
      <c r="Q511" s="311"/>
    </row>
    <row r="512" spans="1:17" outlineLevel="1">
      <c r="B512" s="79" t="s">
        <v>162</v>
      </c>
      <c r="C512" s="309">
        <v>1</v>
      </c>
      <c r="D512" s="311" t="s">
        <v>59</v>
      </c>
      <c r="E512" s="307">
        <v>16.920000000000002</v>
      </c>
      <c r="F512" s="307" t="s">
        <v>59</v>
      </c>
      <c r="G512" s="307">
        <v>9.5</v>
      </c>
      <c r="H512" s="311"/>
      <c r="I512" s="311"/>
      <c r="J512" s="311"/>
      <c r="K512" s="308"/>
      <c r="N512" s="311" t="s">
        <v>0</v>
      </c>
      <c r="O512" s="307">
        <f t="shared" si="19"/>
        <v>161</v>
      </c>
      <c r="Q512" s="311"/>
    </row>
    <row r="513" spans="2:17" outlineLevel="1">
      <c r="B513" s="79" t="s">
        <v>163</v>
      </c>
      <c r="C513" s="309">
        <v>1</v>
      </c>
      <c r="D513" s="311" t="s">
        <v>59</v>
      </c>
      <c r="E513" s="307">
        <v>16.920000000000002</v>
      </c>
      <c r="F513" s="307" t="s">
        <v>59</v>
      </c>
      <c r="G513" s="308">
        <v>10</v>
      </c>
      <c r="H513" s="311"/>
      <c r="I513" s="311"/>
      <c r="J513" s="311"/>
      <c r="K513" s="308"/>
      <c r="N513" s="311" t="s">
        <v>0</v>
      </c>
      <c r="O513" s="307">
        <f t="shared" si="19"/>
        <v>169</v>
      </c>
      <c r="Q513" s="311"/>
    </row>
    <row r="514" spans="2:17" outlineLevel="1">
      <c r="B514" s="79" t="s">
        <v>164</v>
      </c>
      <c r="C514" s="309">
        <v>1</v>
      </c>
      <c r="D514" s="311" t="s">
        <v>59</v>
      </c>
      <c r="E514" s="307">
        <v>16.920000000000002</v>
      </c>
      <c r="F514" s="307" t="s">
        <v>59</v>
      </c>
      <c r="G514" s="308">
        <v>10</v>
      </c>
      <c r="H514" s="311"/>
      <c r="I514" s="311"/>
      <c r="J514" s="311"/>
      <c r="K514" s="308"/>
      <c r="N514" s="311" t="s">
        <v>0</v>
      </c>
      <c r="O514" s="307">
        <f t="shared" si="19"/>
        <v>169</v>
      </c>
      <c r="Q514" s="311"/>
    </row>
    <row r="515" spans="2:17" outlineLevel="1">
      <c r="B515" s="79" t="s">
        <v>165</v>
      </c>
      <c r="C515" s="309">
        <v>1</v>
      </c>
      <c r="D515" s="311" t="s">
        <v>59</v>
      </c>
      <c r="E515" s="307">
        <v>10.5</v>
      </c>
      <c r="F515" s="307" t="s">
        <v>59</v>
      </c>
      <c r="G515" s="307">
        <v>9.83</v>
      </c>
      <c r="H515" s="311"/>
      <c r="I515" s="311"/>
      <c r="J515" s="311"/>
      <c r="K515" s="308"/>
      <c r="N515" s="311" t="s">
        <v>0</v>
      </c>
      <c r="O515" s="307">
        <f t="shared" si="19"/>
        <v>103</v>
      </c>
      <c r="Q515" s="311"/>
    </row>
    <row r="516" spans="2:17" outlineLevel="1">
      <c r="B516" s="79" t="s">
        <v>166</v>
      </c>
      <c r="C516" s="309">
        <v>1</v>
      </c>
      <c r="D516" s="311" t="s">
        <v>59</v>
      </c>
      <c r="E516" s="307">
        <v>10.5</v>
      </c>
      <c r="F516" s="307" t="s">
        <v>59</v>
      </c>
      <c r="G516" s="307">
        <v>9.83</v>
      </c>
      <c r="H516" s="311"/>
      <c r="I516" s="311"/>
      <c r="J516" s="311"/>
      <c r="K516" s="308"/>
      <c r="N516" s="311" t="s">
        <v>0</v>
      </c>
      <c r="O516" s="307">
        <f t="shared" si="19"/>
        <v>103</v>
      </c>
      <c r="Q516" s="311"/>
    </row>
    <row r="517" spans="2:17" outlineLevel="1">
      <c r="B517" s="79" t="s">
        <v>167</v>
      </c>
      <c r="C517" s="309">
        <v>1</v>
      </c>
      <c r="D517" s="311" t="s">
        <v>59</v>
      </c>
      <c r="E517" s="307">
        <v>10.5</v>
      </c>
      <c r="F517" s="307" t="s">
        <v>59</v>
      </c>
      <c r="G517" s="307">
        <v>9.83</v>
      </c>
      <c r="H517" s="311"/>
      <c r="I517" s="311"/>
      <c r="J517" s="311"/>
      <c r="K517" s="308"/>
      <c r="N517" s="311" t="s">
        <v>0</v>
      </c>
      <c r="O517" s="307">
        <f t="shared" si="19"/>
        <v>103</v>
      </c>
      <c r="Q517" s="311"/>
    </row>
    <row r="518" spans="2:17" outlineLevel="1">
      <c r="B518" s="79" t="s">
        <v>168</v>
      </c>
      <c r="C518" s="309">
        <v>1</v>
      </c>
      <c r="D518" s="311" t="s">
        <v>59</v>
      </c>
      <c r="E518" s="307">
        <v>16.920000000000002</v>
      </c>
      <c r="F518" s="307" t="s">
        <v>59</v>
      </c>
      <c r="G518" s="307">
        <v>13.92</v>
      </c>
      <c r="H518" s="311"/>
      <c r="I518" s="311"/>
      <c r="J518" s="311"/>
      <c r="K518" s="308"/>
      <c r="N518" s="311" t="s">
        <v>0</v>
      </c>
      <c r="O518" s="307">
        <f t="shared" si="19"/>
        <v>236</v>
      </c>
      <c r="Q518" s="311"/>
    </row>
    <row r="519" spans="2:17" outlineLevel="1">
      <c r="B519" s="79" t="s">
        <v>169</v>
      </c>
      <c r="C519" s="309">
        <v>1</v>
      </c>
      <c r="D519" s="311" t="s">
        <v>59</v>
      </c>
      <c r="E519" s="307">
        <v>16.920000000000002</v>
      </c>
      <c r="F519" s="307" t="s">
        <v>59</v>
      </c>
      <c r="G519" s="307">
        <v>13.92</v>
      </c>
      <c r="H519" s="311"/>
      <c r="I519" s="311"/>
      <c r="J519" s="311"/>
      <c r="K519" s="308"/>
      <c r="N519" s="311" t="s">
        <v>0</v>
      </c>
      <c r="O519" s="307">
        <f t="shared" si="19"/>
        <v>236</v>
      </c>
      <c r="Q519" s="311"/>
    </row>
    <row r="520" spans="2:17" outlineLevel="1">
      <c r="B520" s="79" t="s">
        <v>66</v>
      </c>
      <c r="C520" s="309">
        <v>1</v>
      </c>
      <c r="D520" s="311" t="s">
        <v>59</v>
      </c>
      <c r="E520" s="307">
        <v>24.83</v>
      </c>
      <c r="F520" s="307" t="s">
        <v>59</v>
      </c>
      <c r="G520" s="308">
        <v>5</v>
      </c>
      <c r="H520" s="311"/>
      <c r="I520" s="311"/>
      <c r="J520" s="311"/>
      <c r="K520" s="308"/>
      <c r="N520" s="311" t="s">
        <v>0</v>
      </c>
      <c r="O520" s="307">
        <f t="shared" si="19"/>
        <v>124</v>
      </c>
      <c r="Q520" s="311"/>
    </row>
    <row r="521" spans="2:17" outlineLevel="1">
      <c r="B521" s="79" t="s">
        <v>61</v>
      </c>
      <c r="C521" s="309">
        <v>1</v>
      </c>
      <c r="D521" s="311" t="s">
        <v>59</v>
      </c>
      <c r="E521" s="307">
        <v>23.33</v>
      </c>
      <c r="F521" s="307" t="s">
        <v>59</v>
      </c>
      <c r="G521" s="308">
        <v>14</v>
      </c>
      <c r="H521" s="311"/>
      <c r="I521" s="311"/>
      <c r="J521" s="311"/>
      <c r="K521" s="308"/>
      <c r="N521" s="311" t="s">
        <v>0</v>
      </c>
      <c r="O521" s="307">
        <f t="shared" si="19"/>
        <v>327</v>
      </c>
      <c r="Q521" s="311"/>
    </row>
    <row r="522" spans="2:17" outlineLevel="1">
      <c r="B522" s="79" t="s">
        <v>170</v>
      </c>
      <c r="C522" s="309">
        <v>1</v>
      </c>
      <c r="D522" s="311" t="s">
        <v>59</v>
      </c>
      <c r="E522" s="308">
        <v>25</v>
      </c>
      <c r="F522" s="307" t="s">
        <v>59</v>
      </c>
      <c r="G522" s="308">
        <v>5</v>
      </c>
      <c r="H522" s="311"/>
      <c r="I522" s="311"/>
      <c r="J522" s="311"/>
      <c r="K522" s="308"/>
      <c r="N522" s="311" t="s">
        <v>0</v>
      </c>
      <c r="O522" s="307">
        <f t="shared" si="19"/>
        <v>125</v>
      </c>
      <c r="Q522" s="311"/>
    </row>
    <row r="523" spans="2:17" outlineLevel="1">
      <c r="B523" s="79" t="s">
        <v>118</v>
      </c>
      <c r="C523" s="309">
        <v>1</v>
      </c>
      <c r="D523" s="311" t="s">
        <v>59</v>
      </c>
      <c r="E523" s="308">
        <v>20</v>
      </c>
      <c r="F523" s="307" t="s">
        <v>59</v>
      </c>
      <c r="G523" s="307">
        <v>18.170000000000002</v>
      </c>
      <c r="H523" s="311"/>
      <c r="I523" s="311"/>
      <c r="J523" s="311"/>
      <c r="K523" s="308"/>
      <c r="N523" s="311" t="s">
        <v>0</v>
      </c>
      <c r="O523" s="307">
        <f t="shared" si="19"/>
        <v>363</v>
      </c>
      <c r="Q523" s="311"/>
    </row>
    <row r="524" spans="2:17" outlineLevel="1">
      <c r="B524" s="79" t="s">
        <v>171</v>
      </c>
      <c r="C524" s="309">
        <v>1</v>
      </c>
      <c r="D524" s="311" t="s">
        <v>59</v>
      </c>
      <c r="E524" s="307">
        <v>31.42</v>
      </c>
      <c r="F524" s="307" t="s">
        <v>59</v>
      </c>
      <c r="G524" s="307">
        <v>19.5</v>
      </c>
      <c r="H524" s="311"/>
      <c r="I524" s="311"/>
      <c r="J524" s="311"/>
      <c r="K524" s="308"/>
      <c r="N524" s="311" t="s">
        <v>0</v>
      </c>
      <c r="O524" s="307">
        <f t="shared" si="19"/>
        <v>613</v>
      </c>
      <c r="Q524" s="311"/>
    </row>
    <row r="525" spans="2:17" outlineLevel="1">
      <c r="B525" s="79" t="s">
        <v>172</v>
      </c>
      <c r="C525" s="309">
        <v>1</v>
      </c>
      <c r="D525" s="311" t="s">
        <v>59</v>
      </c>
      <c r="E525" s="307">
        <v>12.67</v>
      </c>
      <c r="F525" s="307" t="s">
        <v>59</v>
      </c>
      <c r="G525" s="307">
        <v>9.83</v>
      </c>
      <c r="H525" s="311"/>
      <c r="I525" s="311"/>
      <c r="J525" s="311"/>
      <c r="K525" s="308"/>
      <c r="N525" s="311" t="s">
        <v>0</v>
      </c>
      <c r="O525" s="307">
        <f t="shared" si="19"/>
        <v>125</v>
      </c>
      <c r="Q525" s="311"/>
    </row>
    <row r="526" spans="2:17" outlineLevel="1">
      <c r="B526" s="79" t="s">
        <v>173</v>
      </c>
      <c r="C526" s="309">
        <v>1</v>
      </c>
      <c r="D526" s="311" t="s">
        <v>59</v>
      </c>
      <c r="E526" s="307">
        <v>11.5</v>
      </c>
      <c r="F526" s="307" t="s">
        <v>59</v>
      </c>
      <c r="G526" s="307">
        <v>7.25</v>
      </c>
      <c r="H526" s="311"/>
      <c r="I526" s="311"/>
      <c r="J526" s="311"/>
      <c r="K526" s="308"/>
      <c r="N526" s="311" t="s">
        <v>0</v>
      </c>
      <c r="O526" s="307">
        <f t="shared" si="19"/>
        <v>83</v>
      </c>
      <c r="Q526" s="311"/>
    </row>
    <row r="527" spans="2:17" outlineLevel="1">
      <c r="B527" s="79" t="s">
        <v>174</v>
      </c>
      <c r="C527" s="309">
        <v>1</v>
      </c>
      <c r="D527" s="311" t="s">
        <v>59</v>
      </c>
      <c r="E527" s="307">
        <v>11.5</v>
      </c>
      <c r="F527" s="307" t="s">
        <v>59</v>
      </c>
      <c r="G527" s="307">
        <v>7.25</v>
      </c>
      <c r="H527" s="311"/>
      <c r="I527" s="311"/>
      <c r="J527" s="311"/>
      <c r="K527" s="308"/>
      <c r="N527" s="311" t="s">
        <v>0</v>
      </c>
      <c r="O527" s="307">
        <f t="shared" si="19"/>
        <v>83</v>
      </c>
      <c r="Q527" s="311"/>
    </row>
    <row r="528" spans="2:17" outlineLevel="1">
      <c r="B528" s="79" t="s">
        <v>116</v>
      </c>
      <c r="C528" s="309">
        <v>1</v>
      </c>
      <c r="D528" s="311" t="s">
        <v>59</v>
      </c>
      <c r="E528" s="308">
        <v>15</v>
      </c>
      <c r="F528" s="307" t="s">
        <v>59</v>
      </c>
      <c r="G528" s="307">
        <v>7.83</v>
      </c>
      <c r="H528" s="311"/>
      <c r="I528" s="311"/>
      <c r="J528" s="311"/>
      <c r="K528" s="308"/>
      <c r="N528" s="311" t="s">
        <v>0</v>
      </c>
      <c r="O528" s="307">
        <f t="shared" si="19"/>
        <v>117</v>
      </c>
      <c r="Q528" s="311"/>
    </row>
    <row r="529" spans="1:17" outlineLevel="1">
      <c r="B529" s="79" t="s">
        <v>66</v>
      </c>
      <c r="C529" s="309">
        <v>1</v>
      </c>
      <c r="D529" s="311" t="s">
        <v>59</v>
      </c>
      <c r="E529" s="308">
        <v>41</v>
      </c>
      <c r="F529" s="307" t="s">
        <v>59</v>
      </c>
      <c r="G529" s="307">
        <v>7.83</v>
      </c>
      <c r="H529" s="311"/>
      <c r="I529" s="311"/>
      <c r="J529" s="311"/>
      <c r="K529" s="308"/>
      <c r="N529" s="311" t="s">
        <v>0</v>
      </c>
      <c r="O529" s="307">
        <f t="shared" si="19"/>
        <v>321</v>
      </c>
      <c r="Q529" s="311"/>
    </row>
    <row r="530" spans="1:17" outlineLevel="1">
      <c r="B530" s="79" t="s">
        <v>178</v>
      </c>
      <c r="C530" s="309">
        <v>1</v>
      </c>
      <c r="D530" s="311" t="s">
        <v>59</v>
      </c>
      <c r="E530" s="308">
        <v>76</v>
      </c>
      <c r="F530" s="307" t="s">
        <v>59</v>
      </c>
      <c r="G530" s="307">
        <v>7.83</v>
      </c>
      <c r="H530" s="311"/>
      <c r="I530" s="311"/>
      <c r="J530" s="311"/>
      <c r="K530" s="308"/>
      <c r="N530" s="311" t="s">
        <v>0</v>
      </c>
      <c r="O530" s="307">
        <f t="shared" si="19"/>
        <v>595</v>
      </c>
      <c r="Q530" s="311"/>
    </row>
    <row r="531" spans="1:17" outlineLevel="1">
      <c r="B531" s="79" t="s">
        <v>145</v>
      </c>
      <c r="C531" s="309">
        <v>1</v>
      </c>
      <c r="D531" s="311" t="s">
        <v>59</v>
      </c>
      <c r="E531" s="308">
        <v>33</v>
      </c>
      <c r="F531" s="307" t="s">
        <v>59</v>
      </c>
      <c r="G531" s="307">
        <v>41.5</v>
      </c>
      <c r="H531" s="311"/>
      <c r="I531" s="311"/>
      <c r="J531" s="311"/>
      <c r="K531" s="308"/>
      <c r="N531" s="311" t="s">
        <v>0</v>
      </c>
      <c r="O531" s="307">
        <f t="shared" si="19"/>
        <v>1370</v>
      </c>
      <c r="Q531" s="311"/>
    </row>
    <row r="532" spans="1:17" outlineLevel="1">
      <c r="B532" s="79"/>
      <c r="C532" s="309">
        <v>1</v>
      </c>
      <c r="D532" s="311" t="s">
        <v>59</v>
      </c>
      <c r="E532" s="307">
        <v>41.5</v>
      </c>
      <c r="F532" s="307" t="s">
        <v>59</v>
      </c>
      <c r="G532" s="308">
        <v>28</v>
      </c>
      <c r="H532" s="311"/>
      <c r="I532" s="311"/>
      <c r="J532" s="311"/>
      <c r="K532" s="308"/>
      <c r="N532" s="311" t="s">
        <v>0</v>
      </c>
      <c r="O532" s="307">
        <f t="shared" si="19"/>
        <v>1162</v>
      </c>
      <c r="Q532" s="311"/>
    </row>
    <row r="533" spans="1:17" outlineLevel="1">
      <c r="B533" s="79" t="s">
        <v>181</v>
      </c>
      <c r="C533" s="309">
        <v>1</v>
      </c>
      <c r="D533" s="311" t="s">
        <v>59</v>
      </c>
      <c r="E533" s="308">
        <v>20</v>
      </c>
      <c r="F533" s="307" t="s">
        <v>59</v>
      </c>
      <c r="G533" s="308">
        <v>23</v>
      </c>
      <c r="H533" s="311"/>
      <c r="I533" s="311"/>
      <c r="J533" s="311"/>
      <c r="K533" s="308"/>
      <c r="N533" s="311" t="s">
        <v>0</v>
      </c>
      <c r="O533" s="307">
        <f t="shared" si="19"/>
        <v>460</v>
      </c>
      <c r="Q533" s="311"/>
    </row>
    <row r="534" spans="1:17" outlineLevel="1">
      <c r="B534" s="79" t="s">
        <v>182</v>
      </c>
      <c r="C534" s="309">
        <v>1</v>
      </c>
      <c r="D534" s="311" t="s">
        <v>59</v>
      </c>
      <c r="E534" s="307">
        <v>40.5</v>
      </c>
      <c r="F534" s="307" t="s">
        <v>59</v>
      </c>
      <c r="G534" s="307">
        <v>36.67</v>
      </c>
      <c r="H534" s="311"/>
      <c r="I534" s="311"/>
      <c r="J534" s="311"/>
      <c r="K534" s="308"/>
      <c r="N534" s="311" t="s">
        <v>0</v>
      </c>
      <c r="O534" s="307">
        <f t="shared" si="19"/>
        <v>1485</v>
      </c>
      <c r="Q534" s="311"/>
    </row>
    <row r="535" spans="1:17" outlineLevel="1">
      <c r="B535" s="79" t="s">
        <v>183</v>
      </c>
      <c r="C535" s="309">
        <v>1</v>
      </c>
      <c r="D535" s="311" t="s">
        <v>59</v>
      </c>
      <c r="E535" s="307">
        <v>35.17</v>
      </c>
      <c r="F535" s="307" t="s">
        <v>59</v>
      </c>
      <c r="G535" s="307">
        <v>5.92</v>
      </c>
      <c r="H535" s="311"/>
      <c r="I535" s="311"/>
      <c r="J535" s="311"/>
      <c r="K535" s="308"/>
      <c r="N535" s="311" t="s">
        <v>0</v>
      </c>
      <c r="O535" s="307">
        <f t="shared" si="19"/>
        <v>208</v>
      </c>
      <c r="Q535" s="311"/>
    </row>
    <row r="536" spans="1:17" outlineLevel="1">
      <c r="B536" s="79" t="s">
        <v>184</v>
      </c>
      <c r="C536" s="309">
        <v>1</v>
      </c>
      <c r="D536" s="311" t="s">
        <v>59</v>
      </c>
      <c r="E536" s="307">
        <v>16.75</v>
      </c>
      <c r="F536" s="307" t="s">
        <v>59</v>
      </c>
      <c r="G536" s="307">
        <v>10.83</v>
      </c>
      <c r="H536" s="311"/>
      <c r="I536" s="311"/>
      <c r="J536" s="311"/>
      <c r="K536" s="308"/>
      <c r="N536" s="311" t="s">
        <v>0</v>
      </c>
      <c r="O536" s="307">
        <f t="shared" si="19"/>
        <v>181</v>
      </c>
      <c r="Q536" s="311"/>
    </row>
    <row r="537" spans="1:17" outlineLevel="1">
      <c r="B537" s="79" t="s">
        <v>114</v>
      </c>
      <c r="C537" s="309">
        <v>1</v>
      </c>
      <c r="D537" s="311" t="s">
        <v>59</v>
      </c>
      <c r="E537" s="308">
        <v>12</v>
      </c>
      <c r="F537" s="307" t="s">
        <v>59</v>
      </c>
      <c r="G537" s="307">
        <v>14.58</v>
      </c>
      <c r="H537" s="311"/>
      <c r="I537" s="311"/>
      <c r="J537" s="311"/>
      <c r="K537" s="308"/>
      <c r="N537" s="311" t="s">
        <v>0</v>
      </c>
      <c r="O537" s="307">
        <f t="shared" si="19"/>
        <v>175</v>
      </c>
      <c r="Q537" s="311"/>
    </row>
    <row r="538" spans="1:17" outlineLevel="1">
      <c r="B538" s="79" t="s">
        <v>185</v>
      </c>
      <c r="C538" s="309">
        <v>1</v>
      </c>
      <c r="D538" s="311" t="s">
        <v>59</v>
      </c>
      <c r="E538" s="307">
        <v>10.5</v>
      </c>
      <c r="F538" s="307" t="s">
        <v>59</v>
      </c>
      <c r="G538" s="308">
        <v>4</v>
      </c>
      <c r="H538" s="311"/>
      <c r="I538" s="311"/>
      <c r="J538" s="311"/>
      <c r="K538" s="308"/>
      <c r="N538" s="311" t="s">
        <v>0</v>
      </c>
      <c r="O538" s="307">
        <f t="shared" si="19"/>
        <v>42</v>
      </c>
      <c r="Q538" s="311"/>
    </row>
    <row r="539" spans="1:17" outlineLevel="1">
      <c r="B539" s="79" t="s">
        <v>124</v>
      </c>
      <c r="C539" s="309">
        <v>1</v>
      </c>
      <c r="D539" s="311" t="s">
        <v>59</v>
      </c>
      <c r="E539" s="308">
        <v>11</v>
      </c>
      <c r="F539" s="307" t="s">
        <v>59</v>
      </c>
      <c r="G539" s="308">
        <v>10</v>
      </c>
      <c r="H539" s="311"/>
      <c r="I539" s="311"/>
      <c r="J539" s="311"/>
      <c r="K539" s="308"/>
      <c r="N539" s="311" t="s">
        <v>0</v>
      </c>
      <c r="O539" s="307">
        <f t="shared" si="19"/>
        <v>110</v>
      </c>
      <c r="Q539" s="311"/>
    </row>
    <row r="540" spans="1:17" outlineLevel="1">
      <c r="B540" s="79" t="s">
        <v>113</v>
      </c>
      <c r="C540" s="309">
        <v>1</v>
      </c>
      <c r="D540" s="311" t="s">
        <v>59</v>
      </c>
      <c r="E540" s="307">
        <v>16.25</v>
      </c>
      <c r="F540" s="307" t="s">
        <v>59</v>
      </c>
      <c r="G540" s="307">
        <v>10.5</v>
      </c>
      <c r="H540" s="311"/>
      <c r="I540" s="311"/>
      <c r="J540" s="311"/>
      <c r="K540" s="308"/>
      <c r="N540" s="311" t="s">
        <v>0</v>
      </c>
      <c r="O540" s="307">
        <f t="shared" si="19"/>
        <v>171</v>
      </c>
      <c r="Q540" s="311"/>
    </row>
    <row r="541" spans="1:17" outlineLevel="1">
      <c r="A541" s="21" t="s">
        <v>198</v>
      </c>
      <c r="B541" s="82" t="s">
        <v>125</v>
      </c>
      <c r="C541" s="309"/>
      <c r="D541" s="311"/>
      <c r="E541" s="307"/>
      <c r="F541" s="307"/>
      <c r="G541" s="307"/>
      <c r="H541" s="311"/>
      <c r="I541" s="311"/>
      <c r="J541" s="311"/>
      <c r="K541" s="308"/>
      <c r="N541" s="311"/>
      <c r="O541" s="307"/>
      <c r="Q541" s="311"/>
    </row>
    <row r="542" spans="1:17" outlineLevel="1">
      <c r="B542" s="79" t="s">
        <v>398</v>
      </c>
      <c r="C542" s="309">
        <v>1</v>
      </c>
      <c r="D542" s="311" t="s">
        <v>59</v>
      </c>
      <c r="E542" s="307">
        <v>41</v>
      </c>
      <c r="F542" s="307" t="s">
        <v>59</v>
      </c>
      <c r="G542" s="307">
        <v>1.5</v>
      </c>
      <c r="H542" s="311"/>
      <c r="I542" s="311"/>
      <c r="J542" s="311"/>
      <c r="K542" s="308"/>
      <c r="N542" s="311" t="s">
        <v>0</v>
      </c>
      <c r="O542" s="307">
        <f t="shared" ref="O542:O553" si="20">ROUND(C542*E542*G542,0)</f>
        <v>62</v>
      </c>
      <c r="Q542" s="311"/>
    </row>
    <row r="543" spans="1:17" outlineLevel="1">
      <c r="B543" s="79" t="s">
        <v>61</v>
      </c>
      <c r="C543" s="309">
        <v>1</v>
      </c>
      <c r="D543" s="311" t="s">
        <v>59</v>
      </c>
      <c r="E543" s="307">
        <v>37.42</v>
      </c>
      <c r="F543" s="307" t="s">
        <v>59</v>
      </c>
      <c r="G543" s="307">
        <v>1.5</v>
      </c>
      <c r="H543" s="311"/>
      <c r="I543" s="311"/>
      <c r="J543" s="311"/>
      <c r="K543" s="308"/>
      <c r="N543" s="311" t="s">
        <v>0</v>
      </c>
      <c r="O543" s="307">
        <f t="shared" si="20"/>
        <v>56</v>
      </c>
      <c r="Q543" s="311"/>
    </row>
    <row r="544" spans="1:17" outlineLevel="1">
      <c r="B544" s="79" t="s">
        <v>107</v>
      </c>
      <c r="C544" s="309">
        <v>1</v>
      </c>
      <c r="D544" s="311" t="s">
        <v>59</v>
      </c>
      <c r="E544" s="307">
        <v>13.5</v>
      </c>
      <c r="F544" s="307" t="s">
        <v>59</v>
      </c>
      <c r="G544" s="307">
        <v>2.5</v>
      </c>
      <c r="H544" s="311"/>
      <c r="I544" s="311"/>
      <c r="J544" s="311"/>
      <c r="K544" s="308"/>
      <c r="N544" s="311" t="s">
        <v>0</v>
      </c>
      <c r="O544" s="307">
        <f t="shared" si="20"/>
        <v>34</v>
      </c>
      <c r="Q544" s="311"/>
    </row>
    <row r="545" spans="2:17" outlineLevel="1">
      <c r="B545" s="79" t="s">
        <v>119</v>
      </c>
      <c r="C545" s="309">
        <v>1</v>
      </c>
      <c r="D545" s="311" t="s">
        <v>59</v>
      </c>
      <c r="E545" s="307">
        <v>9</v>
      </c>
      <c r="F545" s="307" t="s">
        <v>59</v>
      </c>
      <c r="G545" s="307">
        <v>2.5</v>
      </c>
      <c r="H545" s="311"/>
      <c r="I545" s="311"/>
      <c r="J545" s="311"/>
      <c r="K545" s="308"/>
      <c r="N545" s="311" t="s">
        <v>0</v>
      </c>
      <c r="O545" s="307">
        <f t="shared" si="20"/>
        <v>23</v>
      </c>
      <c r="Q545" s="311"/>
    </row>
    <row r="546" spans="2:17" outlineLevel="1">
      <c r="B546" s="79" t="s">
        <v>399</v>
      </c>
      <c r="C546" s="309">
        <v>2</v>
      </c>
      <c r="D546" s="311" t="s">
        <v>59</v>
      </c>
      <c r="E546" s="307">
        <v>26.25</v>
      </c>
      <c r="F546" s="307" t="s">
        <v>59</v>
      </c>
      <c r="G546" s="307">
        <v>2.5</v>
      </c>
      <c r="H546" s="311"/>
      <c r="I546" s="311"/>
      <c r="J546" s="311"/>
      <c r="K546" s="308"/>
      <c r="N546" s="311" t="s">
        <v>0</v>
      </c>
      <c r="O546" s="307">
        <f t="shared" si="20"/>
        <v>131</v>
      </c>
      <c r="Q546" s="311"/>
    </row>
    <row r="547" spans="2:17" outlineLevel="1">
      <c r="B547" s="79" t="s">
        <v>119</v>
      </c>
      <c r="C547" s="309">
        <v>1</v>
      </c>
      <c r="D547" s="311" t="s">
        <v>59</v>
      </c>
      <c r="E547" s="307">
        <v>9.08</v>
      </c>
      <c r="F547" s="307" t="s">
        <v>59</v>
      </c>
      <c r="G547" s="307">
        <v>2.5</v>
      </c>
      <c r="H547" s="311"/>
      <c r="I547" s="311"/>
      <c r="J547" s="311"/>
      <c r="K547" s="308"/>
      <c r="N547" s="311" t="s">
        <v>0</v>
      </c>
      <c r="O547" s="307">
        <f t="shared" si="20"/>
        <v>23</v>
      </c>
      <c r="Q547" s="311"/>
    </row>
    <row r="548" spans="2:17" outlineLevel="1">
      <c r="B548" s="79" t="s">
        <v>120</v>
      </c>
      <c r="C548" s="309">
        <v>2</v>
      </c>
      <c r="D548" s="311" t="s">
        <v>59</v>
      </c>
      <c r="E548" s="307">
        <v>14.42</v>
      </c>
      <c r="F548" s="307" t="s">
        <v>59</v>
      </c>
      <c r="G548" s="307">
        <v>2.5</v>
      </c>
      <c r="H548" s="311"/>
      <c r="I548" s="311"/>
      <c r="J548" s="311"/>
      <c r="K548" s="308"/>
      <c r="N548" s="311" t="s">
        <v>0</v>
      </c>
      <c r="O548" s="307">
        <f t="shared" si="20"/>
        <v>72</v>
      </c>
      <c r="Q548" s="311"/>
    </row>
    <row r="549" spans="2:17" outlineLevel="1">
      <c r="B549" s="79" t="s">
        <v>119</v>
      </c>
      <c r="C549" s="309">
        <v>2</v>
      </c>
      <c r="D549" s="311" t="s">
        <v>59</v>
      </c>
      <c r="E549" s="307">
        <v>14</v>
      </c>
      <c r="F549" s="307" t="s">
        <v>59</v>
      </c>
      <c r="G549" s="307">
        <v>2.5</v>
      </c>
      <c r="H549" s="311"/>
      <c r="I549" s="311"/>
      <c r="J549" s="311"/>
      <c r="K549" s="308"/>
      <c r="N549" s="311" t="s">
        <v>0</v>
      </c>
      <c r="O549" s="307">
        <f t="shared" si="20"/>
        <v>70</v>
      </c>
      <c r="Q549" s="311"/>
    </row>
    <row r="550" spans="2:17" outlineLevel="1">
      <c r="B550" s="79" t="s">
        <v>61</v>
      </c>
      <c r="C550" s="309">
        <v>2</v>
      </c>
      <c r="D550" s="311" t="s">
        <v>59</v>
      </c>
      <c r="E550" s="307">
        <v>5.75</v>
      </c>
      <c r="F550" s="307" t="s">
        <v>59</v>
      </c>
      <c r="G550" s="307">
        <v>2.5</v>
      </c>
      <c r="H550" s="311"/>
      <c r="I550" s="311"/>
      <c r="J550" s="311"/>
      <c r="K550" s="308"/>
      <c r="N550" s="311" t="s">
        <v>0</v>
      </c>
      <c r="O550" s="307">
        <f t="shared" si="20"/>
        <v>29</v>
      </c>
      <c r="Q550" s="311"/>
    </row>
    <row r="551" spans="2:17" outlineLevel="1">
      <c r="B551" s="79" t="s">
        <v>61</v>
      </c>
      <c r="C551" s="309">
        <v>3</v>
      </c>
      <c r="D551" s="311" t="s">
        <v>59</v>
      </c>
      <c r="E551" s="307">
        <v>7.92</v>
      </c>
      <c r="F551" s="307" t="s">
        <v>59</v>
      </c>
      <c r="G551" s="307">
        <v>2.5</v>
      </c>
      <c r="H551" s="311"/>
      <c r="I551" s="311"/>
      <c r="J551" s="311"/>
      <c r="K551" s="308"/>
      <c r="N551" s="311" t="s">
        <v>0</v>
      </c>
      <c r="O551" s="307">
        <f t="shared" si="20"/>
        <v>59</v>
      </c>
      <c r="Q551" s="311"/>
    </row>
    <row r="552" spans="2:17" outlineLevel="1">
      <c r="B552" s="79" t="s">
        <v>400</v>
      </c>
      <c r="C552" s="309">
        <v>1</v>
      </c>
      <c r="D552" s="311" t="s">
        <v>59</v>
      </c>
      <c r="E552" s="307">
        <v>15.25</v>
      </c>
      <c r="F552" s="307" t="s">
        <v>59</v>
      </c>
      <c r="G552" s="307">
        <v>2.5</v>
      </c>
      <c r="H552" s="311"/>
      <c r="I552" s="311"/>
      <c r="J552" s="311"/>
      <c r="K552" s="308"/>
      <c r="N552" s="311" t="s">
        <v>0</v>
      </c>
      <c r="O552" s="307">
        <f t="shared" si="20"/>
        <v>38</v>
      </c>
      <c r="Q552" s="311"/>
    </row>
    <row r="553" spans="2:17" outlineLevel="1">
      <c r="B553" s="79" t="s">
        <v>61</v>
      </c>
      <c r="C553" s="309">
        <v>1</v>
      </c>
      <c r="D553" s="311" t="s">
        <v>59</v>
      </c>
      <c r="E553" s="307">
        <v>21.33</v>
      </c>
      <c r="F553" s="307" t="s">
        <v>59</v>
      </c>
      <c r="G553" s="307">
        <v>2.5</v>
      </c>
      <c r="H553" s="311"/>
      <c r="I553" s="311"/>
      <c r="J553" s="311"/>
      <c r="K553" s="308"/>
      <c r="N553" s="311" t="s">
        <v>0</v>
      </c>
      <c r="O553" s="307">
        <f t="shared" si="20"/>
        <v>53</v>
      </c>
      <c r="Q553" s="311"/>
    </row>
    <row r="554" spans="2:17" outlineLevel="1">
      <c r="B554" s="309" t="s">
        <v>86</v>
      </c>
      <c r="C554" s="311">
        <v>1</v>
      </c>
      <c r="D554" s="311" t="s">
        <v>59</v>
      </c>
      <c r="E554" s="311">
        <v>3</v>
      </c>
      <c r="F554" s="311" t="s">
        <v>59</v>
      </c>
      <c r="G554" s="308">
        <v>4</v>
      </c>
      <c r="H554" s="311" t="s">
        <v>59</v>
      </c>
      <c r="I554" s="308">
        <v>2</v>
      </c>
      <c r="J554" s="311"/>
      <c r="K554" s="311"/>
      <c r="L554" s="311"/>
      <c r="M554" s="311"/>
      <c r="N554" s="311" t="s">
        <v>0</v>
      </c>
      <c r="O554" s="307">
        <f>C554*E554*G554*I554</f>
        <v>24</v>
      </c>
      <c r="Q554" s="311"/>
    </row>
    <row r="555" spans="2:17" outlineLevel="1">
      <c r="B555" s="309" t="s">
        <v>61</v>
      </c>
      <c r="C555" s="311">
        <v>1</v>
      </c>
      <c r="D555" s="311" t="s">
        <v>59</v>
      </c>
      <c r="E555" s="311">
        <v>3</v>
      </c>
      <c r="F555" s="311" t="s">
        <v>59</v>
      </c>
      <c r="G555" s="308">
        <v>4</v>
      </c>
      <c r="H555" s="311" t="s">
        <v>59</v>
      </c>
      <c r="I555" s="308">
        <v>4</v>
      </c>
      <c r="J555" s="311"/>
      <c r="K555" s="311"/>
      <c r="L555" s="311"/>
      <c r="M555" s="311"/>
      <c r="N555" s="311" t="s">
        <v>0</v>
      </c>
      <c r="O555" s="307">
        <f>C555*E555*G555*I555</f>
        <v>48</v>
      </c>
      <c r="Q555" s="311"/>
    </row>
    <row r="556" spans="2:17" outlineLevel="1">
      <c r="B556" s="309" t="s">
        <v>61</v>
      </c>
      <c r="C556" s="311">
        <v>1</v>
      </c>
      <c r="D556" s="311" t="s">
        <v>59</v>
      </c>
      <c r="E556" s="311">
        <v>3</v>
      </c>
      <c r="F556" s="311" t="s">
        <v>59</v>
      </c>
      <c r="G556" s="308">
        <v>4</v>
      </c>
      <c r="H556" s="311" t="s">
        <v>59</v>
      </c>
      <c r="I556" s="308">
        <v>6</v>
      </c>
      <c r="J556" s="311"/>
      <c r="K556" s="311"/>
      <c r="L556" s="311"/>
      <c r="M556" s="311"/>
      <c r="N556" s="311" t="s">
        <v>0</v>
      </c>
      <c r="O556" s="307">
        <f>C556*E556*G556*I556</f>
        <v>72</v>
      </c>
      <c r="Q556" s="311"/>
    </row>
    <row r="557" spans="2:17" outlineLevel="1">
      <c r="B557" s="309" t="s">
        <v>123</v>
      </c>
      <c r="C557" s="311">
        <v>1</v>
      </c>
      <c r="D557" s="311" t="s">
        <v>59</v>
      </c>
      <c r="E557" s="311">
        <v>3</v>
      </c>
      <c r="F557" s="311" t="s">
        <v>59</v>
      </c>
      <c r="G557" s="308">
        <v>2</v>
      </c>
      <c r="H557" s="311" t="s">
        <v>59</v>
      </c>
      <c r="I557" s="311">
        <v>0.33</v>
      </c>
      <c r="J557" s="311" t="s">
        <v>59</v>
      </c>
      <c r="K557" s="308">
        <v>6</v>
      </c>
      <c r="L557" s="311"/>
      <c r="M557" s="311"/>
      <c r="N557" s="311" t="s">
        <v>0</v>
      </c>
      <c r="O557" s="307">
        <f>C557*E557*G557*I557*K557</f>
        <v>11.879999999999999</v>
      </c>
      <c r="Q557" s="311"/>
    </row>
    <row r="558" spans="2:17" outlineLevel="1">
      <c r="B558" s="309" t="s">
        <v>133</v>
      </c>
      <c r="C558" s="311">
        <v>2</v>
      </c>
      <c r="D558" s="311" t="s">
        <v>59</v>
      </c>
      <c r="E558" s="311">
        <v>3</v>
      </c>
      <c r="F558" s="311" t="s">
        <v>59</v>
      </c>
      <c r="G558" s="308">
        <v>58</v>
      </c>
      <c r="H558" s="311" t="s">
        <v>59</v>
      </c>
      <c r="I558" s="311">
        <v>3.67</v>
      </c>
      <c r="J558" s="311"/>
      <c r="K558" s="311"/>
      <c r="L558" s="311"/>
      <c r="M558" s="311"/>
      <c r="N558" s="311" t="s">
        <v>0</v>
      </c>
      <c r="O558" s="307">
        <f>C558*E558*G558*I558</f>
        <v>1277.1600000000001</v>
      </c>
      <c r="Q558" s="311"/>
    </row>
    <row r="559" spans="2:17" outlineLevel="1">
      <c r="B559" s="309"/>
      <c r="C559" s="311">
        <v>2</v>
      </c>
      <c r="D559" s="311" t="s">
        <v>59</v>
      </c>
      <c r="E559" s="311">
        <v>3</v>
      </c>
      <c r="F559" s="311" t="s">
        <v>59</v>
      </c>
      <c r="G559" s="308">
        <v>58</v>
      </c>
      <c r="H559" s="311" t="s">
        <v>59</v>
      </c>
      <c r="I559" s="311">
        <v>5.33</v>
      </c>
      <c r="J559" s="311"/>
      <c r="K559" s="311"/>
      <c r="L559" s="311"/>
      <c r="M559" s="311"/>
      <c r="N559" s="311" t="s">
        <v>0</v>
      </c>
      <c r="O559" s="307">
        <f>C559*E559*G559*I559</f>
        <v>1854.84</v>
      </c>
      <c r="Q559" s="311"/>
    </row>
    <row r="560" spans="2:17" outlineLevel="1">
      <c r="B560" s="309"/>
      <c r="C560" s="311">
        <v>1</v>
      </c>
      <c r="D560" s="311" t="s">
        <v>59</v>
      </c>
      <c r="E560" s="311">
        <v>3</v>
      </c>
      <c r="F560" s="311" t="s">
        <v>59</v>
      </c>
      <c r="G560" s="308">
        <v>21</v>
      </c>
      <c r="H560" s="311" t="s">
        <v>59</v>
      </c>
      <c r="I560" s="311">
        <v>5.33</v>
      </c>
      <c r="J560" s="311"/>
      <c r="K560" s="311"/>
      <c r="L560" s="311"/>
      <c r="M560" s="311"/>
      <c r="N560" s="311" t="s">
        <v>0</v>
      </c>
      <c r="O560" s="307">
        <f>C560*E560*G560*I560</f>
        <v>335.79</v>
      </c>
      <c r="Q560" s="311"/>
    </row>
    <row r="561" spans="2:17" outlineLevel="1">
      <c r="B561" s="60" t="s">
        <v>23</v>
      </c>
      <c r="C561" s="309"/>
      <c r="D561" s="311"/>
      <c r="E561" s="312"/>
      <c r="F561" s="307"/>
      <c r="G561" s="307"/>
      <c r="H561" s="311"/>
      <c r="I561" s="308"/>
      <c r="J561" s="311"/>
      <c r="K561" s="307"/>
      <c r="N561" s="311"/>
      <c r="O561" s="307"/>
      <c r="Q561" s="311"/>
    </row>
    <row r="562" spans="2:17" outlineLevel="1">
      <c r="B562" s="309" t="s">
        <v>135</v>
      </c>
      <c r="C562" s="311">
        <v>1</v>
      </c>
      <c r="D562" s="311" t="s">
        <v>59</v>
      </c>
      <c r="E562" s="308">
        <v>16</v>
      </c>
      <c r="F562" s="311" t="s">
        <v>59</v>
      </c>
      <c r="G562" s="308">
        <v>8</v>
      </c>
      <c r="H562" s="311"/>
      <c r="I562" s="311"/>
      <c r="J562" s="311"/>
      <c r="K562" s="311"/>
      <c r="L562" s="311"/>
      <c r="M562" s="311"/>
      <c r="N562" s="311" t="s">
        <v>0</v>
      </c>
      <c r="O562" s="307">
        <f t="shared" ref="O562:O601" si="21">C562*E562*G562</f>
        <v>128</v>
      </c>
      <c r="Q562" s="20"/>
    </row>
    <row r="563" spans="2:17" outlineLevel="1">
      <c r="B563" s="309" t="s">
        <v>5</v>
      </c>
      <c r="C563" s="311">
        <v>1</v>
      </c>
      <c r="D563" s="311" t="s">
        <v>59</v>
      </c>
      <c r="E563" s="307">
        <v>7.5</v>
      </c>
      <c r="F563" s="311" t="s">
        <v>59</v>
      </c>
      <c r="G563" s="308">
        <v>8</v>
      </c>
      <c r="H563" s="311"/>
      <c r="I563" s="311"/>
      <c r="J563" s="311"/>
      <c r="K563" s="312"/>
      <c r="L563" s="312"/>
      <c r="M563" s="311"/>
      <c r="N563" s="311" t="s">
        <v>0</v>
      </c>
      <c r="O563" s="307">
        <f t="shared" si="21"/>
        <v>60</v>
      </c>
      <c r="Q563" s="20"/>
    </row>
    <row r="564" spans="2:17" outlineLevel="1">
      <c r="B564" s="309" t="s">
        <v>153</v>
      </c>
      <c r="C564" s="311">
        <v>1</v>
      </c>
      <c r="D564" s="311" t="s">
        <v>59</v>
      </c>
      <c r="E564" s="308">
        <v>49</v>
      </c>
      <c r="F564" s="311" t="s">
        <v>59</v>
      </c>
      <c r="G564" s="308">
        <v>8</v>
      </c>
      <c r="H564" s="311"/>
      <c r="I564" s="311"/>
      <c r="J564" s="311"/>
      <c r="K564" s="312"/>
      <c r="L564" s="312"/>
      <c r="M564" s="311"/>
      <c r="N564" s="311" t="s">
        <v>0</v>
      </c>
      <c r="O564" s="307">
        <f t="shared" si="21"/>
        <v>392</v>
      </c>
      <c r="Q564" s="20"/>
    </row>
    <row r="565" spans="2:17" outlineLevel="1">
      <c r="B565" s="309" t="s">
        <v>137</v>
      </c>
      <c r="C565" s="311">
        <v>1</v>
      </c>
      <c r="D565" s="311" t="s">
        <v>59</v>
      </c>
      <c r="E565" s="307">
        <v>17.5</v>
      </c>
      <c r="F565" s="311" t="s">
        <v>59</v>
      </c>
      <c r="G565" s="308">
        <v>12</v>
      </c>
      <c r="H565" s="311"/>
      <c r="I565" s="311"/>
      <c r="J565" s="311"/>
      <c r="K565" s="312"/>
      <c r="L565" s="312"/>
      <c r="M565" s="311"/>
      <c r="N565" s="311" t="s">
        <v>0</v>
      </c>
      <c r="O565" s="307">
        <f t="shared" si="21"/>
        <v>210</v>
      </c>
      <c r="Q565" s="20"/>
    </row>
    <row r="566" spans="2:17" outlineLevel="1">
      <c r="B566" s="309" t="s">
        <v>233</v>
      </c>
      <c r="C566" s="311">
        <v>1</v>
      </c>
      <c r="D566" s="311" t="s">
        <v>59</v>
      </c>
      <c r="E566" s="308">
        <v>6</v>
      </c>
      <c r="F566" s="311" t="s">
        <v>59</v>
      </c>
      <c r="G566" s="311">
        <v>5.75</v>
      </c>
      <c r="H566" s="311"/>
      <c r="I566" s="311"/>
      <c r="J566" s="311"/>
      <c r="K566" s="312"/>
      <c r="L566" s="312"/>
      <c r="M566" s="311"/>
      <c r="N566" s="311" t="s">
        <v>0</v>
      </c>
      <c r="O566" s="307">
        <f t="shared" si="21"/>
        <v>34.5</v>
      </c>
      <c r="Q566" s="20"/>
    </row>
    <row r="567" spans="2:17" outlineLevel="1">
      <c r="B567" s="309" t="s">
        <v>138</v>
      </c>
      <c r="C567" s="311">
        <v>1</v>
      </c>
      <c r="D567" s="311" t="s">
        <v>59</v>
      </c>
      <c r="E567" s="308">
        <v>24</v>
      </c>
      <c r="F567" s="311" t="s">
        <v>59</v>
      </c>
      <c r="G567" s="308">
        <v>16</v>
      </c>
      <c r="H567" s="311"/>
      <c r="I567" s="311"/>
      <c r="J567" s="311"/>
      <c r="K567" s="312"/>
      <c r="L567" s="312"/>
      <c r="M567" s="311"/>
      <c r="N567" s="311" t="s">
        <v>0</v>
      </c>
      <c r="O567" s="307">
        <f t="shared" si="21"/>
        <v>384</v>
      </c>
      <c r="Q567" s="20"/>
    </row>
    <row r="568" spans="2:17" outlineLevel="1">
      <c r="B568" s="309" t="s">
        <v>139</v>
      </c>
      <c r="C568" s="311">
        <v>1</v>
      </c>
      <c r="D568" s="311" t="s">
        <v>59</v>
      </c>
      <c r="E568" s="308">
        <v>12</v>
      </c>
      <c r="F568" s="311" t="s">
        <v>59</v>
      </c>
      <c r="G568" s="307">
        <v>9.5</v>
      </c>
      <c r="H568" s="311"/>
      <c r="I568" s="311"/>
      <c r="J568" s="311"/>
      <c r="K568" s="312"/>
      <c r="L568" s="312"/>
      <c r="M568" s="311"/>
      <c r="N568" s="311" t="s">
        <v>0</v>
      </c>
      <c r="O568" s="307">
        <f t="shared" si="21"/>
        <v>114</v>
      </c>
      <c r="Q568" s="20"/>
    </row>
    <row r="569" spans="2:17" outlineLevel="1">
      <c r="B569" s="309" t="s">
        <v>140</v>
      </c>
      <c r="C569" s="311">
        <v>1</v>
      </c>
      <c r="D569" s="311" t="s">
        <v>59</v>
      </c>
      <c r="E569" s="308">
        <v>12</v>
      </c>
      <c r="F569" s="311" t="s">
        <v>59</v>
      </c>
      <c r="G569" s="307">
        <v>9.5</v>
      </c>
      <c r="H569" s="311"/>
      <c r="I569" s="311"/>
      <c r="J569" s="311"/>
      <c r="K569" s="312"/>
      <c r="L569" s="312"/>
      <c r="M569" s="311"/>
      <c r="N569" s="311" t="s">
        <v>0</v>
      </c>
      <c r="O569" s="307">
        <f t="shared" si="21"/>
        <v>114</v>
      </c>
      <c r="Q569" s="20"/>
    </row>
    <row r="570" spans="2:17" outlineLevel="1">
      <c r="B570" s="309" t="s">
        <v>136</v>
      </c>
      <c r="C570" s="311">
        <v>1</v>
      </c>
      <c r="D570" s="311" t="s">
        <v>59</v>
      </c>
      <c r="E570" s="308">
        <v>24</v>
      </c>
      <c r="F570" s="311" t="s">
        <v>59</v>
      </c>
      <c r="G570" s="307">
        <v>27.5</v>
      </c>
      <c r="H570" s="311"/>
      <c r="I570" s="311"/>
      <c r="J570" s="311"/>
      <c r="K570" s="312"/>
      <c r="L570" s="312"/>
      <c r="M570" s="311"/>
      <c r="N570" s="311" t="s">
        <v>0</v>
      </c>
      <c r="O570" s="307">
        <f t="shared" si="21"/>
        <v>660</v>
      </c>
      <c r="Q570" s="20"/>
    </row>
    <row r="571" spans="2:17" outlineLevel="1">
      <c r="B571" s="309" t="s">
        <v>234</v>
      </c>
      <c r="C571" s="311">
        <v>1</v>
      </c>
      <c r="D571" s="311" t="s">
        <v>59</v>
      </c>
      <c r="E571" s="311">
        <v>11.75</v>
      </c>
      <c r="F571" s="311" t="s">
        <v>59</v>
      </c>
      <c r="G571" s="308">
        <v>12</v>
      </c>
      <c r="H571" s="311"/>
      <c r="I571" s="311"/>
      <c r="J571" s="311"/>
      <c r="K571" s="312"/>
      <c r="L571" s="312"/>
      <c r="M571" s="311"/>
      <c r="N571" s="311" t="s">
        <v>0</v>
      </c>
      <c r="O571" s="307">
        <f t="shared" si="21"/>
        <v>141</v>
      </c>
      <c r="Q571" s="20"/>
    </row>
    <row r="572" spans="2:17" outlineLevel="1">
      <c r="B572" s="309" t="s">
        <v>235</v>
      </c>
      <c r="C572" s="311">
        <v>1</v>
      </c>
      <c r="D572" s="311" t="s">
        <v>59</v>
      </c>
      <c r="E572" s="311">
        <v>11.75</v>
      </c>
      <c r="F572" s="311" t="s">
        <v>59</v>
      </c>
      <c r="G572" s="308">
        <v>12</v>
      </c>
      <c r="H572" s="311"/>
      <c r="I572" s="308"/>
      <c r="J572" s="311"/>
      <c r="K572" s="312"/>
      <c r="L572" s="312"/>
      <c r="M572" s="311"/>
      <c r="N572" s="311" t="s">
        <v>0</v>
      </c>
      <c r="O572" s="307">
        <f t="shared" si="21"/>
        <v>141</v>
      </c>
      <c r="Q572" s="20"/>
    </row>
    <row r="573" spans="2:17" outlineLevel="1">
      <c r="B573" s="309" t="s">
        <v>236</v>
      </c>
      <c r="C573" s="311">
        <v>1</v>
      </c>
      <c r="D573" s="311" t="s">
        <v>59</v>
      </c>
      <c r="E573" s="308">
        <v>18</v>
      </c>
      <c r="F573" s="311" t="s">
        <v>59</v>
      </c>
      <c r="G573" s="308">
        <v>10</v>
      </c>
      <c r="H573" s="311"/>
      <c r="I573" s="311"/>
      <c r="J573" s="311"/>
      <c r="K573" s="312"/>
      <c r="L573" s="312"/>
      <c r="M573" s="311"/>
      <c r="N573" s="311" t="s">
        <v>0</v>
      </c>
      <c r="O573" s="307">
        <f t="shared" si="21"/>
        <v>180</v>
      </c>
      <c r="Q573" s="20"/>
    </row>
    <row r="574" spans="2:17" outlineLevel="1">
      <c r="B574" s="309" t="s">
        <v>120</v>
      </c>
      <c r="C574" s="311">
        <v>1</v>
      </c>
      <c r="D574" s="311" t="s">
        <v>59</v>
      </c>
      <c r="E574" s="308">
        <v>18</v>
      </c>
      <c r="F574" s="311" t="s">
        <v>59</v>
      </c>
      <c r="G574" s="308">
        <v>10</v>
      </c>
      <c r="H574" s="311"/>
      <c r="I574" s="308"/>
      <c r="J574" s="311"/>
      <c r="K574" s="312"/>
      <c r="L574" s="312"/>
      <c r="M574" s="311"/>
      <c r="N574" s="311" t="s">
        <v>0</v>
      </c>
      <c r="O574" s="307">
        <f t="shared" si="21"/>
        <v>180</v>
      </c>
      <c r="Q574" s="20"/>
    </row>
    <row r="575" spans="2:17" outlineLevel="1">
      <c r="B575" s="309" t="s">
        <v>143</v>
      </c>
      <c r="C575" s="311">
        <v>1</v>
      </c>
      <c r="D575" s="311" t="s">
        <v>59</v>
      </c>
      <c r="E575" s="308">
        <v>12</v>
      </c>
      <c r="F575" s="311" t="s">
        <v>59</v>
      </c>
      <c r="G575" s="308">
        <v>6</v>
      </c>
      <c r="H575" s="311"/>
      <c r="I575" s="311"/>
      <c r="J575" s="311"/>
      <c r="K575" s="312"/>
      <c r="L575" s="312"/>
      <c r="M575" s="311"/>
      <c r="N575" s="311" t="s">
        <v>0</v>
      </c>
      <c r="O575" s="307">
        <f t="shared" si="21"/>
        <v>72</v>
      </c>
      <c r="Q575" s="20"/>
    </row>
    <row r="576" spans="2:17" outlineLevel="1">
      <c r="B576" s="309" t="s">
        <v>146</v>
      </c>
      <c r="C576" s="311">
        <v>1</v>
      </c>
      <c r="D576" s="311" t="s">
        <v>59</v>
      </c>
      <c r="E576" s="308">
        <v>12</v>
      </c>
      <c r="F576" s="311" t="s">
        <v>59</v>
      </c>
      <c r="G576" s="308">
        <v>6</v>
      </c>
      <c r="H576" s="311"/>
      <c r="I576" s="311"/>
      <c r="J576" s="311"/>
      <c r="K576" s="312"/>
      <c r="L576" s="312"/>
      <c r="M576" s="311"/>
      <c r="N576" s="311" t="s">
        <v>0</v>
      </c>
      <c r="O576" s="307">
        <f t="shared" si="21"/>
        <v>72</v>
      </c>
      <c r="Q576" s="20"/>
    </row>
    <row r="577" spans="2:17" outlineLevel="1">
      <c r="B577" s="309" t="s">
        <v>153</v>
      </c>
      <c r="C577" s="311">
        <v>1</v>
      </c>
      <c r="D577" s="311" t="s">
        <v>59</v>
      </c>
      <c r="E577" s="311">
        <v>49.75</v>
      </c>
      <c r="F577" s="311" t="s">
        <v>59</v>
      </c>
      <c r="G577" s="307">
        <v>8.5</v>
      </c>
      <c r="H577" s="311"/>
      <c r="I577" s="311"/>
      <c r="J577" s="311"/>
      <c r="K577" s="307"/>
      <c r="L577" s="311"/>
      <c r="M577" s="311"/>
      <c r="N577" s="311" t="s">
        <v>0</v>
      </c>
      <c r="O577" s="307">
        <f t="shared" si="21"/>
        <v>422.875</v>
      </c>
      <c r="Q577" s="20"/>
    </row>
    <row r="578" spans="2:17" outlineLevel="1">
      <c r="B578" s="309" t="s">
        <v>153</v>
      </c>
      <c r="C578" s="311">
        <v>1</v>
      </c>
      <c r="D578" s="311" t="s">
        <v>59</v>
      </c>
      <c r="E578" s="308">
        <v>26</v>
      </c>
      <c r="F578" s="311" t="s">
        <v>59</v>
      </c>
      <c r="G578" s="311">
        <v>8.75</v>
      </c>
      <c r="H578" s="311"/>
      <c r="I578" s="311"/>
      <c r="J578" s="311"/>
      <c r="K578" s="307"/>
      <c r="L578" s="311"/>
      <c r="M578" s="311"/>
      <c r="N578" s="311" t="s">
        <v>0</v>
      </c>
      <c r="O578" s="307">
        <f t="shared" si="21"/>
        <v>227.5</v>
      </c>
      <c r="Q578" s="20"/>
    </row>
    <row r="579" spans="2:17" outlineLevel="1">
      <c r="B579" s="309" t="s">
        <v>237</v>
      </c>
      <c r="C579" s="311">
        <v>1</v>
      </c>
      <c r="D579" s="311" t="s">
        <v>59</v>
      </c>
      <c r="E579" s="308">
        <v>17</v>
      </c>
      <c r="F579" s="311" t="s">
        <v>59</v>
      </c>
      <c r="G579" s="308">
        <v>12</v>
      </c>
      <c r="H579" s="311"/>
      <c r="I579" s="311"/>
      <c r="J579" s="311"/>
      <c r="K579" s="307"/>
      <c r="L579" s="311"/>
      <c r="M579" s="311"/>
      <c r="N579" s="311" t="s">
        <v>0</v>
      </c>
      <c r="O579" s="307">
        <f t="shared" si="21"/>
        <v>204</v>
      </c>
      <c r="Q579" s="20"/>
    </row>
    <row r="580" spans="2:17" outlineLevel="1">
      <c r="B580" s="309" t="s">
        <v>5</v>
      </c>
      <c r="C580" s="311">
        <v>1</v>
      </c>
      <c r="D580" s="311" t="s">
        <v>59</v>
      </c>
      <c r="E580" s="308">
        <v>17</v>
      </c>
      <c r="F580" s="311" t="s">
        <v>59</v>
      </c>
      <c r="G580" s="308">
        <v>12</v>
      </c>
      <c r="H580" s="311"/>
      <c r="I580" s="308"/>
      <c r="J580" s="311"/>
      <c r="K580" s="307"/>
      <c r="L580" s="311"/>
      <c r="M580" s="311"/>
      <c r="N580" s="311" t="s">
        <v>0</v>
      </c>
      <c r="O580" s="307">
        <f t="shared" si="21"/>
        <v>204</v>
      </c>
      <c r="Q580" s="20"/>
    </row>
    <row r="581" spans="2:17" outlineLevel="1">
      <c r="B581" s="309" t="s">
        <v>153</v>
      </c>
      <c r="C581" s="311">
        <v>1</v>
      </c>
      <c r="D581" s="311" t="s">
        <v>59</v>
      </c>
      <c r="E581" s="308">
        <v>26</v>
      </c>
      <c r="F581" s="311" t="s">
        <v>59</v>
      </c>
      <c r="G581" s="307">
        <v>6.5</v>
      </c>
      <c r="H581" s="311"/>
      <c r="I581" s="311"/>
      <c r="J581" s="311"/>
      <c r="K581" s="307"/>
      <c r="L581" s="311"/>
      <c r="M581" s="311"/>
      <c r="N581" s="311" t="s">
        <v>0</v>
      </c>
      <c r="O581" s="307">
        <f t="shared" si="21"/>
        <v>169</v>
      </c>
      <c r="Q581" s="20"/>
    </row>
    <row r="582" spans="2:17" outlineLevel="1">
      <c r="B582" s="309" t="s">
        <v>238</v>
      </c>
      <c r="C582" s="311">
        <v>1</v>
      </c>
      <c r="D582" s="311" t="s">
        <v>59</v>
      </c>
      <c r="E582" s="308">
        <v>16</v>
      </c>
      <c r="F582" s="311" t="s">
        <v>59</v>
      </c>
      <c r="G582" s="308">
        <v>25</v>
      </c>
      <c r="H582" s="311"/>
      <c r="I582" s="311"/>
      <c r="J582" s="311"/>
      <c r="K582" s="307"/>
      <c r="L582" s="311"/>
      <c r="M582" s="311"/>
      <c r="N582" s="311" t="s">
        <v>0</v>
      </c>
      <c r="O582" s="307">
        <f t="shared" si="21"/>
        <v>400</v>
      </c>
      <c r="Q582" s="20"/>
    </row>
    <row r="583" spans="2:17" outlineLevel="1">
      <c r="B583" s="309" t="s">
        <v>239</v>
      </c>
      <c r="C583" s="311">
        <v>1</v>
      </c>
      <c r="D583" s="311" t="s">
        <v>59</v>
      </c>
      <c r="E583" s="308">
        <v>34</v>
      </c>
      <c r="F583" s="311" t="s">
        <v>59</v>
      </c>
      <c r="G583" s="308">
        <v>8</v>
      </c>
      <c r="H583" s="311"/>
      <c r="I583" s="311"/>
      <c r="J583" s="311"/>
      <c r="K583" s="307"/>
      <c r="L583" s="311"/>
      <c r="M583" s="311"/>
      <c r="N583" s="311" t="s">
        <v>0</v>
      </c>
      <c r="O583" s="307">
        <f t="shared" si="21"/>
        <v>272</v>
      </c>
      <c r="Q583" s="20"/>
    </row>
    <row r="584" spans="2:17" outlineLevel="1">
      <c r="B584" s="309" t="s">
        <v>239</v>
      </c>
      <c r="C584" s="311">
        <v>1</v>
      </c>
      <c r="D584" s="311" t="s">
        <v>59</v>
      </c>
      <c r="E584" s="308">
        <v>75</v>
      </c>
      <c r="F584" s="311" t="s">
        <v>59</v>
      </c>
      <c r="G584" s="307">
        <v>8.5</v>
      </c>
      <c r="H584" s="311"/>
      <c r="I584" s="311"/>
      <c r="J584" s="311"/>
      <c r="K584" s="307"/>
      <c r="L584" s="311"/>
      <c r="M584" s="311"/>
      <c r="N584" s="311" t="s">
        <v>0</v>
      </c>
      <c r="O584" s="307">
        <f t="shared" si="21"/>
        <v>637.5</v>
      </c>
      <c r="Q584" s="20"/>
    </row>
    <row r="585" spans="2:17" outlineLevel="1">
      <c r="B585" s="309" t="s">
        <v>240</v>
      </c>
      <c r="C585" s="311">
        <v>1</v>
      </c>
      <c r="D585" s="311" t="s">
        <v>59</v>
      </c>
      <c r="E585" s="308">
        <v>60</v>
      </c>
      <c r="F585" s="311" t="s">
        <v>59</v>
      </c>
      <c r="G585" s="308">
        <v>40</v>
      </c>
      <c r="H585" s="311"/>
      <c r="I585" s="311"/>
      <c r="J585" s="311"/>
      <c r="K585" s="307"/>
      <c r="L585" s="311"/>
      <c r="M585" s="311"/>
      <c r="N585" s="311" t="s">
        <v>0</v>
      </c>
      <c r="O585" s="307">
        <f t="shared" si="21"/>
        <v>2400</v>
      </c>
      <c r="Q585" s="20"/>
    </row>
    <row r="586" spans="2:17" outlineLevel="1">
      <c r="B586" s="309" t="s">
        <v>111</v>
      </c>
      <c r="C586" s="311">
        <v>1</v>
      </c>
      <c r="D586" s="311" t="s">
        <v>59</v>
      </c>
      <c r="E586" s="308">
        <v>14</v>
      </c>
      <c r="F586" s="311" t="s">
        <v>59</v>
      </c>
      <c r="G586" s="308">
        <v>30</v>
      </c>
      <c r="H586" s="311"/>
      <c r="I586" s="311"/>
      <c r="J586" s="311"/>
      <c r="K586" s="311"/>
      <c r="L586" s="311"/>
      <c r="M586" s="311"/>
      <c r="N586" s="311" t="s">
        <v>0</v>
      </c>
      <c r="O586" s="307">
        <f t="shared" si="21"/>
        <v>420</v>
      </c>
      <c r="Q586" s="20"/>
    </row>
    <row r="587" spans="2:17" outlineLevel="1">
      <c r="B587" s="309" t="s">
        <v>61</v>
      </c>
      <c r="C587" s="311">
        <v>1</v>
      </c>
      <c r="D587" s="311" t="s">
        <v>59</v>
      </c>
      <c r="E587" s="308">
        <v>25</v>
      </c>
      <c r="F587" s="311" t="s">
        <v>59</v>
      </c>
      <c r="G587" s="307">
        <v>12.5</v>
      </c>
      <c r="H587" s="311"/>
      <c r="I587" s="311"/>
      <c r="J587" s="311"/>
      <c r="K587" s="311"/>
      <c r="L587" s="311"/>
      <c r="M587" s="311"/>
      <c r="N587" s="311" t="s">
        <v>0</v>
      </c>
      <c r="O587" s="307">
        <f t="shared" si="21"/>
        <v>312.5</v>
      </c>
      <c r="Q587" s="20"/>
    </row>
    <row r="588" spans="2:17" outlineLevel="1">
      <c r="B588" s="309" t="s">
        <v>61</v>
      </c>
      <c r="C588" s="311">
        <v>1</v>
      </c>
      <c r="D588" s="311" t="s">
        <v>59</v>
      </c>
      <c r="E588" s="307">
        <v>20.5</v>
      </c>
      <c r="F588" s="311" t="s">
        <v>59</v>
      </c>
      <c r="G588" s="308">
        <v>8</v>
      </c>
      <c r="H588" s="311"/>
      <c r="I588" s="311"/>
      <c r="J588" s="311"/>
      <c r="K588" s="311"/>
      <c r="L588" s="311"/>
      <c r="M588" s="311"/>
      <c r="N588" s="311" t="s">
        <v>0</v>
      </c>
      <c r="O588" s="307">
        <f t="shared" si="21"/>
        <v>164</v>
      </c>
      <c r="Q588" s="20"/>
    </row>
    <row r="589" spans="2:17" outlineLevel="1">
      <c r="B589" s="309" t="s">
        <v>61</v>
      </c>
      <c r="C589" s="311">
        <v>1</v>
      </c>
      <c r="D589" s="311" t="s">
        <v>59</v>
      </c>
      <c r="E589" s="308">
        <v>4</v>
      </c>
      <c r="F589" s="311" t="s">
        <v>59</v>
      </c>
      <c r="G589" s="307">
        <v>4.5</v>
      </c>
      <c r="H589" s="311"/>
      <c r="I589" s="311"/>
      <c r="J589" s="311"/>
      <c r="K589" s="311"/>
      <c r="L589" s="311"/>
      <c r="M589" s="311"/>
      <c r="N589" s="311" t="s">
        <v>0</v>
      </c>
      <c r="O589" s="307">
        <f t="shared" si="21"/>
        <v>18</v>
      </c>
      <c r="Q589" s="20"/>
    </row>
    <row r="590" spans="2:17" outlineLevel="1">
      <c r="B590" s="309" t="s">
        <v>241</v>
      </c>
      <c r="C590" s="311">
        <v>1</v>
      </c>
      <c r="D590" s="311" t="s">
        <v>59</v>
      </c>
      <c r="E590" s="308">
        <v>25</v>
      </c>
      <c r="F590" s="311" t="s">
        <v>59</v>
      </c>
      <c r="G590" s="307">
        <v>20.5</v>
      </c>
      <c r="H590" s="311"/>
      <c r="I590" s="311"/>
      <c r="J590" s="311"/>
      <c r="K590" s="311"/>
      <c r="L590" s="311"/>
      <c r="M590" s="311"/>
      <c r="N590" s="311" t="s">
        <v>0</v>
      </c>
      <c r="O590" s="307">
        <f t="shared" si="21"/>
        <v>512.5</v>
      </c>
      <c r="Q590" s="20"/>
    </row>
    <row r="591" spans="2:17" outlineLevel="1">
      <c r="B591" s="309" t="s">
        <v>150</v>
      </c>
      <c r="C591" s="311">
        <v>1</v>
      </c>
      <c r="D591" s="311" t="s">
        <v>59</v>
      </c>
      <c r="E591" s="311">
        <v>24.5</v>
      </c>
      <c r="F591" s="311" t="s">
        <v>59</v>
      </c>
      <c r="G591" s="307">
        <v>20.5</v>
      </c>
      <c r="H591" s="311"/>
      <c r="I591" s="307"/>
      <c r="J591" s="311"/>
      <c r="K591" s="307"/>
      <c r="L591" s="311"/>
      <c r="M591" s="311"/>
      <c r="N591" s="311" t="s">
        <v>0</v>
      </c>
      <c r="O591" s="307">
        <f t="shared" si="21"/>
        <v>502.25</v>
      </c>
      <c r="Q591" s="20"/>
    </row>
    <row r="592" spans="2:17" outlineLevel="1">
      <c r="B592" s="309" t="s">
        <v>242</v>
      </c>
      <c r="C592" s="311">
        <v>1</v>
      </c>
      <c r="D592" s="311" t="s">
        <v>59</v>
      </c>
      <c r="E592" s="308">
        <v>17</v>
      </c>
      <c r="F592" s="311" t="s">
        <v>59</v>
      </c>
      <c r="G592" s="308">
        <v>15</v>
      </c>
      <c r="H592" s="311"/>
      <c r="I592" s="311"/>
      <c r="J592" s="311"/>
      <c r="K592" s="307"/>
      <c r="L592" s="311"/>
      <c r="M592" s="311"/>
      <c r="N592" s="311" t="s">
        <v>0</v>
      </c>
      <c r="O592" s="307">
        <f t="shared" si="21"/>
        <v>255</v>
      </c>
      <c r="Q592" s="20"/>
    </row>
    <row r="593" spans="2:17" outlineLevel="1">
      <c r="B593" s="309" t="s">
        <v>5</v>
      </c>
      <c r="C593" s="311">
        <v>1</v>
      </c>
      <c r="D593" s="311" t="s">
        <v>59</v>
      </c>
      <c r="E593" s="308">
        <v>7</v>
      </c>
      <c r="F593" s="311" t="s">
        <v>59</v>
      </c>
      <c r="G593" s="307">
        <v>9.5</v>
      </c>
      <c r="H593" s="311"/>
      <c r="I593" s="311"/>
      <c r="J593" s="311"/>
      <c r="K593" s="307"/>
      <c r="L593" s="311"/>
      <c r="M593" s="311"/>
      <c r="N593" s="311" t="s">
        <v>0</v>
      </c>
      <c r="O593" s="307">
        <f t="shared" si="21"/>
        <v>66.5</v>
      </c>
      <c r="Q593" s="20"/>
    </row>
    <row r="594" spans="2:17" outlineLevel="1">
      <c r="B594" s="309" t="s">
        <v>146</v>
      </c>
      <c r="C594" s="311">
        <v>1</v>
      </c>
      <c r="D594" s="311" t="s">
        <v>59</v>
      </c>
      <c r="E594" s="308">
        <v>7</v>
      </c>
      <c r="F594" s="311" t="s">
        <v>59</v>
      </c>
      <c r="G594" s="308">
        <v>16</v>
      </c>
      <c r="H594" s="311"/>
      <c r="I594" s="311"/>
      <c r="J594" s="311"/>
      <c r="K594" s="307"/>
      <c r="L594" s="311"/>
      <c r="M594" s="311"/>
      <c r="N594" s="311" t="s">
        <v>0</v>
      </c>
      <c r="O594" s="307">
        <f t="shared" si="21"/>
        <v>112</v>
      </c>
      <c r="Q594" s="20"/>
    </row>
    <row r="595" spans="2:17" outlineLevel="1">
      <c r="B595" s="309" t="s">
        <v>120</v>
      </c>
      <c r="C595" s="311">
        <v>1</v>
      </c>
      <c r="D595" s="311" t="s">
        <v>59</v>
      </c>
      <c r="E595" s="308">
        <v>12</v>
      </c>
      <c r="F595" s="311" t="s">
        <v>59</v>
      </c>
      <c r="G595" s="308">
        <v>15</v>
      </c>
      <c r="H595" s="311"/>
      <c r="I595" s="308"/>
      <c r="J595" s="311"/>
      <c r="K595" s="307"/>
      <c r="L595" s="311"/>
      <c r="M595" s="311"/>
      <c r="N595" s="311" t="s">
        <v>0</v>
      </c>
      <c r="O595" s="307">
        <f t="shared" si="21"/>
        <v>180</v>
      </c>
      <c r="Q595" s="20"/>
    </row>
    <row r="596" spans="2:17" outlineLevel="1">
      <c r="B596" s="309" t="s">
        <v>243</v>
      </c>
      <c r="C596" s="311">
        <v>1</v>
      </c>
      <c r="D596" s="311" t="s">
        <v>59</v>
      </c>
      <c r="E596" s="308">
        <v>7</v>
      </c>
      <c r="F596" s="311" t="s">
        <v>59</v>
      </c>
      <c r="G596" s="308">
        <v>15</v>
      </c>
      <c r="H596" s="311"/>
      <c r="I596" s="308"/>
      <c r="J596" s="311"/>
      <c r="K596" s="307"/>
      <c r="L596" s="311"/>
      <c r="M596" s="311"/>
      <c r="N596" s="311" t="s">
        <v>0</v>
      </c>
      <c r="O596" s="307">
        <f t="shared" si="21"/>
        <v>105</v>
      </c>
      <c r="Q596" s="20"/>
    </row>
    <row r="597" spans="2:17" outlineLevel="1">
      <c r="B597" s="309" t="s">
        <v>146</v>
      </c>
      <c r="C597" s="311">
        <v>1</v>
      </c>
      <c r="D597" s="311" t="s">
        <v>59</v>
      </c>
      <c r="E597" s="307">
        <v>7.5</v>
      </c>
      <c r="F597" s="311" t="s">
        <v>59</v>
      </c>
      <c r="G597" s="308">
        <v>12</v>
      </c>
      <c r="H597" s="311"/>
      <c r="I597" s="308"/>
      <c r="J597" s="311"/>
      <c r="K597" s="307"/>
      <c r="L597" s="311"/>
      <c r="M597" s="311"/>
      <c r="N597" s="311" t="s">
        <v>0</v>
      </c>
      <c r="O597" s="307">
        <f t="shared" si="21"/>
        <v>90</v>
      </c>
      <c r="Q597" s="20"/>
    </row>
    <row r="598" spans="2:17" outlineLevel="1">
      <c r="B598" s="309" t="s">
        <v>244</v>
      </c>
      <c r="C598" s="311">
        <v>1</v>
      </c>
      <c r="D598" s="311" t="s">
        <v>59</v>
      </c>
      <c r="E598" s="308">
        <v>11</v>
      </c>
      <c r="F598" s="311" t="s">
        <v>59</v>
      </c>
      <c r="G598" s="311">
        <v>10.83</v>
      </c>
      <c r="H598" s="311"/>
      <c r="I598" s="311"/>
      <c r="J598" s="311"/>
      <c r="K598" s="307"/>
      <c r="L598" s="311"/>
      <c r="M598" s="311"/>
      <c r="N598" s="311" t="s">
        <v>0</v>
      </c>
      <c r="O598" s="307">
        <f t="shared" si="21"/>
        <v>119.13</v>
      </c>
      <c r="Q598" s="20"/>
    </row>
    <row r="599" spans="2:17" outlineLevel="1">
      <c r="B599" s="309" t="s">
        <v>245</v>
      </c>
      <c r="C599" s="311">
        <v>1</v>
      </c>
      <c r="D599" s="311" t="s">
        <v>59</v>
      </c>
      <c r="E599" s="308">
        <v>15</v>
      </c>
      <c r="F599" s="311" t="s">
        <v>59</v>
      </c>
      <c r="G599" s="307">
        <v>30.5</v>
      </c>
      <c r="H599" s="311"/>
      <c r="I599" s="311"/>
      <c r="J599" s="311"/>
      <c r="K599" s="307"/>
      <c r="L599" s="311"/>
      <c r="M599" s="311"/>
      <c r="N599" s="311" t="s">
        <v>0</v>
      </c>
      <c r="O599" s="307">
        <f t="shared" si="21"/>
        <v>457.5</v>
      </c>
      <c r="Q599" s="20"/>
    </row>
    <row r="600" spans="2:17" outlineLevel="1">
      <c r="B600" s="309" t="s">
        <v>239</v>
      </c>
      <c r="C600" s="311">
        <v>1</v>
      </c>
      <c r="D600" s="311" t="s">
        <v>59</v>
      </c>
      <c r="E600" s="308">
        <v>33</v>
      </c>
      <c r="F600" s="311" t="s">
        <v>59</v>
      </c>
      <c r="G600" s="307">
        <v>8.5</v>
      </c>
      <c r="H600" s="311"/>
      <c r="I600" s="311"/>
      <c r="J600" s="311"/>
      <c r="K600" s="307"/>
      <c r="L600" s="311"/>
      <c r="M600" s="311"/>
      <c r="N600" s="311" t="s">
        <v>0</v>
      </c>
      <c r="O600" s="307">
        <f t="shared" si="21"/>
        <v>280.5</v>
      </c>
      <c r="Q600" s="20"/>
    </row>
    <row r="601" spans="2:17" outlineLevel="1">
      <c r="B601" s="309" t="s">
        <v>152</v>
      </c>
      <c r="C601" s="311">
        <v>1</v>
      </c>
      <c r="D601" s="311" t="s">
        <v>59</v>
      </c>
      <c r="E601" s="308">
        <v>12</v>
      </c>
      <c r="F601" s="311" t="s">
        <v>59</v>
      </c>
      <c r="G601" s="308">
        <v>18</v>
      </c>
      <c r="H601" s="311"/>
      <c r="I601" s="311"/>
      <c r="J601" s="311"/>
      <c r="K601" s="307"/>
      <c r="L601" s="311"/>
      <c r="M601" s="311"/>
      <c r="N601" s="311" t="s">
        <v>0</v>
      </c>
      <c r="O601" s="307">
        <f t="shared" si="21"/>
        <v>216</v>
      </c>
      <c r="Q601" s="20"/>
    </row>
    <row r="602" spans="2:17" outlineLevel="1">
      <c r="B602" s="82" t="s">
        <v>125</v>
      </c>
      <c r="C602" s="309"/>
      <c r="D602" s="311"/>
      <c r="E602" s="307"/>
      <c r="F602" s="307"/>
      <c r="G602" s="307"/>
      <c r="H602" s="311"/>
      <c r="I602" s="311"/>
      <c r="J602" s="311"/>
      <c r="K602" s="308"/>
      <c r="N602" s="311"/>
      <c r="O602" s="307"/>
      <c r="Q602" s="311"/>
    </row>
    <row r="603" spans="2:17" outlineLevel="1">
      <c r="B603" s="79" t="s">
        <v>401</v>
      </c>
      <c r="C603" s="309">
        <v>1</v>
      </c>
      <c r="D603" s="311" t="s">
        <v>59</v>
      </c>
      <c r="E603" s="307">
        <v>41.83</v>
      </c>
      <c r="F603" s="307" t="s">
        <v>59</v>
      </c>
      <c r="G603" s="307">
        <v>1.5</v>
      </c>
      <c r="H603" s="311"/>
      <c r="I603" s="311"/>
      <c r="J603" s="311"/>
      <c r="K603" s="308"/>
      <c r="N603" s="311" t="s">
        <v>0</v>
      </c>
      <c r="O603" s="307">
        <f t="shared" ref="O603:O621" si="22">ROUND(C603*E603*G603,0)</f>
        <v>63</v>
      </c>
      <c r="Q603" s="311"/>
    </row>
    <row r="604" spans="2:17" outlineLevel="1">
      <c r="B604" s="79" t="s">
        <v>61</v>
      </c>
      <c r="C604" s="309">
        <v>1</v>
      </c>
      <c r="D604" s="311" t="s">
        <v>59</v>
      </c>
      <c r="E604" s="307">
        <v>30.5</v>
      </c>
      <c r="F604" s="307" t="s">
        <v>59</v>
      </c>
      <c r="G604" s="307">
        <v>1.5</v>
      </c>
      <c r="H604" s="311"/>
      <c r="I604" s="311"/>
      <c r="J604" s="311"/>
      <c r="K604" s="308"/>
      <c r="N604" s="311" t="s">
        <v>0</v>
      </c>
      <c r="O604" s="307">
        <f t="shared" si="22"/>
        <v>46</v>
      </c>
      <c r="Q604" s="311"/>
    </row>
    <row r="605" spans="2:17" outlineLevel="1">
      <c r="B605" s="79" t="s">
        <v>145</v>
      </c>
      <c r="C605" s="309">
        <v>2</v>
      </c>
      <c r="D605" s="311" t="s">
        <v>59</v>
      </c>
      <c r="E605" s="307">
        <v>6.83</v>
      </c>
      <c r="F605" s="307" t="s">
        <v>59</v>
      </c>
      <c r="G605" s="307">
        <v>2</v>
      </c>
      <c r="H605" s="311"/>
      <c r="I605" s="311"/>
      <c r="J605" s="311"/>
      <c r="K605" s="308"/>
      <c r="N605" s="311" t="s">
        <v>0</v>
      </c>
      <c r="O605" s="307">
        <f t="shared" si="22"/>
        <v>27</v>
      </c>
      <c r="Q605" s="311"/>
    </row>
    <row r="606" spans="2:17" outlineLevel="1">
      <c r="B606" s="79" t="s">
        <v>119</v>
      </c>
      <c r="C606" s="309">
        <v>1</v>
      </c>
      <c r="D606" s="311" t="s">
        <v>59</v>
      </c>
      <c r="E606" s="307">
        <v>8</v>
      </c>
      <c r="F606" s="307" t="s">
        <v>59</v>
      </c>
      <c r="G606" s="307">
        <v>2</v>
      </c>
      <c r="H606" s="311"/>
      <c r="I606" s="311"/>
      <c r="J606" s="311"/>
      <c r="K606" s="308"/>
      <c r="N606" s="311" t="s">
        <v>0</v>
      </c>
      <c r="O606" s="307">
        <f t="shared" si="22"/>
        <v>16</v>
      </c>
      <c r="Q606" s="311"/>
    </row>
    <row r="607" spans="2:17" outlineLevel="1">
      <c r="B607" s="79" t="s">
        <v>402</v>
      </c>
      <c r="C607" s="309">
        <v>1</v>
      </c>
      <c r="D607" s="311" t="s">
        <v>59</v>
      </c>
      <c r="E607" s="307">
        <v>14.75</v>
      </c>
      <c r="F607" s="307" t="s">
        <v>59</v>
      </c>
      <c r="G607" s="307">
        <v>2.5</v>
      </c>
      <c r="H607" s="311"/>
      <c r="I607" s="311"/>
      <c r="J607" s="311"/>
      <c r="K607" s="308"/>
      <c r="N607" s="311" t="s">
        <v>0</v>
      </c>
      <c r="O607" s="307">
        <f t="shared" si="22"/>
        <v>37</v>
      </c>
      <c r="Q607" s="311"/>
    </row>
    <row r="608" spans="2:17" outlineLevel="1">
      <c r="B608" s="79" t="s">
        <v>119</v>
      </c>
      <c r="C608" s="309">
        <v>1</v>
      </c>
      <c r="D608" s="311" t="s">
        <v>59</v>
      </c>
      <c r="E608" s="307">
        <v>26.42</v>
      </c>
      <c r="F608" s="307" t="s">
        <v>59</v>
      </c>
      <c r="G608" s="307">
        <v>2.5</v>
      </c>
      <c r="H608" s="311"/>
      <c r="I608" s="311"/>
      <c r="J608" s="311"/>
      <c r="K608" s="308"/>
      <c r="N608" s="311" t="s">
        <v>0</v>
      </c>
      <c r="O608" s="307">
        <f t="shared" si="22"/>
        <v>66</v>
      </c>
      <c r="Q608" s="311"/>
    </row>
    <row r="609" spans="1:17" outlineLevel="1">
      <c r="B609" s="79" t="s">
        <v>61</v>
      </c>
      <c r="C609" s="309">
        <v>1</v>
      </c>
      <c r="D609" s="311" t="s">
        <v>59</v>
      </c>
      <c r="E609" s="307">
        <v>7.67</v>
      </c>
      <c r="F609" s="307" t="s">
        <v>59</v>
      </c>
      <c r="G609" s="307">
        <v>2.5</v>
      </c>
      <c r="H609" s="311"/>
      <c r="I609" s="311"/>
      <c r="J609" s="311"/>
      <c r="K609" s="308"/>
      <c r="N609" s="311" t="s">
        <v>0</v>
      </c>
      <c r="O609" s="307">
        <f t="shared" si="22"/>
        <v>19</v>
      </c>
      <c r="Q609" s="311"/>
    </row>
    <row r="610" spans="1:17" outlineLevel="1">
      <c r="B610" s="79" t="s">
        <v>111</v>
      </c>
      <c r="C610" s="309">
        <v>1</v>
      </c>
      <c r="D610" s="311" t="s">
        <v>59</v>
      </c>
      <c r="E610" s="307">
        <v>13.25</v>
      </c>
      <c r="F610" s="307" t="s">
        <v>59</v>
      </c>
      <c r="G610" s="307">
        <v>1.5</v>
      </c>
      <c r="H610" s="311"/>
      <c r="I610" s="311"/>
      <c r="J610" s="311"/>
      <c r="K610" s="308"/>
      <c r="N610" s="311" t="s">
        <v>0</v>
      </c>
      <c r="O610" s="307">
        <f t="shared" si="22"/>
        <v>20</v>
      </c>
      <c r="Q610" s="311"/>
    </row>
    <row r="611" spans="1:17" outlineLevel="1">
      <c r="B611" s="79" t="s">
        <v>145</v>
      </c>
      <c r="C611" s="309">
        <v>1</v>
      </c>
      <c r="D611" s="311" t="s">
        <v>59</v>
      </c>
      <c r="E611" s="307">
        <v>14</v>
      </c>
      <c r="F611" s="307" t="s">
        <v>59</v>
      </c>
      <c r="G611" s="307">
        <v>2.5</v>
      </c>
      <c r="H611" s="311"/>
      <c r="I611" s="311"/>
      <c r="J611" s="311"/>
      <c r="K611" s="308"/>
      <c r="N611" s="311" t="s">
        <v>0</v>
      </c>
      <c r="O611" s="307">
        <f t="shared" si="22"/>
        <v>35</v>
      </c>
      <c r="Q611" s="311"/>
    </row>
    <row r="612" spans="1:17" outlineLevel="1">
      <c r="B612" s="79" t="s">
        <v>403</v>
      </c>
      <c r="C612" s="309">
        <v>1</v>
      </c>
      <c r="D612" s="311" t="s">
        <v>59</v>
      </c>
      <c r="E612" s="307">
        <v>22.08</v>
      </c>
      <c r="F612" s="307" t="s">
        <v>59</v>
      </c>
      <c r="G612" s="307">
        <v>2.5</v>
      </c>
      <c r="H612" s="311"/>
      <c r="I612" s="311"/>
      <c r="J612" s="311"/>
      <c r="K612" s="308"/>
      <c r="N612" s="311" t="s">
        <v>0</v>
      </c>
      <c r="O612" s="307">
        <f t="shared" si="22"/>
        <v>55</v>
      </c>
      <c r="Q612" s="311"/>
    </row>
    <row r="613" spans="1:17" outlineLevel="1">
      <c r="B613" s="79" t="s">
        <v>145</v>
      </c>
      <c r="C613" s="309">
        <v>1</v>
      </c>
      <c r="D613" s="311" t="s">
        <v>59</v>
      </c>
      <c r="E613" s="307">
        <v>8.83</v>
      </c>
      <c r="F613" s="307" t="s">
        <v>59</v>
      </c>
      <c r="G613" s="307">
        <v>2.5</v>
      </c>
      <c r="H613" s="311"/>
      <c r="I613" s="311"/>
      <c r="J613" s="311"/>
      <c r="K613" s="308"/>
      <c r="N613" s="311" t="s">
        <v>0</v>
      </c>
      <c r="O613" s="307">
        <f t="shared" si="22"/>
        <v>22</v>
      </c>
      <c r="Q613" s="311"/>
    </row>
    <row r="614" spans="1:17" outlineLevel="1">
      <c r="B614" s="79" t="s">
        <v>240</v>
      </c>
      <c r="C614" s="309">
        <v>2</v>
      </c>
      <c r="D614" s="311" t="s">
        <v>59</v>
      </c>
      <c r="E614" s="307">
        <v>40.17</v>
      </c>
      <c r="F614" s="307" t="s">
        <v>59</v>
      </c>
      <c r="G614" s="307">
        <v>1.5</v>
      </c>
      <c r="H614" s="311"/>
      <c r="I614" s="311"/>
      <c r="J614" s="311"/>
      <c r="K614" s="308"/>
      <c r="N614" s="311" t="s">
        <v>0</v>
      </c>
      <c r="O614" s="307">
        <f t="shared" si="22"/>
        <v>121</v>
      </c>
      <c r="Q614" s="311"/>
    </row>
    <row r="615" spans="1:17" outlineLevel="1">
      <c r="B615" s="79" t="s">
        <v>240</v>
      </c>
      <c r="C615" s="309">
        <v>1</v>
      </c>
      <c r="D615" s="311" t="s">
        <v>59</v>
      </c>
      <c r="E615" s="307">
        <v>60</v>
      </c>
      <c r="F615" s="307" t="s">
        <v>59</v>
      </c>
      <c r="G615" s="307">
        <v>1.5</v>
      </c>
      <c r="H615" s="311"/>
      <c r="I615" s="311"/>
      <c r="J615" s="311"/>
      <c r="K615" s="308"/>
      <c r="N615" s="311" t="s">
        <v>0</v>
      </c>
      <c r="O615" s="307">
        <f t="shared" si="22"/>
        <v>90</v>
      </c>
      <c r="Q615" s="311"/>
    </row>
    <row r="616" spans="1:17" outlineLevel="1">
      <c r="B616" s="79" t="s">
        <v>119</v>
      </c>
      <c r="C616" s="309">
        <v>2</v>
      </c>
      <c r="D616" s="311" t="s">
        <v>59</v>
      </c>
      <c r="E616" s="307">
        <v>7</v>
      </c>
      <c r="F616" s="307" t="s">
        <v>59</v>
      </c>
      <c r="G616" s="307">
        <v>2.5</v>
      </c>
      <c r="H616" s="311"/>
      <c r="I616" s="311"/>
      <c r="J616" s="311"/>
      <c r="K616" s="308"/>
      <c r="N616" s="311" t="s">
        <v>0</v>
      </c>
      <c r="O616" s="307">
        <f t="shared" si="22"/>
        <v>35</v>
      </c>
      <c r="Q616" s="311"/>
    </row>
    <row r="617" spans="1:17" outlineLevel="1">
      <c r="B617" s="79" t="s">
        <v>61</v>
      </c>
      <c r="C617" s="309">
        <v>4</v>
      </c>
      <c r="D617" s="311" t="s">
        <v>59</v>
      </c>
      <c r="E617" s="307">
        <v>8</v>
      </c>
      <c r="F617" s="307" t="s">
        <v>59</v>
      </c>
      <c r="G617" s="307">
        <v>2.5</v>
      </c>
      <c r="H617" s="311"/>
      <c r="I617" s="311"/>
      <c r="J617" s="311"/>
      <c r="K617" s="308"/>
      <c r="N617" s="311" t="s">
        <v>0</v>
      </c>
      <c r="O617" s="307">
        <f t="shared" si="22"/>
        <v>80</v>
      </c>
      <c r="Q617" s="311"/>
    </row>
    <row r="618" spans="1:17" outlineLevel="1">
      <c r="B618" s="79" t="s">
        <v>61</v>
      </c>
      <c r="C618" s="309">
        <v>1</v>
      </c>
      <c r="D618" s="311" t="s">
        <v>59</v>
      </c>
      <c r="E618" s="307">
        <v>8.83</v>
      </c>
      <c r="F618" s="307" t="s">
        <v>59</v>
      </c>
      <c r="G618" s="307">
        <v>2.5</v>
      </c>
      <c r="H618" s="311"/>
      <c r="I618" s="311"/>
      <c r="J618" s="311"/>
      <c r="K618" s="308"/>
      <c r="N618" s="311" t="s">
        <v>0</v>
      </c>
      <c r="O618" s="307">
        <f t="shared" si="22"/>
        <v>22</v>
      </c>
      <c r="Q618" s="311"/>
    </row>
    <row r="619" spans="1:17" outlineLevel="1">
      <c r="B619" s="79" t="s">
        <v>404</v>
      </c>
      <c r="C619" s="309">
        <v>2</v>
      </c>
      <c r="D619" s="311" t="s">
        <v>59</v>
      </c>
      <c r="E619" s="307">
        <v>26.5</v>
      </c>
      <c r="F619" s="307" t="s">
        <v>59</v>
      </c>
      <c r="G619" s="307">
        <v>2.5</v>
      </c>
      <c r="H619" s="311"/>
      <c r="I619" s="311"/>
      <c r="J619" s="311"/>
      <c r="K619" s="308"/>
      <c r="N619" s="311" t="s">
        <v>0</v>
      </c>
      <c r="O619" s="307">
        <f t="shared" si="22"/>
        <v>133</v>
      </c>
      <c r="Q619" s="311"/>
    </row>
    <row r="620" spans="1:17" outlineLevel="1">
      <c r="B620" s="79" t="s">
        <v>119</v>
      </c>
      <c r="C620" s="309">
        <v>2</v>
      </c>
      <c r="D620" s="311" t="s">
        <v>59</v>
      </c>
      <c r="E620" s="307">
        <v>25.25</v>
      </c>
      <c r="F620" s="307" t="s">
        <v>59</v>
      </c>
      <c r="G620" s="307">
        <v>2.5</v>
      </c>
      <c r="H620" s="311"/>
      <c r="I620" s="311"/>
      <c r="J620" s="311"/>
      <c r="K620" s="308"/>
      <c r="N620" s="311" t="s">
        <v>0</v>
      </c>
      <c r="O620" s="307">
        <f t="shared" si="22"/>
        <v>126</v>
      </c>
      <c r="Q620" s="311"/>
    </row>
    <row r="621" spans="1:17" ht="17.25" customHeight="1" outlineLevel="1">
      <c r="B621" s="79" t="s">
        <v>134</v>
      </c>
      <c r="C621" s="309">
        <v>2</v>
      </c>
      <c r="D621" s="311" t="s">
        <v>59</v>
      </c>
      <c r="E621" s="307">
        <v>8</v>
      </c>
      <c r="F621" s="307" t="s">
        <v>59</v>
      </c>
      <c r="G621" s="307">
        <v>2.5</v>
      </c>
      <c r="H621" s="311"/>
      <c r="I621" s="311"/>
      <c r="J621" s="311"/>
      <c r="K621" s="308"/>
      <c r="N621" s="311" t="s">
        <v>0</v>
      </c>
      <c r="O621" s="307">
        <f t="shared" si="22"/>
        <v>40</v>
      </c>
      <c r="Q621" s="311"/>
    </row>
    <row r="622" spans="1:17" outlineLevel="1">
      <c r="A622" s="899" t="s">
        <v>24</v>
      </c>
      <c r="B622" s="899"/>
      <c r="C622" s="899"/>
      <c r="D622" s="311"/>
      <c r="E622" s="307"/>
      <c r="F622" s="307"/>
      <c r="G622" s="307"/>
      <c r="H622" s="311"/>
      <c r="I622" s="311"/>
      <c r="J622" s="311"/>
      <c r="K622" s="308"/>
      <c r="N622" s="311"/>
      <c r="O622" s="307"/>
      <c r="Q622" s="311"/>
    </row>
    <row r="623" spans="1:17" outlineLevel="1">
      <c r="B623" s="309" t="s">
        <v>196</v>
      </c>
      <c r="C623" s="311">
        <v>1</v>
      </c>
      <c r="D623" s="311" t="s">
        <v>59</v>
      </c>
      <c r="E623" s="307">
        <v>17.5</v>
      </c>
      <c r="F623" s="311" t="s">
        <v>59</v>
      </c>
      <c r="G623" s="311">
        <v>11.75</v>
      </c>
      <c r="H623" s="311"/>
      <c r="I623" s="311"/>
      <c r="J623" s="311"/>
      <c r="K623" s="311"/>
      <c r="L623" s="311"/>
      <c r="M623" s="311"/>
      <c r="N623" s="311" t="s">
        <v>0</v>
      </c>
      <c r="O623" s="307">
        <f>ROUND(C623*E623*G623,0)</f>
        <v>206</v>
      </c>
      <c r="Q623" s="20"/>
    </row>
    <row r="624" spans="1:17" outlineLevel="1">
      <c r="B624" s="309" t="s">
        <v>199</v>
      </c>
      <c r="C624" s="311">
        <v>1</v>
      </c>
      <c r="D624" s="311" t="s">
        <v>59</v>
      </c>
      <c r="E624" s="308">
        <v>49</v>
      </c>
      <c r="F624" s="311" t="s">
        <v>59</v>
      </c>
      <c r="G624" s="308">
        <v>8</v>
      </c>
      <c r="H624" s="311"/>
      <c r="I624" s="311"/>
      <c r="J624" s="311"/>
      <c r="K624" s="308"/>
      <c r="L624" s="311"/>
      <c r="M624" s="311"/>
      <c r="N624" s="311" t="s">
        <v>0</v>
      </c>
      <c r="O624" s="307">
        <f>ROUND(C624*E624*G624,0)</f>
        <v>392</v>
      </c>
      <c r="Q624" s="20"/>
    </row>
    <row r="625" spans="2:17" outlineLevel="1">
      <c r="B625" s="309" t="s">
        <v>200</v>
      </c>
      <c r="C625" s="311">
        <v>1</v>
      </c>
      <c r="D625" s="311" t="s">
        <v>59</v>
      </c>
      <c r="E625" s="307">
        <v>17.5</v>
      </c>
      <c r="F625" s="311" t="s">
        <v>59</v>
      </c>
      <c r="G625" s="311">
        <v>11.75</v>
      </c>
      <c r="H625" s="311"/>
      <c r="I625" s="311"/>
      <c r="J625" s="311"/>
      <c r="K625" s="308"/>
      <c r="L625" s="311"/>
      <c r="M625" s="311"/>
      <c r="N625" s="311" t="s">
        <v>0</v>
      </c>
      <c r="O625" s="307">
        <f>ROUND(C625*E625*G625,0)</f>
        <v>206</v>
      </c>
      <c r="Q625" s="20"/>
    </row>
    <row r="626" spans="2:17" outlineLevel="1">
      <c r="B626" s="309" t="s">
        <v>201</v>
      </c>
      <c r="C626" s="311">
        <v>1</v>
      </c>
      <c r="D626" s="311" t="s">
        <v>59</v>
      </c>
      <c r="E626" s="307">
        <v>17.5</v>
      </c>
      <c r="F626" s="311" t="s">
        <v>59</v>
      </c>
      <c r="G626" s="311">
        <v>11.75</v>
      </c>
      <c r="H626" s="311"/>
      <c r="I626" s="311"/>
      <c r="J626" s="311"/>
      <c r="K626" s="308"/>
      <c r="L626" s="311"/>
      <c r="M626" s="311"/>
      <c r="N626" s="311" t="s">
        <v>0</v>
      </c>
      <c r="O626" s="307">
        <f>ROUND(C626*E626*G626,0)</f>
        <v>206</v>
      </c>
      <c r="Q626" s="20"/>
    </row>
    <row r="627" spans="2:17" outlineLevel="1">
      <c r="B627" s="309" t="s">
        <v>202</v>
      </c>
      <c r="C627" s="311">
        <v>1</v>
      </c>
      <c r="D627" s="311" t="s">
        <v>59</v>
      </c>
      <c r="E627" s="308">
        <v>24</v>
      </c>
      <c r="F627" s="311" t="s">
        <v>59</v>
      </c>
      <c r="G627" s="308">
        <v>24</v>
      </c>
      <c r="H627" s="311"/>
      <c r="I627" s="311"/>
      <c r="J627" s="311"/>
      <c r="K627" s="308"/>
      <c r="L627" s="311"/>
      <c r="M627" s="311"/>
      <c r="N627" s="311" t="s">
        <v>0</v>
      </c>
      <c r="O627" s="307">
        <f>ROUND(C627*E627*G627,0)</f>
        <v>576</v>
      </c>
      <c r="Q627" s="20"/>
    </row>
    <row r="628" spans="2:17" outlineLevel="1">
      <c r="B628" s="309" t="s">
        <v>203</v>
      </c>
      <c r="C628" s="311">
        <v>2</v>
      </c>
      <c r="D628" s="311" t="s">
        <v>59</v>
      </c>
      <c r="E628" s="311">
        <v>2</v>
      </c>
      <c r="F628" s="311" t="s">
        <v>59</v>
      </c>
      <c r="G628" s="311">
        <v>1.08</v>
      </c>
      <c r="H628" s="311" t="s">
        <v>59</v>
      </c>
      <c r="I628" s="905">
        <v>3</v>
      </c>
      <c r="J628" s="905"/>
      <c r="K628" s="308"/>
      <c r="L628" s="311"/>
      <c r="M628" s="311"/>
      <c r="N628" s="311" t="s">
        <v>0</v>
      </c>
      <c r="O628" s="307">
        <f>ROUND(C628*E628*G628*I628,0)</f>
        <v>13</v>
      </c>
      <c r="Q628" s="20"/>
    </row>
    <row r="629" spans="2:17" outlineLevel="1">
      <c r="B629" s="309" t="s">
        <v>204</v>
      </c>
      <c r="C629" s="311">
        <v>1</v>
      </c>
      <c r="D629" s="311" t="s">
        <v>59</v>
      </c>
      <c r="E629" s="307">
        <v>17.5</v>
      </c>
      <c r="F629" s="311" t="s">
        <v>59</v>
      </c>
      <c r="G629" s="311">
        <v>11.75</v>
      </c>
      <c r="H629" s="311"/>
      <c r="I629" s="311"/>
      <c r="J629" s="311"/>
      <c r="K629" s="308"/>
      <c r="L629" s="311"/>
      <c r="M629" s="311"/>
      <c r="N629" s="311" t="s">
        <v>0</v>
      </c>
      <c r="O629" s="307">
        <f t="shared" ref="O629:O656" si="23">ROUND(C629*E629*G629,0)</f>
        <v>206</v>
      </c>
      <c r="Q629" s="20"/>
    </row>
    <row r="630" spans="2:17" outlineLevel="1">
      <c r="B630" s="309" t="s">
        <v>205</v>
      </c>
      <c r="C630" s="311">
        <v>1</v>
      </c>
      <c r="D630" s="311" t="s">
        <v>59</v>
      </c>
      <c r="E630" s="307">
        <v>17.5</v>
      </c>
      <c r="F630" s="311" t="s">
        <v>59</v>
      </c>
      <c r="G630" s="311">
        <v>11.75</v>
      </c>
      <c r="H630" s="311"/>
      <c r="I630" s="311"/>
      <c r="J630" s="311"/>
      <c r="K630" s="308"/>
      <c r="L630" s="311"/>
      <c r="M630" s="311"/>
      <c r="N630" s="311" t="s">
        <v>0</v>
      </c>
      <c r="O630" s="307">
        <f t="shared" si="23"/>
        <v>206</v>
      </c>
      <c r="Q630" s="20"/>
    </row>
    <row r="631" spans="2:17" outlineLevel="1">
      <c r="B631" s="309" t="s">
        <v>199</v>
      </c>
      <c r="C631" s="311">
        <v>1</v>
      </c>
      <c r="D631" s="311" t="s">
        <v>59</v>
      </c>
      <c r="E631" s="307">
        <v>42.5</v>
      </c>
      <c r="F631" s="311" t="s">
        <v>59</v>
      </c>
      <c r="G631" s="308">
        <v>8</v>
      </c>
      <c r="H631" s="311"/>
      <c r="I631" s="311"/>
      <c r="J631" s="311"/>
      <c r="K631" s="308"/>
      <c r="L631" s="311"/>
      <c r="M631" s="311"/>
      <c r="N631" s="311" t="s">
        <v>0</v>
      </c>
      <c r="O631" s="307">
        <f t="shared" si="23"/>
        <v>340</v>
      </c>
      <c r="Q631" s="20"/>
    </row>
    <row r="632" spans="2:17" outlineLevel="1">
      <c r="B632" s="309" t="s">
        <v>206</v>
      </c>
      <c r="C632" s="311">
        <v>1</v>
      </c>
      <c r="D632" s="311" t="s">
        <v>59</v>
      </c>
      <c r="E632" s="308">
        <v>11</v>
      </c>
      <c r="F632" s="311" t="s">
        <v>59</v>
      </c>
      <c r="G632" s="311">
        <v>7.25</v>
      </c>
      <c r="H632" s="311"/>
      <c r="I632" s="311"/>
      <c r="J632" s="311"/>
      <c r="K632" s="308"/>
      <c r="L632" s="311"/>
      <c r="M632" s="311"/>
      <c r="N632" s="311" t="s">
        <v>0</v>
      </c>
      <c r="O632" s="307">
        <f t="shared" si="23"/>
        <v>80</v>
      </c>
      <c r="Q632" s="20"/>
    </row>
    <row r="633" spans="2:17" outlineLevel="1">
      <c r="B633" s="309" t="s">
        <v>207</v>
      </c>
      <c r="C633" s="311">
        <v>1</v>
      </c>
      <c r="D633" s="311" t="s">
        <v>59</v>
      </c>
      <c r="E633" s="308">
        <v>11</v>
      </c>
      <c r="F633" s="311" t="s">
        <v>59</v>
      </c>
      <c r="G633" s="308">
        <v>4</v>
      </c>
      <c r="H633" s="311"/>
      <c r="I633" s="311"/>
      <c r="J633" s="311"/>
      <c r="K633" s="308"/>
      <c r="L633" s="311"/>
      <c r="M633" s="311"/>
      <c r="N633" s="311" t="s">
        <v>0</v>
      </c>
      <c r="O633" s="307">
        <f t="shared" si="23"/>
        <v>44</v>
      </c>
      <c r="Q633" s="20"/>
    </row>
    <row r="634" spans="2:17" outlineLevel="1">
      <c r="B634" s="309" t="s">
        <v>208</v>
      </c>
      <c r="C634" s="311">
        <v>1</v>
      </c>
      <c r="D634" s="311" t="s">
        <v>59</v>
      </c>
      <c r="E634" s="308">
        <v>62</v>
      </c>
      <c r="F634" s="311" t="s">
        <v>59</v>
      </c>
      <c r="G634" s="307">
        <v>33.5</v>
      </c>
      <c r="H634" s="311"/>
      <c r="I634" s="311"/>
      <c r="J634" s="311"/>
      <c r="K634" s="308"/>
      <c r="L634" s="311"/>
      <c r="M634" s="311"/>
      <c r="N634" s="311" t="s">
        <v>0</v>
      </c>
      <c r="O634" s="307">
        <f t="shared" si="23"/>
        <v>2077</v>
      </c>
      <c r="Q634" s="20"/>
    </row>
    <row r="635" spans="2:17" outlineLevel="1">
      <c r="B635" s="309" t="s">
        <v>120</v>
      </c>
      <c r="C635" s="311">
        <v>1</v>
      </c>
      <c r="D635" s="311" t="s">
        <v>59</v>
      </c>
      <c r="E635" s="308">
        <v>12</v>
      </c>
      <c r="F635" s="311" t="s">
        <v>59</v>
      </c>
      <c r="G635" s="308">
        <v>12</v>
      </c>
      <c r="H635" s="311"/>
      <c r="I635" s="311"/>
      <c r="J635" s="311"/>
      <c r="K635" s="308"/>
      <c r="L635" s="311"/>
      <c r="M635" s="311"/>
      <c r="N635" s="311" t="s">
        <v>0</v>
      </c>
      <c r="O635" s="307">
        <f t="shared" si="23"/>
        <v>144</v>
      </c>
      <c r="Q635" s="20"/>
    </row>
    <row r="636" spans="2:17" outlineLevel="1">
      <c r="B636" s="309" t="s">
        <v>5</v>
      </c>
      <c r="C636" s="311">
        <v>1</v>
      </c>
      <c r="D636" s="311" t="s">
        <v>59</v>
      </c>
      <c r="E636" s="308">
        <v>12</v>
      </c>
      <c r="F636" s="311" t="s">
        <v>59</v>
      </c>
      <c r="G636" s="308">
        <v>6</v>
      </c>
      <c r="H636" s="311"/>
      <c r="I636" s="311"/>
      <c r="J636" s="311"/>
      <c r="K636" s="308"/>
      <c r="L636" s="311"/>
      <c r="M636" s="311"/>
      <c r="N636" s="311" t="s">
        <v>0</v>
      </c>
      <c r="O636" s="307">
        <f t="shared" si="23"/>
        <v>72</v>
      </c>
      <c r="Q636" s="20"/>
    </row>
    <row r="637" spans="2:17" outlineLevel="1">
      <c r="B637" s="309" t="s">
        <v>142</v>
      </c>
      <c r="C637" s="311">
        <v>1</v>
      </c>
      <c r="D637" s="311" t="s">
        <v>59</v>
      </c>
      <c r="E637" s="307">
        <v>12.5</v>
      </c>
      <c r="F637" s="311" t="s">
        <v>59</v>
      </c>
      <c r="G637" s="307">
        <v>14.5</v>
      </c>
      <c r="H637" s="311"/>
      <c r="I637" s="311"/>
      <c r="J637" s="311"/>
      <c r="K637" s="308"/>
      <c r="L637" s="311"/>
      <c r="M637" s="311"/>
      <c r="N637" s="311" t="s">
        <v>0</v>
      </c>
      <c r="O637" s="307">
        <f t="shared" si="23"/>
        <v>181</v>
      </c>
      <c r="Q637" s="20"/>
    </row>
    <row r="638" spans="2:17" outlineLevel="1">
      <c r="B638" s="309" t="s">
        <v>209</v>
      </c>
      <c r="C638" s="311">
        <v>1</v>
      </c>
      <c r="D638" s="311" t="s">
        <v>59</v>
      </c>
      <c r="E638" s="308">
        <v>25</v>
      </c>
      <c r="F638" s="311" t="s">
        <v>59</v>
      </c>
      <c r="G638" s="308">
        <v>8</v>
      </c>
      <c r="H638" s="311"/>
      <c r="I638" s="311"/>
      <c r="J638" s="311"/>
      <c r="K638" s="308"/>
      <c r="L638" s="311"/>
      <c r="M638" s="311"/>
      <c r="N638" s="311" t="s">
        <v>0</v>
      </c>
      <c r="O638" s="307">
        <f t="shared" si="23"/>
        <v>200</v>
      </c>
      <c r="Q638" s="20"/>
    </row>
    <row r="639" spans="2:17" outlineLevel="1">
      <c r="B639" s="309" t="s">
        <v>210</v>
      </c>
      <c r="C639" s="311">
        <v>1</v>
      </c>
      <c r="D639" s="311" t="s">
        <v>59</v>
      </c>
      <c r="E639" s="308">
        <v>119</v>
      </c>
      <c r="F639" s="311" t="s">
        <v>59</v>
      </c>
      <c r="G639" s="308">
        <v>8</v>
      </c>
      <c r="H639" s="311"/>
      <c r="I639" s="311"/>
      <c r="J639" s="311"/>
      <c r="K639" s="308"/>
      <c r="L639" s="311"/>
      <c r="M639" s="311"/>
      <c r="N639" s="311" t="s">
        <v>0</v>
      </c>
      <c r="O639" s="307">
        <f t="shared" si="23"/>
        <v>952</v>
      </c>
      <c r="Q639" s="20"/>
    </row>
    <row r="640" spans="2:17" outlineLevel="1">
      <c r="B640" s="309" t="s">
        <v>211</v>
      </c>
      <c r="C640" s="311">
        <v>1</v>
      </c>
      <c r="D640" s="311" t="s">
        <v>59</v>
      </c>
      <c r="E640" s="311">
        <v>59.17</v>
      </c>
      <c r="F640" s="311" t="s">
        <v>59</v>
      </c>
      <c r="G640" s="307">
        <v>40.5</v>
      </c>
      <c r="H640" s="311"/>
      <c r="I640" s="311"/>
      <c r="J640" s="311"/>
      <c r="K640" s="308"/>
      <c r="L640" s="311"/>
      <c r="M640" s="311"/>
      <c r="N640" s="311" t="s">
        <v>0</v>
      </c>
      <c r="O640" s="307">
        <f t="shared" si="23"/>
        <v>2396</v>
      </c>
      <c r="Q640" s="20"/>
    </row>
    <row r="641" spans="2:17" outlineLevel="1">
      <c r="B641" s="309" t="s">
        <v>120</v>
      </c>
      <c r="C641" s="311">
        <v>1</v>
      </c>
      <c r="D641" s="311" t="s">
        <v>59</v>
      </c>
      <c r="E641" s="308">
        <v>10</v>
      </c>
      <c r="F641" s="311" t="s">
        <v>59</v>
      </c>
      <c r="G641" s="308">
        <v>14</v>
      </c>
      <c r="H641" s="311"/>
      <c r="I641" s="311"/>
      <c r="J641" s="311"/>
      <c r="K641" s="308"/>
      <c r="L641" s="311"/>
      <c r="M641" s="311"/>
      <c r="N641" s="311" t="s">
        <v>0</v>
      </c>
      <c r="O641" s="307">
        <f t="shared" si="23"/>
        <v>140</v>
      </c>
      <c r="Q641" s="20"/>
    </row>
    <row r="642" spans="2:17" outlineLevel="1">
      <c r="B642" s="309" t="s">
        <v>5</v>
      </c>
      <c r="C642" s="311">
        <v>1</v>
      </c>
      <c r="D642" s="311" t="s">
        <v>59</v>
      </c>
      <c r="E642" s="308">
        <v>10</v>
      </c>
      <c r="F642" s="311" t="s">
        <v>59</v>
      </c>
      <c r="G642" s="308">
        <v>6</v>
      </c>
      <c r="H642" s="311"/>
      <c r="I642" s="311"/>
      <c r="J642" s="311"/>
      <c r="K642" s="308"/>
      <c r="L642" s="311"/>
      <c r="M642" s="311"/>
      <c r="N642" s="311" t="s">
        <v>0</v>
      </c>
      <c r="O642" s="307">
        <f t="shared" si="23"/>
        <v>60</v>
      </c>
      <c r="Q642" s="20"/>
    </row>
    <row r="643" spans="2:17" outlineLevel="1">
      <c r="B643" s="309" t="s">
        <v>142</v>
      </c>
      <c r="C643" s="311">
        <v>1</v>
      </c>
      <c r="D643" s="311" t="s">
        <v>59</v>
      </c>
      <c r="E643" s="308">
        <v>10</v>
      </c>
      <c r="F643" s="311" t="s">
        <v>59</v>
      </c>
      <c r="G643" s="307">
        <v>19.5</v>
      </c>
      <c r="H643" s="311"/>
      <c r="I643" s="311"/>
      <c r="J643" s="311"/>
      <c r="K643" s="308"/>
      <c r="L643" s="311"/>
      <c r="M643" s="311"/>
      <c r="N643" s="311" t="s">
        <v>0</v>
      </c>
      <c r="O643" s="307">
        <f t="shared" si="23"/>
        <v>195</v>
      </c>
      <c r="Q643" s="20"/>
    </row>
    <row r="644" spans="2:17" outlineLevel="1">
      <c r="B644" s="309" t="s">
        <v>212</v>
      </c>
      <c r="C644" s="311">
        <v>1</v>
      </c>
      <c r="D644" s="311" t="s">
        <v>59</v>
      </c>
      <c r="E644" s="307">
        <v>28.5</v>
      </c>
      <c r="F644" s="311" t="s">
        <v>59</v>
      </c>
      <c r="G644" s="307">
        <v>8.5</v>
      </c>
      <c r="H644" s="311"/>
      <c r="I644" s="311"/>
      <c r="J644" s="311"/>
      <c r="K644" s="308"/>
      <c r="L644" s="311"/>
      <c r="M644" s="311"/>
      <c r="N644" s="311" t="s">
        <v>0</v>
      </c>
      <c r="O644" s="307">
        <f t="shared" si="23"/>
        <v>242</v>
      </c>
      <c r="Q644" s="20"/>
    </row>
    <row r="645" spans="2:17" outlineLevel="1">
      <c r="B645" s="309" t="s">
        <v>61</v>
      </c>
      <c r="C645" s="311">
        <v>1</v>
      </c>
      <c r="D645" s="311" t="s">
        <v>59</v>
      </c>
      <c r="E645" s="307">
        <v>24.5</v>
      </c>
      <c r="F645" s="311" t="s">
        <v>59</v>
      </c>
      <c r="G645" s="308">
        <v>8</v>
      </c>
      <c r="H645" s="311"/>
      <c r="I645" s="311"/>
      <c r="J645" s="311"/>
      <c r="K645" s="308"/>
      <c r="L645" s="311"/>
      <c r="M645" s="311"/>
      <c r="N645" s="311" t="s">
        <v>0</v>
      </c>
      <c r="O645" s="307">
        <f t="shared" si="23"/>
        <v>196</v>
      </c>
      <c r="Q645" s="20"/>
    </row>
    <row r="646" spans="2:17" outlineLevel="1">
      <c r="B646" s="309" t="s">
        <v>213</v>
      </c>
      <c r="C646" s="311">
        <v>1</v>
      </c>
      <c r="D646" s="311" t="s">
        <v>59</v>
      </c>
      <c r="E646" s="307">
        <v>12.5</v>
      </c>
      <c r="F646" s="311" t="s">
        <v>59</v>
      </c>
      <c r="G646" s="307">
        <v>15.5</v>
      </c>
      <c r="H646" s="311"/>
      <c r="I646" s="311"/>
      <c r="J646" s="311"/>
      <c r="K646" s="308"/>
      <c r="L646" s="311"/>
      <c r="M646" s="311"/>
      <c r="N646" s="311" t="s">
        <v>0</v>
      </c>
      <c r="O646" s="307">
        <f t="shared" si="23"/>
        <v>194</v>
      </c>
      <c r="Q646" s="20"/>
    </row>
    <row r="647" spans="2:17" outlineLevel="1">
      <c r="B647" s="309" t="s">
        <v>214</v>
      </c>
      <c r="C647" s="311">
        <v>1</v>
      </c>
      <c r="D647" s="311" t="s">
        <v>59</v>
      </c>
      <c r="E647" s="307">
        <v>16.5</v>
      </c>
      <c r="F647" s="311" t="s">
        <v>59</v>
      </c>
      <c r="G647" s="308">
        <v>28</v>
      </c>
      <c r="H647" s="311"/>
      <c r="I647" s="311"/>
      <c r="J647" s="311"/>
      <c r="K647" s="308"/>
      <c r="L647" s="311"/>
      <c r="M647" s="311"/>
      <c r="N647" s="311" t="s">
        <v>0</v>
      </c>
      <c r="O647" s="307">
        <f t="shared" si="23"/>
        <v>462</v>
      </c>
      <c r="Q647" s="20"/>
    </row>
    <row r="648" spans="2:17" outlineLevel="1">
      <c r="B648" s="309" t="s">
        <v>141</v>
      </c>
      <c r="C648" s="311">
        <v>1</v>
      </c>
      <c r="D648" s="311" t="s">
        <v>59</v>
      </c>
      <c r="E648" s="308">
        <v>7</v>
      </c>
      <c r="F648" s="311" t="s">
        <v>59</v>
      </c>
      <c r="G648" s="308">
        <v>8</v>
      </c>
      <c r="H648" s="311"/>
      <c r="I648" s="311"/>
      <c r="J648" s="311"/>
      <c r="K648" s="308"/>
      <c r="L648" s="311"/>
      <c r="M648" s="311"/>
      <c r="N648" s="311" t="s">
        <v>0</v>
      </c>
      <c r="O648" s="307">
        <f t="shared" si="23"/>
        <v>56</v>
      </c>
      <c r="Q648" s="20"/>
    </row>
    <row r="649" spans="2:17" outlineLevel="1">
      <c r="B649" s="309" t="s">
        <v>215</v>
      </c>
      <c r="C649" s="311">
        <v>1</v>
      </c>
      <c r="D649" s="311" t="s">
        <v>59</v>
      </c>
      <c r="E649" s="308">
        <v>7</v>
      </c>
      <c r="F649" s="311" t="s">
        <v>59</v>
      </c>
      <c r="G649" s="307">
        <v>19.5</v>
      </c>
      <c r="H649" s="311"/>
      <c r="I649" s="311"/>
      <c r="J649" s="311"/>
      <c r="K649" s="308"/>
      <c r="L649" s="311"/>
      <c r="M649" s="311"/>
      <c r="N649" s="311" t="s">
        <v>0</v>
      </c>
      <c r="O649" s="307">
        <f t="shared" si="23"/>
        <v>137</v>
      </c>
      <c r="Q649" s="20"/>
    </row>
    <row r="650" spans="2:17" outlineLevel="1">
      <c r="B650" s="309" t="s">
        <v>216</v>
      </c>
      <c r="C650" s="311">
        <v>1</v>
      </c>
      <c r="D650" s="311" t="s">
        <v>59</v>
      </c>
      <c r="E650" s="308">
        <v>20</v>
      </c>
      <c r="F650" s="311" t="s">
        <v>59</v>
      </c>
      <c r="G650" s="308">
        <v>12</v>
      </c>
      <c r="H650" s="311"/>
      <c r="I650" s="311"/>
      <c r="J650" s="311"/>
      <c r="K650" s="308"/>
      <c r="L650" s="311"/>
      <c r="M650" s="311"/>
      <c r="N650" s="311" t="s">
        <v>0</v>
      </c>
      <c r="O650" s="307">
        <f t="shared" si="23"/>
        <v>240</v>
      </c>
      <c r="Q650" s="20"/>
    </row>
    <row r="651" spans="2:17" outlineLevel="1">
      <c r="B651" s="309" t="s">
        <v>217</v>
      </c>
      <c r="C651" s="311">
        <v>1</v>
      </c>
      <c r="D651" s="311" t="s">
        <v>59</v>
      </c>
      <c r="E651" s="308">
        <v>37</v>
      </c>
      <c r="F651" s="311" t="s">
        <v>59</v>
      </c>
      <c r="G651" s="307">
        <v>40.5</v>
      </c>
      <c r="H651" s="311"/>
      <c r="I651" s="311"/>
      <c r="J651" s="311"/>
      <c r="K651" s="308"/>
      <c r="L651" s="311"/>
      <c r="M651" s="311"/>
      <c r="N651" s="311" t="s">
        <v>0</v>
      </c>
      <c r="O651" s="307">
        <f t="shared" si="23"/>
        <v>1499</v>
      </c>
      <c r="Q651" s="20"/>
    </row>
    <row r="652" spans="2:17" outlineLevel="1">
      <c r="B652" s="309" t="s">
        <v>218</v>
      </c>
      <c r="C652" s="311">
        <v>1</v>
      </c>
      <c r="D652" s="311" t="s">
        <v>59</v>
      </c>
      <c r="E652" s="308">
        <v>20</v>
      </c>
      <c r="F652" s="311" t="s">
        <v>59</v>
      </c>
      <c r="G652" s="307">
        <v>8.5</v>
      </c>
      <c r="H652" s="311"/>
      <c r="I652" s="311"/>
      <c r="J652" s="311"/>
      <c r="K652" s="308"/>
      <c r="L652" s="311"/>
      <c r="M652" s="311"/>
      <c r="N652" s="311" t="s">
        <v>0</v>
      </c>
      <c r="O652" s="307">
        <f t="shared" si="23"/>
        <v>170</v>
      </c>
      <c r="Q652" s="20"/>
    </row>
    <row r="653" spans="2:17" outlineLevel="1">
      <c r="B653" s="309" t="s">
        <v>219</v>
      </c>
      <c r="C653" s="311">
        <v>1</v>
      </c>
      <c r="D653" s="311" t="s">
        <v>59</v>
      </c>
      <c r="E653" s="307">
        <v>22.5</v>
      </c>
      <c r="F653" s="311" t="s">
        <v>59</v>
      </c>
      <c r="G653" s="308">
        <v>11</v>
      </c>
      <c r="H653" s="311"/>
      <c r="I653" s="311"/>
      <c r="J653" s="311"/>
      <c r="K653" s="308"/>
      <c r="L653" s="311"/>
      <c r="M653" s="311"/>
      <c r="N653" s="311" t="s">
        <v>0</v>
      </c>
      <c r="O653" s="307">
        <f t="shared" si="23"/>
        <v>248</v>
      </c>
      <c r="Q653" s="20"/>
    </row>
    <row r="654" spans="2:17" outlineLevel="1">
      <c r="B654" s="309" t="s">
        <v>220</v>
      </c>
      <c r="C654" s="311">
        <v>1</v>
      </c>
      <c r="D654" s="311" t="s">
        <v>59</v>
      </c>
      <c r="E654" s="308">
        <v>18</v>
      </c>
      <c r="F654" s="311" t="s">
        <v>59</v>
      </c>
      <c r="G654" s="307">
        <v>29.5</v>
      </c>
      <c r="H654" s="311"/>
      <c r="I654" s="311"/>
      <c r="J654" s="311"/>
      <c r="K654" s="308"/>
      <c r="L654" s="311"/>
      <c r="M654" s="311"/>
      <c r="N654" s="311" t="s">
        <v>0</v>
      </c>
      <c r="O654" s="307">
        <f t="shared" si="23"/>
        <v>531</v>
      </c>
      <c r="Q654" s="20"/>
    </row>
    <row r="655" spans="2:17" outlineLevel="1">
      <c r="B655" s="309" t="s">
        <v>221</v>
      </c>
      <c r="C655" s="311">
        <v>1</v>
      </c>
      <c r="D655" s="311" t="s">
        <v>59</v>
      </c>
      <c r="E655" s="308">
        <v>12</v>
      </c>
      <c r="F655" s="311" t="s">
        <v>59</v>
      </c>
      <c r="G655" s="308">
        <v>12</v>
      </c>
      <c r="H655" s="311"/>
      <c r="I655" s="311"/>
      <c r="J655" s="311"/>
      <c r="K655" s="308"/>
      <c r="L655" s="311"/>
      <c r="M655" s="311"/>
      <c r="N655" s="311" t="s">
        <v>0</v>
      </c>
      <c r="O655" s="307">
        <f t="shared" si="23"/>
        <v>144</v>
      </c>
      <c r="Q655" s="20"/>
    </row>
    <row r="656" spans="2:17" outlineLevel="1">
      <c r="B656" s="309" t="s">
        <v>119</v>
      </c>
      <c r="C656" s="311">
        <v>1</v>
      </c>
      <c r="D656" s="311" t="s">
        <v>59</v>
      </c>
      <c r="E656" s="311">
        <v>25.08</v>
      </c>
      <c r="F656" s="311" t="s">
        <v>59</v>
      </c>
      <c r="G656" s="307">
        <v>9.5</v>
      </c>
      <c r="H656" s="311"/>
      <c r="I656" s="311"/>
      <c r="J656" s="311"/>
      <c r="K656" s="308"/>
      <c r="L656" s="311"/>
      <c r="M656" s="311"/>
      <c r="N656" s="311" t="s">
        <v>0</v>
      </c>
      <c r="O656" s="307">
        <f t="shared" si="23"/>
        <v>238</v>
      </c>
      <c r="Q656" s="20"/>
    </row>
    <row r="657" spans="1:17" outlineLevel="1">
      <c r="B657" s="82" t="s">
        <v>397</v>
      </c>
      <c r="C657" s="309"/>
      <c r="D657" s="311"/>
      <c r="E657" s="307"/>
      <c r="F657" s="307"/>
      <c r="G657" s="307"/>
      <c r="H657" s="311"/>
      <c r="I657" s="311"/>
      <c r="J657" s="311"/>
      <c r="K657" s="308"/>
      <c r="N657" s="311"/>
      <c r="O657" s="307"/>
      <c r="Q657" s="311"/>
    </row>
    <row r="658" spans="1:17" outlineLevel="1">
      <c r="B658" s="79" t="s">
        <v>398</v>
      </c>
      <c r="C658" s="309">
        <v>1</v>
      </c>
      <c r="D658" s="311" t="s">
        <v>59</v>
      </c>
      <c r="E658" s="307">
        <v>40.25</v>
      </c>
      <c r="F658" s="307" t="s">
        <v>59</v>
      </c>
      <c r="G658" s="307">
        <v>10.83</v>
      </c>
      <c r="H658" s="311"/>
      <c r="I658" s="311"/>
      <c r="J658" s="311"/>
      <c r="K658" s="308"/>
      <c r="N658" s="311" t="s">
        <v>0</v>
      </c>
      <c r="O658" s="307">
        <f t="shared" ref="O658:O668" si="24">ROUND(C658*E658*G658,0)</f>
        <v>436</v>
      </c>
      <c r="Q658" s="311"/>
    </row>
    <row r="659" spans="1:17" outlineLevel="1">
      <c r="B659" s="79" t="s">
        <v>61</v>
      </c>
      <c r="C659" s="309">
        <v>1</v>
      </c>
      <c r="D659" s="311" t="s">
        <v>59</v>
      </c>
      <c r="E659" s="307">
        <v>36.5</v>
      </c>
      <c r="F659" s="307" t="s">
        <v>59</v>
      </c>
      <c r="G659" s="307">
        <v>14.58</v>
      </c>
      <c r="H659" s="311"/>
      <c r="I659" s="311"/>
      <c r="J659" s="311"/>
      <c r="K659" s="308"/>
      <c r="N659" s="311" t="s">
        <v>0</v>
      </c>
      <c r="O659" s="307">
        <f t="shared" si="24"/>
        <v>532</v>
      </c>
      <c r="Q659" s="311"/>
    </row>
    <row r="660" spans="1:17" outlineLevel="1">
      <c r="B660" s="79" t="s">
        <v>145</v>
      </c>
      <c r="C660" s="309">
        <v>2</v>
      </c>
      <c r="D660" s="311" t="s">
        <v>59</v>
      </c>
      <c r="E660" s="307">
        <v>9</v>
      </c>
      <c r="F660" s="307" t="s">
        <v>59</v>
      </c>
      <c r="G660" s="308">
        <v>4</v>
      </c>
      <c r="H660" s="311"/>
      <c r="I660" s="311"/>
      <c r="J660" s="311"/>
      <c r="K660" s="308"/>
      <c r="N660" s="311" t="s">
        <v>0</v>
      </c>
      <c r="O660" s="307">
        <f t="shared" si="24"/>
        <v>72</v>
      </c>
      <c r="Q660" s="311"/>
    </row>
    <row r="661" spans="1:17" outlineLevel="1">
      <c r="B661" s="79" t="s">
        <v>107</v>
      </c>
      <c r="C661" s="309">
        <v>1</v>
      </c>
      <c r="D661" s="311" t="s">
        <v>59</v>
      </c>
      <c r="E661" s="307">
        <v>22.08</v>
      </c>
      <c r="F661" s="307" t="s">
        <v>59</v>
      </c>
      <c r="G661" s="307">
        <v>10.5</v>
      </c>
      <c r="H661" s="311"/>
      <c r="I661" s="311"/>
      <c r="J661" s="311"/>
      <c r="K661" s="308"/>
      <c r="N661" s="311" t="s">
        <v>0</v>
      </c>
      <c r="O661" s="307">
        <f t="shared" si="24"/>
        <v>232</v>
      </c>
      <c r="Q661" s="311"/>
    </row>
    <row r="662" spans="1:17" outlineLevel="1">
      <c r="B662" s="79" t="s">
        <v>145</v>
      </c>
      <c r="C662" s="309">
        <v>1</v>
      </c>
      <c r="D662" s="311" t="s">
        <v>59</v>
      </c>
      <c r="E662" s="307">
        <v>12.83</v>
      </c>
      <c r="F662" s="307" t="s">
        <v>59</v>
      </c>
      <c r="G662" s="308">
        <v>10</v>
      </c>
      <c r="H662" s="311"/>
      <c r="I662" s="311"/>
      <c r="J662" s="311"/>
      <c r="K662" s="308"/>
      <c r="N662" s="311" t="s">
        <v>0</v>
      </c>
      <c r="O662" s="307">
        <f t="shared" si="24"/>
        <v>128</v>
      </c>
      <c r="Q662" s="311"/>
    </row>
    <row r="663" spans="1:17" outlineLevel="1">
      <c r="B663" s="79" t="s">
        <v>119</v>
      </c>
      <c r="C663" s="309">
        <v>5</v>
      </c>
      <c r="D663" s="311" t="s">
        <v>59</v>
      </c>
      <c r="E663" s="307">
        <v>7.75</v>
      </c>
      <c r="F663" s="307" t="s">
        <v>59</v>
      </c>
      <c r="G663" s="307">
        <v>10.5</v>
      </c>
      <c r="H663" s="311"/>
      <c r="I663" s="311"/>
      <c r="J663" s="311"/>
      <c r="K663" s="308"/>
      <c r="N663" s="311" t="s">
        <v>0</v>
      </c>
      <c r="O663" s="307">
        <f t="shared" si="24"/>
        <v>407</v>
      </c>
      <c r="Q663" s="311"/>
    </row>
    <row r="664" spans="1:17" outlineLevel="1">
      <c r="B664" s="79" t="s">
        <v>208</v>
      </c>
      <c r="C664" s="309">
        <v>2</v>
      </c>
      <c r="D664" s="311" t="s">
        <v>59</v>
      </c>
      <c r="E664" s="307">
        <v>33.08</v>
      </c>
      <c r="F664" s="307" t="s">
        <v>59</v>
      </c>
      <c r="G664" s="308">
        <v>1.5</v>
      </c>
      <c r="H664" s="311"/>
      <c r="I664" s="311"/>
      <c r="J664" s="311"/>
      <c r="K664" s="308"/>
      <c r="N664" s="311" t="s">
        <v>0</v>
      </c>
      <c r="O664" s="307">
        <f t="shared" si="24"/>
        <v>99</v>
      </c>
      <c r="Q664" s="311"/>
    </row>
    <row r="665" spans="1:17" outlineLevel="1">
      <c r="B665" s="79" t="s">
        <v>61</v>
      </c>
      <c r="C665" s="309">
        <v>1</v>
      </c>
      <c r="D665" s="311" t="s">
        <v>59</v>
      </c>
      <c r="E665" s="307">
        <v>74.5</v>
      </c>
      <c r="F665" s="307" t="s">
        <v>59</v>
      </c>
      <c r="G665" s="308">
        <v>1.5</v>
      </c>
      <c r="H665" s="311"/>
      <c r="I665" s="311"/>
      <c r="J665" s="311"/>
      <c r="K665" s="308"/>
      <c r="N665" s="311" t="s">
        <v>0</v>
      </c>
      <c r="O665" s="307">
        <f t="shared" si="24"/>
        <v>112</v>
      </c>
      <c r="Q665" s="311"/>
    </row>
    <row r="666" spans="1:17" outlineLevel="1">
      <c r="B666" s="79" t="s">
        <v>211</v>
      </c>
      <c r="C666" s="309">
        <v>1</v>
      </c>
      <c r="D666" s="311" t="s">
        <v>59</v>
      </c>
      <c r="E666" s="307">
        <v>27.83</v>
      </c>
      <c r="F666" s="307" t="s">
        <v>59</v>
      </c>
      <c r="G666" s="307">
        <v>1.5</v>
      </c>
      <c r="H666" s="311"/>
      <c r="I666" s="311"/>
      <c r="J666" s="311"/>
      <c r="K666" s="308"/>
      <c r="N666" s="311" t="s">
        <v>0</v>
      </c>
      <c r="O666" s="307">
        <f t="shared" si="24"/>
        <v>42</v>
      </c>
      <c r="Q666" s="311"/>
    </row>
    <row r="667" spans="1:17" outlineLevel="1">
      <c r="B667" s="79" t="s">
        <v>61</v>
      </c>
      <c r="C667" s="309">
        <v>2</v>
      </c>
      <c r="D667" s="311" t="s">
        <v>59</v>
      </c>
      <c r="E667" s="307">
        <v>49.92</v>
      </c>
      <c r="F667" s="307" t="s">
        <v>59</v>
      </c>
      <c r="G667" s="308">
        <v>1.5</v>
      </c>
      <c r="H667" s="311"/>
      <c r="I667" s="311"/>
      <c r="J667" s="311"/>
      <c r="K667" s="308"/>
      <c r="N667" s="311" t="s">
        <v>0</v>
      </c>
      <c r="O667" s="307">
        <f t="shared" si="24"/>
        <v>150</v>
      </c>
      <c r="Q667" s="311"/>
    </row>
    <row r="668" spans="1:17" outlineLevel="1">
      <c r="B668" s="79" t="s">
        <v>119</v>
      </c>
      <c r="C668" s="309">
        <v>1</v>
      </c>
      <c r="D668" s="311" t="s">
        <v>59</v>
      </c>
      <c r="E668" s="307">
        <v>5.92</v>
      </c>
      <c r="F668" s="307" t="s">
        <v>59</v>
      </c>
      <c r="G668" s="307">
        <v>2.5</v>
      </c>
      <c r="H668" s="311"/>
      <c r="I668" s="311"/>
      <c r="J668" s="311"/>
      <c r="K668" s="308"/>
      <c r="N668" s="311" t="s">
        <v>0</v>
      </c>
      <c r="O668" s="307">
        <f t="shared" si="24"/>
        <v>15</v>
      </c>
      <c r="Q668" s="311"/>
    </row>
    <row r="669" spans="1:17">
      <c r="B669" s="309"/>
      <c r="C669" s="309"/>
      <c r="D669" s="311"/>
      <c r="E669" s="307"/>
      <c r="F669" s="307"/>
      <c r="G669" s="308"/>
      <c r="H669" s="311"/>
      <c r="I669" s="925" t="s">
        <v>410</v>
      </c>
      <c r="J669" s="925"/>
      <c r="K669" s="925"/>
      <c r="L669" s="925"/>
      <c r="M669" s="925"/>
      <c r="N669" s="310" t="s">
        <v>0</v>
      </c>
      <c r="O669" s="73">
        <f>SUM(O503:O668)</f>
        <v>45415.925000000003</v>
      </c>
      <c r="P669" s="48" t="s">
        <v>198</v>
      </c>
      <c r="Q669" s="311"/>
    </row>
    <row r="670" spans="1:17">
      <c r="B670" s="110"/>
      <c r="C670" s="124"/>
      <c r="D670" s="124"/>
      <c r="E670" s="198"/>
      <c r="F670" s="124"/>
      <c r="G670" s="198"/>
      <c r="H670" s="124"/>
      <c r="I670" s="124"/>
      <c r="J670" s="124"/>
      <c r="K670" s="198"/>
      <c r="L670" s="124"/>
      <c r="M670" s="124"/>
      <c r="N670" s="124"/>
      <c r="Q670" s="20"/>
    </row>
    <row r="671" spans="1:17" ht="45.75" customHeight="1">
      <c r="A671" s="21">
        <v>4</v>
      </c>
      <c r="B671" s="902" t="s">
        <v>1415</v>
      </c>
      <c r="C671" s="902"/>
      <c r="D671" s="902"/>
      <c r="E671" s="902"/>
      <c r="F671" s="902"/>
      <c r="G671" s="902"/>
      <c r="H671" s="902"/>
      <c r="I671" s="902"/>
      <c r="J671" s="902"/>
      <c r="K671" s="902"/>
      <c r="L671" s="902"/>
      <c r="M671" s="902"/>
      <c r="N671" s="124"/>
    </row>
    <row r="672" spans="1:17" ht="15" customHeight="1">
      <c r="B672" s="189" t="s">
        <v>16</v>
      </c>
      <c r="C672" s="190"/>
      <c r="D672" s="190"/>
      <c r="E672" s="190"/>
      <c r="F672" s="190"/>
      <c r="G672" s="190"/>
      <c r="H672" s="190"/>
      <c r="I672" s="190"/>
      <c r="J672" s="190"/>
      <c r="K672" s="190"/>
      <c r="L672" s="190"/>
      <c r="M672" s="190"/>
      <c r="N672" s="190"/>
      <c r="O672" s="245"/>
      <c r="Q672" s="20"/>
    </row>
    <row r="673" spans="2:17" ht="16.5" customHeight="1">
      <c r="B673" s="190" t="s">
        <v>505</v>
      </c>
      <c r="C673" s="190"/>
      <c r="D673" s="190"/>
      <c r="E673" s="190"/>
      <c r="F673" s="190"/>
      <c r="G673" s="190"/>
      <c r="H673" s="190"/>
      <c r="I673" s="190"/>
      <c r="J673" s="190"/>
      <c r="K673" s="190"/>
      <c r="L673" s="190"/>
      <c r="M673" s="190"/>
      <c r="N673" s="190"/>
      <c r="O673" s="245"/>
      <c r="Q673" s="20"/>
    </row>
    <row r="674" spans="2:17" ht="16.5" customHeight="1" outlineLevel="1">
      <c r="B674" s="110" t="s">
        <v>83</v>
      </c>
      <c r="E674" s="124">
        <v>1</v>
      </c>
      <c r="F674" s="124" t="s">
        <v>59</v>
      </c>
      <c r="G674" s="197">
        <v>36.5</v>
      </c>
      <c r="H674" s="124" t="s">
        <v>59</v>
      </c>
      <c r="I674" s="197">
        <v>8.75</v>
      </c>
      <c r="J674" s="124"/>
      <c r="K674" s="124"/>
      <c r="L674" s="124"/>
      <c r="M674" s="124"/>
      <c r="N674" s="124" t="s">
        <v>0</v>
      </c>
      <c r="O674" s="228">
        <f>E674*G674*I674</f>
        <v>319.375</v>
      </c>
      <c r="Q674" s="20"/>
    </row>
    <row r="675" spans="2:17" ht="16.5" customHeight="1" outlineLevel="1">
      <c r="B675" s="110" t="s">
        <v>83</v>
      </c>
      <c r="E675" s="124">
        <v>1</v>
      </c>
      <c r="F675" s="124" t="s">
        <v>59</v>
      </c>
      <c r="G675" s="198">
        <v>22</v>
      </c>
      <c r="H675" s="124" t="s">
        <v>59</v>
      </c>
      <c r="I675" s="197">
        <v>8.75</v>
      </c>
      <c r="J675" s="124"/>
      <c r="K675" s="124"/>
      <c r="L675" s="124"/>
      <c r="M675" s="124"/>
      <c r="N675" s="124" t="s">
        <v>0</v>
      </c>
      <c r="O675" s="228">
        <f>E675*G675*I675</f>
        <v>192.5</v>
      </c>
      <c r="Q675" s="20"/>
    </row>
    <row r="676" spans="2:17" ht="16.5" customHeight="1" outlineLevel="1">
      <c r="B676" s="110" t="s">
        <v>84</v>
      </c>
      <c r="E676" s="124">
        <v>2</v>
      </c>
      <c r="F676" s="124" t="s">
        <v>59</v>
      </c>
      <c r="G676" s="198">
        <v>36</v>
      </c>
      <c r="H676" s="124" t="s">
        <v>59</v>
      </c>
      <c r="I676" s="197">
        <v>8.75</v>
      </c>
      <c r="J676" s="124"/>
      <c r="K676" s="124"/>
      <c r="L676" s="124"/>
      <c r="M676" s="124"/>
      <c r="N676" s="124" t="s">
        <v>0</v>
      </c>
      <c r="O676" s="228">
        <f>E676*G676*I676</f>
        <v>630</v>
      </c>
      <c r="Q676" s="20"/>
    </row>
    <row r="677" spans="2:17" ht="16.5" customHeight="1" outlineLevel="1">
      <c r="B677" s="20" t="s">
        <v>506</v>
      </c>
      <c r="E677" s="124"/>
      <c r="F677" s="124"/>
      <c r="G677" s="124"/>
      <c r="H677" s="124"/>
      <c r="I677" s="197"/>
      <c r="J677" s="124"/>
      <c r="K677" s="124"/>
      <c r="L677" s="124"/>
      <c r="M677" s="124"/>
      <c r="N677" s="124"/>
      <c r="O677" s="228" t="s">
        <v>198</v>
      </c>
      <c r="Q677" s="20"/>
    </row>
    <row r="678" spans="2:17" ht="16.5" customHeight="1" outlineLevel="1">
      <c r="B678" s="110" t="s">
        <v>83</v>
      </c>
      <c r="E678" s="124">
        <v>1</v>
      </c>
      <c r="F678" s="124" t="s">
        <v>59</v>
      </c>
      <c r="G678" s="124">
        <v>7.33</v>
      </c>
      <c r="H678" s="124" t="s">
        <v>59</v>
      </c>
      <c r="I678" s="197">
        <v>8.75</v>
      </c>
      <c r="J678" s="124"/>
      <c r="K678" s="124"/>
      <c r="L678" s="124"/>
      <c r="M678" s="124"/>
      <c r="N678" s="124" t="s">
        <v>0</v>
      </c>
      <c r="O678" s="228">
        <f>E678*G678*I678</f>
        <v>64.137500000000003</v>
      </c>
      <c r="Q678" s="20"/>
    </row>
    <row r="679" spans="2:17" ht="16.5" customHeight="1" outlineLevel="1">
      <c r="B679" s="110" t="s">
        <v>84</v>
      </c>
      <c r="E679" s="124">
        <v>2</v>
      </c>
      <c r="F679" s="124" t="s">
        <v>59</v>
      </c>
      <c r="G679" s="198">
        <v>4</v>
      </c>
      <c r="H679" s="124" t="s">
        <v>59</v>
      </c>
      <c r="I679" s="197">
        <v>8.75</v>
      </c>
      <c r="J679" s="124"/>
      <c r="K679" s="124"/>
      <c r="L679" s="124"/>
      <c r="M679" s="124"/>
      <c r="N679" s="124" t="s">
        <v>0</v>
      </c>
      <c r="O679" s="228">
        <f>E679*G679*I679</f>
        <v>70</v>
      </c>
      <c r="Q679" s="20"/>
    </row>
    <row r="680" spans="2:17" ht="16.5" customHeight="1" outlineLevel="1">
      <c r="B680" s="20" t="s">
        <v>413</v>
      </c>
      <c r="E680" s="124"/>
      <c r="F680" s="124"/>
      <c r="G680" s="124"/>
      <c r="H680" s="124"/>
      <c r="I680" s="197"/>
      <c r="J680" s="124"/>
      <c r="K680" s="124"/>
      <c r="L680" s="124"/>
      <c r="M680" s="124"/>
      <c r="N680" s="124"/>
      <c r="O680" s="228" t="s">
        <v>198</v>
      </c>
      <c r="Q680" s="20"/>
    </row>
    <row r="681" spans="2:17" ht="16.5" customHeight="1" outlineLevel="1">
      <c r="B681" s="110" t="s">
        <v>83</v>
      </c>
      <c r="E681" s="124">
        <v>1</v>
      </c>
      <c r="F681" s="124" t="s">
        <v>59</v>
      </c>
      <c r="G681" s="198">
        <v>17</v>
      </c>
      <c r="H681" s="124" t="s">
        <v>59</v>
      </c>
      <c r="I681" s="197">
        <v>8.75</v>
      </c>
      <c r="J681" s="124"/>
      <c r="K681" s="124"/>
      <c r="L681" s="124"/>
      <c r="M681" s="124"/>
      <c r="N681" s="124" t="s">
        <v>0</v>
      </c>
      <c r="O681" s="228">
        <f>E681*G681*I681</f>
        <v>148.75</v>
      </c>
      <c r="Q681" s="20"/>
    </row>
    <row r="682" spans="2:17" ht="16.5" customHeight="1" outlineLevel="1">
      <c r="B682" s="110" t="s">
        <v>84</v>
      </c>
      <c r="E682" s="124">
        <v>2</v>
      </c>
      <c r="F682" s="124" t="s">
        <v>59</v>
      </c>
      <c r="G682" s="198">
        <v>5</v>
      </c>
      <c r="H682" s="124" t="s">
        <v>59</v>
      </c>
      <c r="I682" s="197">
        <v>8.75</v>
      </c>
      <c r="J682" s="124"/>
      <c r="K682" s="124"/>
      <c r="L682" s="124"/>
      <c r="M682" s="124"/>
      <c r="N682" s="124" t="s">
        <v>0</v>
      </c>
      <c r="O682" s="228">
        <f>E682*G682*I682</f>
        <v>87.5</v>
      </c>
      <c r="Q682" s="20"/>
    </row>
    <row r="683" spans="2:17" ht="16.5" customHeight="1" outlineLevel="1">
      <c r="B683" s="110" t="s">
        <v>61</v>
      </c>
      <c r="E683" s="124">
        <v>1</v>
      </c>
      <c r="F683" s="124" t="s">
        <v>59</v>
      </c>
      <c r="G683" s="124">
        <v>3.92</v>
      </c>
      <c r="H683" s="124" t="s">
        <v>59</v>
      </c>
      <c r="I683" s="197">
        <v>8.75</v>
      </c>
      <c r="J683" s="124"/>
      <c r="K683" s="124"/>
      <c r="L683" s="124"/>
      <c r="M683" s="124"/>
      <c r="N683" s="124" t="s">
        <v>0</v>
      </c>
      <c r="O683" s="228">
        <f>E683*G683*I683</f>
        <v>34.299999999999997</v>
      </c>
      <c r="Q683" s="20"/>
    </row>
    <row r="684" spans="2:17" ht="16.5" customHeight="1" outlineLevel="1">
      <c r="B684" s="20" t="s">
        <v>412</v>
      </c>
      <c r="E684" s="124"/>
      <c r="F684" s="124"/>
      <c r="G684" s="124"/>
      <c r="H684" s="124"/>
      <c r="I684" s="197"/>
      <c r="J684" s="124"/>
      <c r="K684" s="124"/>
      <c r="L684" s="124"/>
      <c r="M684" s="124"/>
      <c r="N684" s="124"/>
      <c r="O684" s="228" t="s">
        <v>198</v>
      </c>
      <c r="Q684" s="20"/>
    </row>
    <row r="685" spans="2:17" ht="16.5" customHeight="1" outlineLevel="1">
      <c r="B685" s="110" t="s">
        <v>83</v>
      </c>
      <c r="E685" s="124">
        <v>1</v>
      </c>
      <c r="F685" s="124" t="s">
        <v>59</v>
      </c>
      <c r="G685" s="198">
        <v>20</v>
      </c>
      <c r="H685" s="124" t="s">
        <v>59</v>
      </c>
      <c r="I685" s="197">
        <v>8.75</v>
      </c>
      <c r="J685" s="124"/>
      <c r="K685" s="124"/>
      <c r="L685" s="124"/>
      <c r="M685" s="124"/>
      <c r="N685" s="124" t="s">
        <v>0</v>
      </c>
      <c r="O685" s="228">
        <f>E685*G685*I685</f>
        <v>175</v>
      </c>
      <c r="Q685" s="20"/>
    </row>
    <row r="686" spans="2:17" ht="16.5" customHeight="1" outlineLevel="1">
      <c r="B686" s="110" t="s">
        <v>84</v>
      </c>
      <c r="E686" s="124">
        <v>1</v>
      </c>
      <c r="F686" s="124" t="s">
        <v>59</v>
      </c>
      <c r="G686" s="198">
        <v>11</v>
      </c>
      <c r="H686" s="124" t="s">
        <v>59</v>
      </c>
      <c r="I686" s="197">
        <v>8.75</v>
      </c>
      <c r="J686" s="124"/>
      <c r="K686" s="124"/>
      <c r="L686" s="124"/>
      <c r="M686" s="124"/>
      <c r="N686" s="124" t="s">
        <v>0</v>
      </c>
      <c r="O686" s="228">
        <f>E686*G686*I686</f>
        <v>96.25</v>
      </c>
      <c r="Q686" s="20"/>
    </row>
    <row r="687" spans="2:17" ht="16.5" customHeight="1" outlineLevel="1">
      <c r="B687" s="20" t="s">
        <v>111</v>
      </c>
      <c r="E687" s="124"/>
      <c r="F687" s="124"/>
      <c r="G687" s="124"/>
      <c r="H687" s="124"/>
      <c r="I687" s="197"/>
      <c r="J687" s="124"/>
      <c r="K687" s="124"/>
      <c r="L687" s="124"/>
      <c r="M687" s="124"/>
      <c r="N687" s="124"/>
      <c r="O687" s="228" t="s">
        <v>198</v>
      </c>
      <c r="Q687" s="20"/>
    </row>
    <row r="688" spans="2:17" ht="16.5" customHeight="1" outlineLevel="1">
      <c r="B688" s="110" t="s">
        <v>83</v>
      </c>
      <c r="E688" s="124">
        <v>2</v>
      </c>
      <c r="F688" s="124" t="s">
        <v>59</v>
      </c>
      <c r="G688" s="124">
        <v>31.75</v>
      </c>
      <c r="H688" s="124" t="s">
        <v>59</v>
      </c>
      <c r="I688" s="197">
        <v>8.75</v>
      </c>
      <c r="J688" s="124"/>
      <c r="K688" s="124"/>
      <c r="L688" s="124"/>
      <c r="M688" s="124"/>
      <c r="N688" s="124" t="s">
        <v>0</v>
      </c>
      <c r="O688" s="228">
        <f>E688*G688*I688</f>
        <v>555.625</v>
      </c>
      <c r="Q688" s="20"/>
    </row>
    <row r="689" spans="2:17" ht="16.5" customHeight="1" outlineLevel="1">
      <c r="B689" s="110" t="s">
        <v>84</v>
      </c>
      <c r="E689" s="124">
        <v>2</v>
      </c>
      <c r="F689" s="124" t="s">
        <v>59</v>
      </c>
      <c r="G689" s="197">
        <v>18.5</v>
      </c>
      <c r="H689" s="124" t="s">
        <v>59</v>
      </c>
      <c r="I689" s="197">
        <v>8.75</v>
      </c>
      <c r="J689" s="124"/>
      <c r="K689" s="124"/>
      <c r="L689" s="124"/>
      <c r="M689" s="124"/>
      <c r="N689" s="124" t="s">
        <v>0</v>
      </c>
      <c r="O689" s="228">
        <f>E689*G689*I689</f>
        <v>323.75</v>
      </c>
      <c r="Q689" s="20"/>
    </row>
    <row r="690" spans="2:17" ht="16.5" customHeight="1" outlineLevel="1">
      <c r="B690" s="110" t="s">
        <v>507</v>
      </c>
      <c r="E690" s="124">
        <v>1</v>
      </c>
      <c r="F690" s="124" t="s">
        <v>59</v>
      </c>
      <c r="G690" s="197">
        <v>9.5</v>
      </c>
      <c r="H690" s="124" t="s">
        <v>59</v>
      </c>
      <c r="I690" s="197">
        <v>8.75</v>
      </c>
      <c r="J690" s="124"/>
      <c r="K690" s="124"/>
      <c r="L690" s="124"/>
      <c r="M690" s="124"/>
      <c r="N690" s="124" t="s">
        <v>0</v>
      </c>
      <c r="O690" s="228">
        <f>E690*G690*I690</f>
        <v>83.125</v>
      </c>
      <c r="Q690" s="20"/>
    </row>
    <row r="691" spans="2:17" ht="16.5" customHeight="1" outlineLevel="1">
      <c r="B691" s="110" t="s">
        <v>84</v>
      </c>
      <c r="E691" s="124">
        <v>1</v>
      </c>
      <c r="F691" s="124" t="s">
        <v>59</v>
      </c>
      <c r="G691" s="197">
        <v>6.5</v>
      </c>
      <c r="H691" s="124" t="s">
        <v>59</v>
      </c>
      <c r="I691" s="197">
        <v>8.75</v>
      </c>
      <c r="J691" s="124"/>
      <c r="K691" s="124"/>
      <c r="L691" s="124"/>
      <c r="M691" s="124"/>
      <c r="N691" s="124" t="s">
        <v>0</v>
      </c>
      <c r="O691" s="228">
        <f>E691*G691*I691</f>
        <v>56.875</v>
      </c>
      <c r="Q691" s="20"/>
    </row>
    <row r="692" spans="2:17" ht="16.5" customHeight="1" outlineLevel="1">
      <c r="B692" s="110" t="s">
        <v>61</v>
      </c>
      <c r="E692" s="124">
        <v>1</v>
      </c>
      <c r="F692" s="124" t="s">
        <v>59</v>
      </c>
      <c r="G692" s="198">
        <v>6</v>
      </c>
      <c r="H692" s="124" t="s">
        <v>59</v>
      </c>
      <c r="I692" s="197">
        <v>8.75</v>
      </c>
      <c r="J692" s="124"/>
      <c r="K692" s="124"/>
      <c r="L692" s="124"/>
      <c r="M692" s="124"/>
      <c r="N692" s="124" t="s">
        <v>0</v>
      </c>
      <c r="O692" s="228">
        <f>E692*G692*I692</f>
        <v>52.5</v>
      </c>
      <c r="Q692" s="20"/>
    </row>
    <row r="693" spans="2:17" ht="16.5" customHeight="1" outlineLevel="1">
      <c r="B693" s="20" t="s">
        <v>412</v>
      </c>
      <c r="E693" s="124"/>
      <c r="F693" s="124"/>
      <c r="G693" s="124"/>
      <c r="H693" s="124"/>
      <c r="I693" s="197"/>
      <c r="J693" s="124"/>
      <c r="K693" s="124"/>
      <c r="L693" s="124"/>
      <c r="M693" s="124"/>
      <c r="N693" s="124"/>
      <c r="O693" s="228" t="s">
        <v>198</v>
      </c>
      <c r="Q693" s="20"/>
    </row>
    <row r="694" spans="2:17" ht="16.5" customHeight="1" outlineLevel="1">
      <c r="B694" s="110" t="s">
        <v>83</v>
      </c>
      <c r="E694" s="124">
        <v>1</v>
      </c>
      <c r="F694" s="124" t="s">
        <v>59</v>
      </c>
      <c r="G694" s="124">
        <v>14.92</v>
      </c>
      <c r="H694" s="124" t="s">
        <v>59</v>
      </c>
      <c r="I694" s="197">
        <v>8.75</v>
      </c>
      <c r="J694" s="124"/>
      <c r="K694" s="124"/>
      <c r="L694" s="124"/>
      <c r="M694" s="124"/>
      <c r="N694" s="124" t="s">
        <v>0</v>
      </c>
      <c r="O694" s="228">
        <f>E694*G694*I694</f>
        <v>130.55000000000001</v>
      </c>
      <c r="Q694" s="20"/>
    </row>
    <row r="695" spans="2:17" ht="16.5" customHeight="1" outlineLevel="1">
      <c r="B695" s="110" t="s">
        <v>84</v>
      </c>
      <c r="E695" s="124">
        <v>1</v>
      </c>
      <c r="F695" s="124" t="s">
        <v>59</v>
      </c>
      <c r="G695" s="124">
        <v>8.33</v>
      </c>
      <c r="H695" s="124" t="s">
        <v>59</v>
      </c>
      <c r="I695" s="197">
        <v>8.75</v>
      </c>
      <c r="J695" s="124"/>
      <c r="K695" s="124"/>
      <c r="L695" s="124"/>
      <c r="M695" s="124"/>
      <c r="N695" s="124" t="s">
        <v>0</v>
      </c>
      <c r="O695" s="228">
        <f>E695*G695*I695</f>
        <v>72.887500000000003</v>
      </c>
      <c r="Q695" s="20"/>
    </row>
    <row r="696" spans="2:17" ht="16.5" customHeight="1" outlineLevel="1">
      <c r="B696" s="110" t="s">
        <v>61</v>
      </c>
      <c r="E696" s="124">
        <v>1</v>
      </c>
      <c r="F696" s="124" t="s">
        <v>59</v>
      </c>
      <c r="G696" s="124">
        <v>9.92</v>
      </c>
      <c r="H696" s="124" t="s">
        <v>59</v>
      </c>
      <c r="I696" s="197">
        <v>8.75</v>
      </c>
      <c r="J696" s="124"/>
      <c r="K696" s="124"/>
      <c r="L696" s="124"/>
      <c r="M696" s="124"/>
      <c r="N696" s="124" t="s">
        <v>0</v>
      </c>
      <c r="O696" s="228">
        <f>E696*G696*I696</f>
        <v>86.8</v>
      </c>
      <c r="Q696" s="20"/>
    </row>
    <row r="697" spans="2:17" ht="16.5" customHeight="1" outlineLevel="1">
      <c r="B697" s="20" t="s">
        <v>112</v>
      </c>
      <c r="E697" s="124"/>
      <c r="F697" s="124"/>
      <c r="G697" s="124"/>
      <c r="H697" s="124"/>
      <c r="I697" s="197"/>
      <c r="J697" s="124"/>
      <c r="K697" s="124"/>
      <c r="L697" s="124"/>
      <c r="M697" s="124"/>
      <c r="N697" s="124"/>
      <c r="O697" s="228" t="s">
        <v>198</v>
      </c>
      <c r="Q697" s="20"/>
    </row>
    <row r="698" spans="2:17" ht="16.5" customHeight="1" outlineLevel="1">
      <c r="B698" s="110" t="s">
        <v>83</v>
      </c>
      <c r="E698" s="124">
        <v>1</v>
      </c>
      <c r="F698" s="124" t="s">
        <v>59</v>
      </c>
      <c r="G698" s="198">
        <v>16</v>
      </c>
      <c r="H698" s="124" t="s">
        <v>59</v>
      </c>
      <c r="I698" s="197">
        <v>8.75</v>
      </c>
      <c r="J698" s="124"/>
      <c r="K698" s="124"/>
      <c r="L698" s="124"/>
      <c r="M698" s="124"/>
      <c r="N698" s="124" t="s">
        <v>0</v>
      </c>
      <c r="O698" s="228">
        <f>E698*G698*I698</f>
        <v>140</v>
      </c>
      <c r="Q698" s="20"/>
    </row>
    <row r="699" spans="2:17" ht="16.5" customHeight="1" outlineLevel="1">
      <c r="B699" s="110" t="s">
        <v>61</v>
      </c>
      <c r="E699" s="124">
        <v>1</v>
      </c>
      <c r="F699" s="124" t="s">
        <v>59</v>
      </c>
      <c r="G699" s="198">
        <v>16</v>
      </c>
      <c r="H699" s="124" t="s">
        <v>59</v>
      </c>
      <c r="I699" s="197">
        <v>11.25</v>
      </c>
      <c r="J699" s="124"/>
      <c r="K699" s="124"/>
      <c r="L699" s="124"/>
      <c r="M699" s="124"/>
      <c r="N699" s="124" t="s">
        <v>0</v>
      </c>
      <c r="O699" s="228">
        <f>E699*G699*I699</f>
        <v>180</v>
      </c>
      <c r="Q699" s="20"/>
    </row>
    <row r="700" spans="2:17" ht="16.5" customHeight="1" outlineLevel="1">
      <c r="B700" s="110" t="s">
        <v>84</v>
      </c>
      <c r="E700" s="124">
        <v>3</v>
      </c>
      <c r="F700" s="124" t="s">
        <v>59</v>
      </c>
      <c r="G700" s="198">
        <v>6</v>
      </c>
      <c r="H700" s="124" t="s">
        <v>59</v>
      </c>
      <c r="I700" s="197">
        <v>11.25</v>
      </c>
      <c r="J700" s="124"/>
      <c r="K700" s="124"/>
      <c r="L700" s="124"/>
      <c r="M700" s="124"/>
      <c r="N700" s="124" t="s">
        <v>0</v>
      </c>
      <c r="O700" s="228">
        <f>E700*G700*I700</f>
        <v>202.5</v>
      </c>
      <c r="Q700" s="20"/>
    </row>
    <row r="701" spans="2:17" ht="16.5" customHeight="1" outlineLevel="1">
      <c r="B701" s="110" t="s">
        <v>61</v>
      </c>
      <c r="E701" s="124">
        <v>1</v>
      </c>
      <c r="F701" s="124" t="s">
        <v>59</v>
      </c>
      <c r="G701" s="197">
        <v>3.5</v>
      </c>
      <c r="H701" s="124" t="s">
        <v>59</v>
      </c>
      <c r="I701" s="197">
        <v>8.75</v>
      </c>
      <c r="J701" s="124"/>
      <c r="K701" s="124"/>
      <c r="L701" s="124"/>
      <c r="M701" s="124"/>
      <c r="N701" s="124" t="s">
        <v>0</v>
      </c>
      <c r="O701" s="228">
        <f>E701*G701*I701</f>
        <v>30.625</v>
      </c>
      <c r="Q701" s="20"/>
    </row>
    <row r="702" spans="2:17" ht="16.5" customHeight="1" outlineLevel="1">
      <c r="B702" s="20" t="s">
        <v>113</v>
      </c>
      <c r="E702" s="124"/>
      <c r="F702" s="124"/>
      <c r="G702" s="124"/>
      <c r="H702" s="124"/>
      <c r="I702" s="197"/>
      <c r="J702" s="124"/>
      <c r="K702" s="124"/>
      <c r="L702" s="124"/>
      <c r="M702" s="124"/>
      <c r="N702" s="124"/>
      <c r="O702" s="228" t="s">
        <v>198</v>
      </c>
      <c r="Q702" s="20"/>
    </row>
    <row r="703" spans="2:17" ht="16.5" customHeight="1" outlineLevel="1">
      <c r="B703" s="110" t="s">
        <v>83</v>
      </c>
      <c r="E703" s="124">
        <v>1</v>
      </c>
      <c r="F703" s="124" t="s">
        <v>59</v>
      </c>
      <c r="G703" s="197">
        <v>16.5</v>
      </c>
      <c r="H703" s="124" t="s">
        <v>59</v>
      </c>
      <c r="I703" s="197">
        <v>8.75</v>
      </c>
      <c r="J703" s="124"/>
      <c r="K703" s="124"/>
      <c r="L703" s="124"/>
      <c r="M703" s="124"/>
      <c r="N703" s="124" t="s">
        <v>0</v>
      </c>
      <c r="O703" s="228">
        <f>E703*G703*I703</f>
        <v>144.375</v>
      </c>
      <c r="Q703" s="20"/>
    </row>
    <row r="704" spans="2:17" ht="16.5" customHeight="1" outlineLevel="1">
      <c r="B704" s="110" t="s">
        <v>61</v>
      </c>
      <c r="E704" s="124">
        <v>1</v>
      </c>
      <c r="F704" s="124" t="s">
        <v>59</v>
      </c>
      <c r="G704" s="124">
        <v>14.92</v>
      </c>
      <c r="H704" s="124" t="s">
        <v>59</v>
      </c>
      <c r="I704" s="197">
        <v>8.75</v>
      </c>
      <c r="J704" s="124"/>
      <c r="K704" s="124"/>
      <c r="L704" s="124"/>
      <c r="M704" s="124"/>
      <c r="N704" s="124" t="s">
        <v>0</v>
      </c>
      <c r="O704" s="228">
        <f>E704*G704*I704</f>
        <v>130.55000000000001</v>
      </c>
      <c r="Q704" s="20"/>
    </row>
    <row r="705" spans="2:17" ht="16.5" customHeight="1" outlineLevel="1">
      <c r="B705" s="110" t="s">
        <v>84</v>
      </c>
      <c r="E705" s="124">
        <v>2</v>
      </c>
      <c r="F705" s="124" t="s">
        <v>59</v>
      </c>
      <c r="G705" s="124">
        <v>8.92</v>
      </c>
      <c r="H705" s="124" t="s">
        <v>59</v>
      </c>
      <c r="I705" s="197">
        <v>8.75</v>
      </c>
      <c r="J705" s="124"/>
      <c r="K705" s="124"/>
      <c r="L705" s="124"/>
      <c r="M705" s="124"/>
      <c r="N705" s="124" t="s">
        <v>0</v>
      </c>
      <c r="O705" s="228">
        <f>E705*G705*I705</f>
        <v>156.1</v>
      </c>
      <c r="Q705" s="20"/>
    </row>
    <row r="706" spans="2:17" ht="16.5" customHeight="1" outlineLevel="1">
      <c r="B706" s="20" t="s">
        <v>508</v>
      </c>
      <c r="E706" s="124"/>
      <c r="F706" s="124"/>
      <c r="G706" s="124"/>
      <c r="H706" s="124"/>
      <c r="I706" s="197"/>
      <c r="J706" s="124"/>
      <c r="K706" s="124"/>
      <c r="L706" s="124"/>
      <c r="M706" s="124"/>
      <c r="N706" s="124"/>
      <c r="O706" s="228" t="s">
        <v>198</v>
      </c>
      <c r="Q706" s="20"/>
    </row>
    <row r="707" spans="2:17" ht="16.5" customHeight="1" outlineLevel="1">
      <c r="B707" s="110" t="s">
        <v>83</v>
      </c>
      <c r="E707" s="124">
        <v>1</v>
      </c>
      <c r="F707" s="124" t="s">
        <v>59</v>
      </c>
      <c r="G707" s="124">
        <v>12.67</v>
      </c>
      <c r="H707" s="124" t="s">
        <v>59</v>
      </c>
      <c r="I707" s="197">
        <v>8.75</v>
      </c>
      <c r="J707" s="124"/>
      <c r="K707" s="124"/>
      <c r="L707" s="124"/>
      <c r="M707" s="124"/>
      <c r="N707" s="124" t="s">
        <v>0</v>
      </c>
      <c r="O707" s="228">
        <f>E707*G707*I707</f>
        <v>110.8625</v>
      </c>
      <c r="Q707" s="20"/>
    </row>
    <row r="708" spans="2:17" ht="16.5" customHeight="1" outlineLevel="1">
      <c r="B708" s="110" t="s">
        <v>84</v>
      </c>
      <c r="E708" s="124">
        <v>1</v>
      </c>
      <c r="F708" s="124" t="s">
        <v>59</v>
      </c>
      <c r="G708" s="198">
        <v>10</v>
      </c>
      <c r="H708" s="124" t="s">
        <v>59</v>
      </c>
      <c r="I708" s="197">
        <v>8.75</v>
      </c>
      <c r="J708" s="124"/>
      <c r="K708" s="124"/>
      <c r="L708" s="124"/>
      <c r="M708" s="124"/>
      <c r="N708" s="124" t="s">
        <v>0</v>
      </c>
      <c r="O708" s="228">
        <f>E708*G708*I708</f>
        <v>87.5</v>
      </c>
      <c r="Q708" s="20"/>
    </row>
    <row r="709" spans="2:17" ht="16.5" customHeight="1" outlineLevel="1">
      <c r="B709" s="20" t="s">
        <v>114</v>
      </c>
      <c r="E709" s="124"/>
      <c r="F709" s="124"/>
      <c r="G709" s="124"/>
      <c r="H709" s="124"/>
      <c r="I709" s="197"/>
      <c r="J709" s="124"/>
      <c r="K709" s="124"/>
      <c r="L709" s="124"/>
      <c r="M709" s="124"/>
      <c r="N709" s="124"/>
      <c r="O709" s="228" t="s">
        <v>198</v>
      </c>
      <c r="Q709" s="20"/>
    </row>
    <row r="710" spans="2:17" ht="16.5" customHeight="1" outlineLevel="1">
      <c r="B710" s="110" t="s">
        <v>83</v>
      </c>
      <c r="E710" s="124">
        <v>1</v>
      </c>
      <c r="F710" s="124" t="s">
        <v>59</v>
      </c>
      <c r="G710" s="198">
        <v>15</v>
      </c>
      <c r="H710" s="124" t="s">
        <v>59</v>
      </c>
      <c r="I710" s="197">
        <v>8.75</v>
      </c>
      <c r="J710" s="124"/>
      <c r="K710" s="124"/>
      <c r="L710" s="124"/>
      <c r="M710" s="124"/>
      <c r="N710" s="124" t="s">
        <v>0</v>
      </c>
      <c r="O710" s="228">
        <f>E710*G710*I710</f>
        <v>131.25</v>
      </c>
      <c r="Q710" s="20"/>
    </row>
    <row r="711" spans="2:17" ht="16.5" customHeight="1" outlineLevel="1">
      <c r="B711" s="110" t="s">
        <v>61</v>
      </c>
      <c r="E711" s="124">
        <v>1</v>
      </c>
      <c r="F711" s="124" t="s">
        <v>59</v>
      </c>
      <c r="G711" s="124">
        <v>12.84</v>
      </c>
      <c r="H711" s="124" t="s">
        <v>59</v>
      </c>
      <c r="I711" s="197">
        <v>8.75</v>
      </c>
      <c r="J711" s="124"/>
      <c r="K711" s="124"/>
      <c r="L711" s="124"/>
      <c r="M711" s="124"/>
      <c r="N711" s="124" t="s">
        <v>0</v>
      </c>
      <c r="O711" s="228">
        <f>E711*G711*I711</f>
        <v>112.35</v>
      </c>
      <c r="Q711" s="20"/>
    </row>
    <row r="712" spans="2:17" ht="16.5" customHeight="1" outlineLevel="1">
      <c r="B712" s="110" t="s">
        <v>84</v>
      </c>
      <c r="E712" s="124">
        <v>1</v>
      </c>
      <c r="F712" s="124" t="s">
        <v>59</v>
      </c>
      <c r="G712" s="198">
        <v>11</v>
      </c>
      <c r="H712" s="124" t="s">
        <v>59</v>
      </c>
      <c r="I712" s="197">
        <v>7.5</v>
      </c>
      <c r="J712" s="124"/>
      <c r="K712" s="124"/>
      <c r="L712" s="124"/>
      <c r="M712" s="124"/>
      <c r="N712" s="124" t="s">
        <v>0</v>
      </c>
      <c r="O712" s="228">
        <f>E712*G712*I712</f>
        <v>82.5</v>
      </c>
      <c r="Q712" s="20"/>
    </row>
    <row r="713" spans="2:17" ht="16.5" customHeight="1" outlineLevel="1">
      <c r="B713" s="20" t="s">
        <v>115</v>
      </c>
      <c r="E713" s="124"/>
      <c r="F713" s="124"/>
      <c r="G713" s="124"/>
      <c r="H713" s="124"/>
      <c r="I713" s="197"/>
      <c r="J713" s="124"/>
      <c r="K713" s="124"/>
      <c r="L713" s="124"/>
      <c r="M713" s="124"/>
      <c r="N713" s="124"/>
      <c r="O713" s="228" t="s">
        <v>198</v>
      </c>
      <c r="Q713" s="20"/>
    </row>
    <row r="714" spans="2:17" ht="16.5" customHeight="1" outlineLevel="1">
      <c r="B714" s="110" t="s">
        <v>83</v>
      </c>
      <c r="E714" s="124">
        <v>1</v>
      </c>
      <c r="F714" s="124" t="s">
        <v>59</v>
      </c>
      <c r="G714" s="198">
        <v>41</v>
      </c>
      <c r="H714" s="124" t="s">
        <v>59</v>
      </c>
      <c r="I714" s="197">
        <v>8.75</v>
      </c>
      <c r="J714" s="124"/>
      <c r="K714" s="124"/>
      <c r="L714" s="124"/>
      <c r="M714" s="124"/>
      <c r="N714" s="124" t="s">
        <v>0</v>
      </c>
      <c r="O714" s="228">
        <f>E714*G714*I714</f>
        <v>358.75</v>
      </c>
      <c r="Q714" s="20"/>
    </row>
    <row r="715" spans="2:17" ht="16.5" customHeight="1" outlineLevel="1">
      <c r="B715" s="110" t="s">
        <v>61</v>
      </c>
      <c r="E715" s="124">
        <v>1</v>
      </c>
      <c r="F715" s="124" t="s">
        <v>59</v>
      </c>
      <c r="G715" s="124">
        <v>38.840000000000003</v>
      </c>
      <c r="H715" s="124" t="s">
        <v>59</v>
      </c>
      <c r="I715" s="197">
        <v>8.75</v>
      </c>
      <c r="J715" s="124"/>
      <c r="K715" s="124"/>
      <c r="L715" s="124"/>
      <c r="M715" s="124"/>
      <c r="N715" s="124" t="s">
        <v>0</v>
      </c>
      <c r="O715" s="228">
        <f>E715*G715*I715</f>
        <v>339.85</v>
      </c>
      <c r="Q715" s="20"/>
    </row>
    <row r="716" spans="2:17" ht="16.5" customHeight="1" outlineLevel="1">
      <c r="B716" s="110" t="s">
        <v>84</v>
      </c>
      <c r="E716" s="124">
        <v>1</v>
      </c>
      <c r="F716" s="124" t="s">
        <v>59</v>
      </c>
      <c r="G716" s="124">
        <v>6.92</v>
      </c>
      <c r="H716" s="124" t="s">
        <v>59</v>
      </c>
      <c r="I716" s="197">
        <v>8.75</v>
      </c>
      <c r="J716" s="124"/>
      <c r="K716" s="124"/>
      <c r="L716" s="124"/>
      <c r="M716" s="124"/>
      <c r="N716" s="124" t="s">
        <v>0</v>
      </c>
      <c r="O716" s="228">
        <f>E716*G716*I716</f>
        <v>60.55</v>
      </c>
      <c r="Q716" s="20"/>
    </row>
    <row r="717" spans="2:17" ht="16.5" customHeight="1" outlineLevel="1">
      <c r="B717" s="20" t="s">
        <v>116</v>
      </c>
      <c r="E717" s="124"/>
      <c r="F717" s="124"/>
      <c r="G717" s="124"/>
      <c r="H717" s="124"/>
      <c r="I717" s="197"/>
      <c r="J717" s="124"/>
      <c r="K717" s="124"/>
      <c r="L717" s="124"/>
      <c r="M717" s="124"/>
      <c r="N717" s="124"/>
      <c r="O717" s="228" t="s">
        <v>198</v>
      </c>
      <c r="Q717" s="20"/>
    </row>
    <row r="718" spans="2:17" ht="16.5" customHeight="1" outlineLevel="1">
      <c r="B718" s="110" t="s">
        <v>83</v>
      </c>
      <c r="E718" s="124">
        <v>1</v>
      </c>
      <c r="F718" s="124" t="s">
        <v>59</v>
      </c>
      <c r="G718" s="198">
        <v>15</v>
      </c>
      <c r="H718" s="124" t="s">
        <v>59</v>
      </c>
      <c r="I718" s="197">
        <v>8.75</v>
      </c>
      <c r="J718" s="124"/>
      <c r="K718" s="124"/>
      <c r="L718" s="124"/>
      <c r="M718" s="124"/>
      <c r="N718" s="124" t="s">
        <v>0</v>
      </c>
      <c r="O718" s="228">
        <f>E718*G718*I718</f>
        <v>131.25</v>
      </c>
      <c r="Q718" s="20"/>
    </row>
    <row r="719" spans="2:17" ht="16.5" customHeight="1" outlineLevel="1">
      <c r="B719" s="110" t="s">
        <v>84</v>
      </c>
      <c r="E719" s="124">
        <v>1</v>
      </c>
      <c r="F719" s="124" t="s">
        <v>59</v>
      </c>
      <c r="G719" s="124">
        <v>14.42</v>
      </c>
      <c r="H719" s="124" t="s">
        <v>59</v>
      </c>
      <c r="I719" s="197">
        <v>8.75</v>
      </c>
      <c r="J719" s="124"/>
      <c r="K719" s="124"/>
      <c r="L719" s="124"/>
      <c r="M719" s="124"/>
      <c r="N719" s="124" t="s">
        <v>0</v>
      </c>
      <c r="O719" s="228">
        <f>E719*G719*I719</f>
        <v>126.175</v>
      </c>
      <c r="Q719" s="20"/>
    </row>
    <row r="720" spans="2:17" ht="16.5" customHeight="1" outlineLevel="1">
      <c r="B720" s="110" t="s">
        <v>510</v>
      </c>
      <c r="E720" s="124">
        <v>1</v>
      </c>
      <c r="F720" s="124" t="s">
        <v>59</v>
      </c>
      <c r="G720" s="197">
        <v>15.5</v>
      </c>
      <c r="H720" s="124" t="s">
        <v>59</v>
      </c>
      <c r="I720" s="197">
        <v>8.75</v>
      </c>
      <c r="J720" s="124"/>
      <c r="K720" s="124"/>
      <c r="L720" s="124"/>
      <c r="M720" s="124"/>
      <c r="N720" s="124" t="s">
        <v>0</v>
      </c>
      <c r="O720" s="228">
        <f>E720*G720*I720</f>
        <v>135.625</v>
      </c>
      <c r="Q720" s="20"/>
    </row>
    <row r="721" spans="2:17" ht="16.5" customHeight="1" outlineLevel="1">
      <c r="B721" s="20" t="s">
        <v>511</v>
      </c>
      <c r="E721" s="124"/>
      <c r="F721" s="124"/>
      <c r="G721" s="124"/>
      <c r="H721" s="124"/>
      <c r="I721" s="197"/>
      <c r="J721" s="124"/>
      <c r="K721" s="124"/>
      <c r="L721" s="124"/>
      <c r="M721" s="124"/>
      <c r="N721" s="124"/>
      <c r="O721" s="228" t="s">
        <v>198</v>
      </c>
      <c r="Q721" s="20"/>
    </row>
    <row r="722" spans="2:17" ht="16.5" customHeight="1" outlineLevel="1">
      <c r="B722" s="110" t="s">
        <v>83</v>
      </c>
      <c r="E722" s="124">
        <v>1</v>
      </c>
      <c r="F722" s="124" t="s">
        <v>59</v>
      </c>
      <c r="G722" s="124">
        <v>12.67</v>
      </c>
      <c r="H722" s="124" t="s">
        <v>59</v>
      </c>
      <c r="I722" s="197">
        <v>8.75</v>
      </c>
      <c r="J722" s="124"/>
      <c r="K722" s="124"/>
      <c r="L722" s="124"/>
      <c r="M722" s="124"/>
      <c r="N722" s="124" t="s">
        <v>0</v>
      </c>
      <c r="O722" s="228">
        <f>E722*G722*I722</f>
        <v>110.8625</v>
      </c>
      <c r="Q722" s="20"/>
    </row>
    <row r="723" spans="2:17" ht="16.5" customHeight="1" outlineLevel="1">
      <c r="B723" s="110" t="s">
        <v>84</v>
      </c>
      <c r="E723" s="124">
        <v>2</v>
      </c>
      <c r="F723" s="124" t="s">
        <v>59</v>
      </c>
      <c r="G723" s="197">
        <v>7.5</v>
      </c>
      <c r="H723" s="124" t="s">
        <v>59</v>
      </c>
      <c r="I723" s="197">
        <v>8.75</v>
      </c>
      <c r="J723" s="124"/>
      <c r="K723" s="124"/>
      <c r="L723" s="124"/>
      <c r="M723" s="124"/>
      <c r="N723" s="124" t="s">
        <v>0</v>
      </c>
      <c r="O723" s="228">
        <f>E723*G723*I723</f>
        <v>131.25</v>
      </c>
      <c r="Q723" s="20"/>
    </row>
    <row r="724" spans="2:17" ht="16.5" customHeight="1" outlineLevel="1">
      <c r="B724" s="20" t="s">
        <v>117</v>
      </c>
      <c r="E724" s="124"/>
      <c r="F724" s="124"/>
      <c r="G724" s="124"/>
      <c r="H724" s="124"/>
      <c r="I724" s="197"/>
      <c r="J724" s="124"/>
      <c r="K724" s="124"/>
      <c r="L724" s="124"/>
      <c r="M724" s="124"/>
      <c r="N724" s="124"/>
      <c r="O724" s="228" t="s">
        <v>198</v>
      </c>
      <c r="Q724" s="20"/>
    </row>
    <row r="725" spans="2:17" ht="16.5" customHeight="1" outlineLevel="1">
      <c r="B725" s="110" t="s">
        <v>83</v>
      </c>
      <c r="E725" s="124">
        <v>2</v>
      </c>
      <c r="F725" s="124" t="s">
        <v>59</v>
      </c>
      <c r="G725" s="198">
        <v>30</v>
      </c>
      <c r="H725" s="124" t="s">
        <v>59</v>
      </c>
      <c r="I725" s="197">
        <v>8.75</v>
      </c>
      <c r="J725" s="124"/>
      <c r="K725" s="124"/>
      <c r="L725" s="124"/>
      <c r="M725" s="124"/>
      <c r="N725" s="124" t="s">
        <v>0</v>
      </c>
      <c r="O725" s="228">
        <f>E725*G725*I725</f>
        <v>525</v>
      </c>
      <c r="Q725" s="20"/>
    </row>
    <row r="726" spans="2:17" ht="16.5" customHeight="1" outlineLevel="1">
      <c r="B726" s="110" t="s">
        <v>84</v>
      </c>
      <c r="E726" s="124">
        <v>1</v>
      </c>
      <c r="F726" s="124" t="s">
        <v>59</v>
      </c>
      <c r="G726" s="198">
        <v>20</v>
      </c>
      <c r="H726" s="124" t="s">
        <v>59</v>
      </c>
      <c r="I726" s="197">
        <v>8.75</v>
      </c>
      <c r="J726" s="124"/>
      <c r="K726" s="124"/>
      <c r="L726" s="124"/>
      <c r="M726" s="124"/>
      <c r="N726" s="124" t="s">
        <v>0</v>
      </c>
      <c r="O726" s="228">
        <f>E726*G726*I726</f>
        <v>175</v>
      </c>
      <c r="Q726" s="20"/>
    </row>
    <row r="727" spans="2:17" ht="16.5" customHeight="1" outlineLevel="1">
      <c r="B727" s="110" t="s">
        <v>61</v>
      </c>
      <c r="E727" s="124">
        <v>1</v>
      </c>
      <c r="F727" s="124" t="s">
        <v>59</v>
      </c>
      <c r="G727" s="124">
        <v>18.25</v>
      </c>
      <c r="H727" s="124" t="s">
        <v>59</v>
      </c>
      <c r="I727" s="197">
        <v>8.75</v>
      </c>
      <c r="J727" s="124"/>
      <c r="K727" s="124"/>
      <c r="L727" s="124"/>
      <c r="M727" s="124"/>
      <c r="N727" s="124" t="s">
        <v>0</v>
      </c>
      <c r="O727" s="228">
        <f>E727*G727*I727</f>
        <v>159.6875</v>
      </c>
      <c r="Q727" s="20"/>
    </row>
    <row r="728" spans="2:17" ht="16.5" customHeight="1" outlineLevel="1">
      <c r="B728" s="110" t="s">
        <v>512</v>
      </c>
      <c r="E728" s="124">
        <v>2</v>
      </c>
      <c r="F728" s="124" t="s">
        <v>59</v>
      </c>
      <c r="G728" s="198">
        <v>5</v>
      </c>
      <c r="H728" s="124" t="s">
        <v>59</v>
      </c>
      <c r="I728" s="197">
        <v>8.75</v>
      </c>
      <c r="J728" s="124"/>
      <c r="K728" s="124"/>
      <c r="L728" s="124"/>
      <c r="M728" s="124"/>
      <c r="N728" s="124" t="s">
        <v>0</v>
      </c>
      <c r="O728" s="228">
        <f>E728*G728*I728</f>
        <v>87.5</v>
      </c>
      <c r="Q728" s="20"/>
    </row>
    <row r="729" spans="2:17" ht="16.5" customHeight="1" outlineLevel="1">
      <c r="B729" s="20" t="s">
        <v>414</v>
      </c>
      <c r="E729" s="124"/>
      <c r="F729" s="124"/>
      <c r="G729" s="124"/>
      <c r="H729" s="124"/>
      <c r="I729" s="197"/>
      <c r="J729" s="124"/>
      <c r="K729" s="124"/>
      <c r="L729" s="124"/>
      <c r="M729" s="124"/>
      <c r="N729" s="124"/>
      <c r="O729" s="228" t="s">
        <v>198</v>
      </c>
      <c r="Q729" s="20"/>
    </row>
    <row r="730" spans="2:17" ht="16.5" customHeight="1" outlineLevel="1">
      <c r="B730" s="110" t="s">
        <v>83</v>
      </c>
      <c r="E730" s="124">
        <v>1</v>
      </c>
      <c r="F730" s="124" t="s">
        <v>59</v>
      </c>
      <c r="G730" s="198">
        <v>13</v>
      </c>
      <c r="H730" s="124" t="s">
        <v>59</v>
      </c>
      <c r="I730" s="197">
        <v>8.75</v>
      </c>
      <c r="J730" s="124"/>
      <c r="K730" s="124"/>
      <c r="L730" s="124"/>
      <c r="M730" s="124"/>
      <c r="N730" s="124" t="s">
        <v>0</v>
      </c>
      <c r="O730" s="228">
        <f>E730*G730*I730</f>
        <v>113.75</v>
      </c>
      <c r="Q730" s="20"/>
    </row>
    <row r="731" spans="2:17" ht="16.5" customHeight="1" outlineLevel="1">
      <c r="B731" s="110" t="s">
        <v>84</v>
      </c>
      <c r="E731" s="124">
        <v>1</v>
      </c>
      <c r="F731" s="124" t="s">
        <v>59</v>
      </c>
      <c r="G731" s="198">
        <v>10</v>
      </c>
      <c r="H731" s="124" t="s">
        <v>59</v>
      </c>
      <c r="I731" s="197">
        <v>8.75</v>
      </c>
      <c r="J731" s="124"/>
      <c r="K731" s="124"/>
      <c r="L731" s="124"/>
      <c r="M731" s="124"/>
      <c r="N731" s="124" t="s">
        <v>0</v>
      </c>
      <c r="O731" s="228">
        <f>E731*G731*I731</f>
        <v>87.5</v>
      </c>
      <c r="Q731" s="20"/>
    </row>
    <row r="732" spans="2:17" ht="16.5" customHeight="1" outlineLevel="1">
      <c r="B732" s="20" t="s">
        <v>513</v>
      </c>
      <c r="E732" s="124"/>
      <c r="F732" s="124"/>
      <c r="G732" s="124"/>
      <c r="H732" s="124"/>
      <c r="I732" s="197"/>
      <c r="J732" s="124"/>
      <c r="K732" s="124"/>
      <c r="L732" s="124"/>
      <c r="M732" s="124"/>
      <c r="N732" s="124"/>
      <c r="O732" s="228" t="s">
        <v>198</v>
      </c>
      <c r="Q732" s="20"/>
    </row>
    <row r="733" spans="2:17" ht="16.5" customHeight="1" outlineLevel="1">
      <c r="B733" s="110" t="s">
        <v>83</v>
      </c>
      <c r="E733" s="124">
        <v>2</v>
      </c>
      <c r="F733" s="124" t="s">
        <v>59</v>
      </c>
      <c r="G733" s="197">
        <v>9.5</v>
      </c>
      <c r="H733" s="124" t="s">
        <v>59</v>
      </c>
      <c r="I733" s="197">
        <v>8.75</v>
      </c>
      <c r="J733" s="124"/>
      <c r="K733" s="124"/>
      <c r="L733" s="124"/>
      <c r="M733" s="124"/>
      <c r="N733" s="124" t="s">
        <v>0</v>
      </c>
      <c r="O733" s="228">
        <f>E733*G733*I733</f>
        <v>166.25</v>
      </c>
      <c r="Q733" s="20"/>
    </row>
    <row r="734" spans="2:17" ht="16.5" customHeight="1" outlineLevel="1">
      <c r="B734" s="110" t="s">
        <v>84</v>
      </c>
      <c r="E734" s="124">
        <v>1</v>
      </c>
      <c r="F734" s="124" t="s">
        <v>59</v>
      </c>
      <c r="G734" s="197">
        <v>8.5</v>
      </c>
      <c r="H734" s="124" t="s">
        <v>59</v>
      </c>
      <c r="I734" s="197">
        <v>8.75</v>
      </c>
      <c r="J734" s="124"/>
      <c r="K734" s="124"/>
      <c r="L734" s="124"/>
      <c r="M734" s="124"/>
      <c r="N734" s="124" t="s">
        <v>0</v>
      </c>
      <c r="O734" s="228">
        <f>E734*G734*I734</f>
        <v>74.375</v>
      </c>
      <c r="Q734" s="20"/>
    </row>
    <row r="735" spans="2:17" ht="16.5" customHeight="1" outlineLevel="1">
      <c r="B735" s="110"/>
      <c r="E735" s="124">
        <v>1</v>
      </c>
      <c r="F735" s="124" t="s">
        <v>59</v>
      </c>
      <c r="G735" s="197">
        <v>5.5</v>
      </c>
      <c r="H735" s="124" t="s">
        <v>59</v>
      </c>
      <c r="I735" s="197">
        <v>8.75</v>
      </c>
      <c r="J735" s="124"/>
      <c r="K735" s="124"/>
      <c r="L735" s="124"/>
      <c r="M735" s="124"/>
      <c r="N735" s="124" t="s">
        <v>0</v>
      </c>
      <c r="O735" s="228">
        <f>E735*G735*I735</f>
        <v>48.125</v>
      </c>
      <c r="Q735" s="20"/>
    </row>
    <row r="736" spans="2:17" ht="16.5" customHeight="1" outlineLevel="1">
      <c r="B736" s="20" t="s">
        <v>118</v>
      </c>
      <c r="E736" s="124"/>
      <c r="F736" s="124"/>
      <c r="G736" s="124"/>
      <c r="H736" s="124"/>
      <c r="I736" s="197"/>
      <c r="J736" s="124"/>
      <c r="K736" s="124"/>
      <c r="L736" s="124"/>
      <c r="M736" s="124"/>
      <c r="N736" s="124"/>
      <c r="O736" s="228" t="s">
        <v>198</v>
      </c>
      <c r="Q736" s="20"/>
    </row>
    <row r="737" spans="2:17" ht="16.5" customHeight="1" outlineLevel="1">
      <c r="B737" s="110" t="s">
        <v>83</v>
      </c>
      <c r="E737" s="124">
        <v>1</v>
      </c>
      <c r="F737" s="124" t="s">
        <v>59</v>
      </c>
      <c r="G737" s="198">
        <v>20</v>
      </c>
      <c r="H737" s="124" t="s">
        <v>59</v>
      </c>
      <c r="I737" s="197">
        <v>8.75</v>
      </c>
      <c r="J737" s="124"/>
      <c r="K737" s="124"/>
      <c r="L737" s="124"/>
      <c r="M737" s="124"/>
      <c r="N737" s="124" t="s">
        <v>0</v>
      </c>
      <c r="O737" s="228">
        <f>E737*G737*I737</f>
        <v>175</v>
      </c>
      <c r="Q737" s="20"/>
    </row>
    <row r="738" spans="2:17" ht="16.5" customHeight="1" outlineLevel="1">
      <c r="B738" s="110" t="s">
        <v>84</v>
      </c>
      <c r="E738" s="124">
        <v>1</v>
      </c>
      <c r="F738" s="124" t="s">
        <v>59</v>
      </c>
      <c r="G738" s="197">
        <v>18.5</v>
      </c>
      <c r="H738" s="124" t="s">
        <v>59</v>
      </c>
      <c r="I738" s="197">
        <v>8.75</v>
      </c>
      <c r="J738" s="124"/>
      <c r="K738" s="124"/>
      <c r="L738" s="124"/>
      <c r="M738" s="124"/>
      <c r="N738" s="124" t="s">
        <v>0</v>
      </c>
      <c r="O738" s="228">
        <f>E738*G738*I738</f>
        <v>161.875</v>
      </c>
      <c r="Q738" s="20"/>
    </row>
    <row r="739" spans="2:17" ht="16.5" customHeight="1" outlineLevel="1">
      <c r="B739" s="110" t="s">
        <v>61</v>
      </c>
      <c r="E739" s="124">
        <v>1</v>
      </c>
      <c r="F739" s="124" t="s">
        <v>59</v>
      </c>
      <c r="G739" s="124">
        <v>16.75</v>
      </c>
      <c r="H739" s="124" t="s">
        <v>59</v>
      </c>
      <c r="I739" s="197">
        <v>8.75</v>
      </c>
      <c r="J739" s="124"/>
      <c r="K739" s="124"/>
      <c r="L739" s="124"/>
      <c r="M739" s="124"/>
      <c r="N739" s="124" t="s">
        <v>0</v>
      </c>
      <c r="O739" s="228">
        <f>E739*G739*I739</f>
        <v>146.5625</v>
      </c>
      <c r="Q739" s="20"/>
    </row>
    <row r="740" spans="2:17" ht="16.5" customHeight="1" outlineLevel="1">
      <c r="B740" s="20" t="s">
        <v>514</v>
      </c>
      <c r="E740" s="124"/>
      <c r="F740" s="124"/>
      <c r="G740" s="124"/>
      <c r="H740" s="124"/>
      <c r="I740" s="197"/>
      <c r="J740" s="124"/>
      <c r="K740" s="124"/>
      <c r="L740" s="124"/>
      <c r="M740" s="124"/>
      <c r="N740" s="124"/>
      <c r="O740" s="228" t="s">
        <v>198</v>
      </c>
      <c r="Q740" s="20"/>
    </row>
    <row r="741" spans="2:17" ht="16.5" customHeight="1" outlineLevel="1">
      <c r="B741" s="110" t="s">
        <v>83</v>
      </c>
      <c r="E741" s="124">
        <v>2</v>
      </c>
      <c r="F741" s="124" t="s">
        <v>59</v>
      </c>
      <c r="G741" s="198">
        <v>20</v>
      </c>
      <c r="H741" s="124" t="s">
        <v>59</v>
      </c>
      <c r="I741" s="197">
        <v>8.75</v>
      </c>
      <c r="J741" s="124"/>
      <c r="K741" s="124"/>
      <c r="L741" s="124"/>
      <c r="M741" s="124"/>
      <c r="N741" s="124" t="s">
        <v>0</v>
      </c>
      <c r="O741" s="228">
        <f>E741*G741*I741</f>
        <v>350</v>
      </c>
      <c r="Q741" s="20"/>
    </row>
    <row r="742" spans="2:17" ht="16.5" customHeight="1" outlineLevel="1">
      <c r="B742" s="110"/>
      <c r="E742" s="124">
        <v>1</v>
      </c>
      <c r="F742" s="124" t="s">
        <v>59</v>
      </c>
      <c r="G742" s="124">
        <v>18.420000000000002</v>
      </c>
      <c r="H742" s="124" t="s">
        <v>59</v>
      </c>
      <c r="I742" s="197">
        <v>8.75</v>
      </c>
      <c r="J742" s="124"/>
      <c r="K742" s="124"/>
      <c r="L742" s="124"/>
      <c r="M742" s="124"/>
      <c r="N742" s="124" t="s">
        <v>0</v>
      </c>
      <c r="O742" s="228">
        <f>E742*G742*I742</f>
        <v>161.17500000000001</v>
      </c>
      <c r="Q742" s="20"/>
    </row>
    <row r="743" spans="2:17" ht="16.5" customHeight="1" outlineLevel="1">
      <c r="B743" s="110" t="s">
        <v>84</v>
      </c>
      <c r="E743" s="124">
        <v>2</v>
      </c>
      <c r="F743" s="124" t="s">
        <v>59</v>
      </c>
      <c r="G743" s="124">
        <v>10.92</v>
      </c>
      <c r="H743" s="124" t="s">
        <v>59</v>
      </c>
      <c r="I743" s="197">
        <v>8.75</v>
      </c>
      <c r="J743" s="124"/>
      <c r="K743" s="124"/>
      <c r="L743" s="124"/>
      <c r="M743" s="124"/>
      <c r="N743" s="124" t="s">
        <v>0</v>
      </c>
      <c r="O743" s="228">
        <f>E743*G743*I743</f>
        <v>191.1</v>
      </c>
      <c r="Q743" s="20"/>
    </row>
    <row r="744" spans="2:17" ht="16.5" customHeight="1" outlineLevel="1">
      <c r="B744" s="110" t="s">
        <v>84</v>
      </c>
      <c r="E744" s="124">
        <v>4</v>
      </c>
      <c r="F744" s="124" t="s">
        <v>59</v>
      </c>
      <c r="G744" s="197">
        <v>5.5</v>
      </c>
      <c r="H744" s="124" t="s">
        <v>59</v>
      </c>
      <c r="I744" s="197">
        <v>8.75</v>
      </c>
      <c r="J744" s="124"/>
      <c r="K744" s="124"/>
      <c r="L744" s="124"/>
      <c r="M744" s="124"/>
      <c r="N744" s="124" t="s">
        <v>0</v>
      </c>
      <c r="O744" s="228">
        <f>E744*G744*I744</f>
        <v>192.5</v>
      </c>
      <c r="Q744" s="20"/>
    </row>
    <row r="745" spans="2:17" ht="16.5" customHeight="1" outlineLevel="1">
      <c r="B745" s="20" t="s">
        <v>515</v>
      </c>
      <c r="E745" s="124"/>
      <c r="F745" s="124"/>
      <c r="G745" s="124"/>
      <c r="H745" s="124"/>
      <c r="I745" s="197"/>
      <c r="J745" s="124"/>
      <c r="K745" s="124"/>
      <c r="L745" s="124"/>
      <c r="M745" s="124"/>
      <c r="N745" s="124"/>
      <c r="O745" s="228" t="s">
        <v>198</v>
      </c>
      <c r="Q745" s="20"/>
    </row>
    <row r="746" spans="2:17" ht="16.5" customHeight="1" outlineLevel="1">
      <c r="B746" s="110" t="s">
        <v>83</v>
      </c>
      <c r="E746" s="124">
        <v>2</v>
      </c>
      <c r="F746" s="124" t="s">
        <v>59</v>
      </c>
      <c r="G746" s="198">
        <v>21</v>
      </c>
      <c r="H746" s="124" t="s">
        <v>59</v>
      </c>
      <c r="I746" s="197">
        <v>8.75</v>
      </c>
      <c r="J746" s="124"/>
      <c r="K746" s="124"/>
      <c r="L746" s="124"/>
      <c r="M746" s="124"/>
      <c r="N746" s="124" t="s">
        <v>0</v>
      </c>
      <c r="O746" s="228">
        <f>E746*G746*I746</f>
        <v>367.5</v>
      </c>
      <c r="Q746" s="20"/>
    </row>
    <row r="747" spans="2:17" ht="16.5" customHeight="1" outlineLevel="1">
      <c r="B747" s="110" t="s">
        <v>61</v>
      </c>
      <c r="E747" s="124">
        <v>1</v>
      </c>
      <c r="F747" s="124" t="s">
        <v>59</v>
      </c>
      <c r="G747" s="124">
        <v>18.420000000000002</v>
      </c>
      <c r="H747" s="124" t="s">
        <v>59</v>
      </c>
      <c r="I747" s="197">
        <v>8.75</v>
      </c>
      <c r="J747" s="124"/>
      <c r="K747" s="124"/>
      <c r="L747" s="124"/>
      <c r="M747" s="124"/>
      <c r="N747" s="124" t="s">
        <v>0</v>
      </c>
      <c r="O747" s="228">
        <f>E747*G747*I747</f>
        <v>161.17500000000001</v>
      </c>
      <c r="Q747" s="20"/>
    </row>
    <row r="748" spans="2:17" ht="16.5" customHeight="1" outlineLevel="1">
      <c r="B748" s="110" t="s">
        <v>84</v>
      </c>
      <c r="E748" s="124">
        <v>1</v>
      </c>
      <c r="F748" s="124" t="s">
        <v>59</v>
      </c>
      <c r="G748" s="124">
        <v>10.92</v>
      </c>
      <c r="H748" s="124" t="s">
        <v>59</v>
      </c>
      <c r="I748" s="197">
        <v>8.75</v>
      </c>
      <c r="J748" s="124"/>
      <c r="K748" s="124"/>
      <c r="L748" s="124"/>
      <c r="M748" s="124"/>
      <c r="N748" s="124" t="s">
        <v>0</v>
      </c>
      <c r="O748" s="228">
        <f>E748*G748*I748</f>
        <v>95.55</v>
      </c>
      <c r="Q748" s="20"/>
    </row>
    <row r="749" spans="2:17" ht="16.5" customHeight="1" outlineLevel="1">
      <c r="B749" s="110" t="s">
        <v>84</v>
      </c>
      <c r="E749" s="124">
        <v>1</v>
      </c>
      <c r="F749" s="124" t="s">
        <v>59</v>
      </c>
      <c r="G749" s="197">
        <v>5.5</v>
      </c>
      <c r="H749" s="124" t="s">
        <v>59</v>
      </c>
      <c r="I749" s="197">
        <v>8.75</v>
      </c>
      <c r="J749" s="124"/>
      <c r="K749" s="124"/>
      <c r="L749" s="124"/>
      <c r="M749" s="124"/>
      <c r="N749" s="124" t="s">
        <v>0</v>
      </c>
      <c r="O749" s="228">
        <f>E749*G749*I749</f>
        <v>48.125</v>
      </c>
      <c r="Q749" s="20"/>
    </row>
    <row r="750" spans="2:17" ht="16.5" customHeight="1" outlineLevel="1">
      <c r="B750" s="110" t="s">
        <v>115</v>
      </c>
      <c r="E750" s="124">
        <v>1</v>
      </c>
      <c r="F750" s="124" t="s">
        <v>59</v>
      </c>
      <c r="G750" s="198">
        <v>8</v>
      </c>
      <c r="H750" s="124" t="s">
        <v>59</v>
      </c>
      <c r="I750" s="197">
        <v>8.75</v>
      </c>
      <c r="J750" s="124"/>
      <c r="K750" s="124"/>
      <c r="L750" s="124"/>
      <c r="M750" s="124"/>
      <c r="N750" s="124" t="s">
        <v>0</v>
      </c>
      <c r="O750" s="228">
        <f>E750*G750*I750</f>
        <v>70</v>
      </c>
      <c r="Q750" s="20"/>
    </row>
    <row r="751" spans="2:17" ht="16.5" customHeight="1" outlineLevel="1">
      <c r="B751" s="20" t="s">
        <v>415</v>
      </c>
      <c r="E751" s="124"/>
      <c r="F751" s="124"/>
      <c r="G751" s="124"/>
      <c r="H751" s="124"/>
      <c r="I751" s="197"/>
      <c r="J751" s="124"/>
      <c r="K751" s="124"/>
      <c r="L751" s="124"/>
      <c r="M751" s="124"/>
      <c r="N751" s="124"/>
      <c r="O751" s="228" t="s">
        <v>198</v>
      </c>
      <c r="Q751" s="20"/>
    </row>
    <row r="752" spans="2:17" ht="16.5" customHeight="1" outlineLevel="1">
      <c r="B752" s="110" t="s">
        <v>83</v>
      </c>
      <c r="E752" s="124">
        <v>2</v>
      </c>
      <c r="F752" s="124" t="s">
        <v>59</v>
      </c>
      <c r="G752" s="124">
        <v>25.92</v>
      </c>
      <c r="H752" s="124" t="s">
        <v>59</v>
      </c>
      <c r="I752" s="197">
        <v>8.75</v>
      </c>
      <c r="J752" s="124"/>
      <c r="K752" s="124"/>
      <c r="L752" s="124"/>
      <c r="M752" s="124"/>
      <c r="N752" s="124" t="s">
        <v>0</v>
      </c>
      <c r="O752" s="228">
        <f t="shared" ref="O752:O761" si="25">E752*G752*I752</f>
        <v>453.6</v>
      </c>
      <c r="Q752" s="20"/>
    </row>
    <row r="753" spans="2:17" ht="16.5" customHeight="1" outlineLevel="1">
      <c r="B753" s="110" t="s">
        <v>84</v>
      </c>
      <c r="E753" s="124">
        <v>1</v>
      </c>
      <c r="F753" s="124" t="s">
        <v>59</v>
      </c>
      <c r="G753" s="124">
        <v>18.34</v>
      </c>
      <c r="H753" s="124" t="s">
        <v>59</v>
      </c>
      <c r="I753" s="197">
        <v>8.75</v>
      </c>
      <c r="J753" s="124"/>
      <c r="K753" s="124"/>
      <c r="L753" s="124"/>
      <c r="M753" s="124"/>
      <c r="N753" s="124" t="s">
        <v>0</v>
      </c>
      <c r="O753" s="228">
        <f t="shared" si="25"/>
        <v>160.47499999999999</v>
      </c>
      <c r="Q753" s="20"/>
    </row>
    <row r="754" spans="2:17" ht="16.5" customHeight="1" outlineLevel="1">
      <c r="B754" s="110"/>
      <c r="E754" s="124">
        <v>1</v>
      </c>
      <c r="F754" s="124" t="s">
        <v>59</v>
      </c>
      <c r="G754" s="198">
        <v>17</v>
      </c>
      <c r="H754" s="124" t="s">
        <v>59</v>
      </c>
      <c r="I754" s="197">
        <v>8.75</v>
      </c>
      <c r="J754" s="124"/>
      <c r="K754" s="124"/>
      <c r="L754" s="124"/>
      <c r="M754" s="124"/>
      <c r="N754" s="124" t="s">
        <v>0</v>
      </c>
      <c r="O754" s="228">
        <f t="shared" si="25"/>
        <v>148.75</v>
      </c>
      <c r="Q754" s="20"/>
    </row>
    <row r="755" spans="2:17" ht="16.5" customHeight="1" outlineLevel="1">
      <c r="B755" s="110"/>
      <c r="E755" s="124">
        <v>1</v>
      </c>
      <c r="F755" s="124" t="s">
        <v>59</v>
      </c>
      <c r="G755" s="124">
        <v>14.84</v>
      </c>
      <c r="H755" s="124" t="s">
        <v>59</v>
      </c>
      <c r="I755" s="197">
        <v>8.75</v>
      </c>
      <c r="J755" s="124"/>
      <c r="K755" s="124"/>
      <c r="L755" s="124"/>
      <c r="M755" s="124"/>
      <c r="N755" s="124" t="s">
        <v>0</v>
      </c>
      <c r="O755" s="228">
        <f t="shared" si="25"/>
        <v>129.85</v>
      </c>
      <c r="Q755" s="20"/>
    </row>
    <row r="756" spans="2:17" ht="16.5" customHeight="1" outlineLevel="1">
      <c r="B756" s="110" t="s">
        <v>516</v>
      </c>
      <c r="E756" s="124">
        <v>1</v>
      </c>
      <c r="F756" s="124" t="s">
        <v>59</v>
      </c>
      <c r="G756" s="124">
        <v>14.42</v>
      </c>
      <c r="H756" s="124" t="s">
        <v>59</v>
      </c>
      <c r="I756" s="197">
        <v>8.75</v>
      </c>
      <c r="J756" s="124"/>
      <c r="K756" s="124"/>
      <c r="L756" s="124"/>
      <c r="M756" s="124"/>
      <c r="N756" s="124" t="s">
        <v>0</v>
      </c>
      <c r="O756" s="228">
        <f t="shared" si="25"/>
        <v>126.175</v>
      </c>
      <c r="Q756" s="20"/>
    </row>
    <row r="757" spans="2:17" ht="16.5" customHeight="1" outlineLevel="1">
      <c r="B757" s="110"/>
      <c r="E757" s="124">
        <v>1</v>
      </c>
      <c r="F757" s="124" t="s">
        <v>59</v>
      </c>
      <c r="G757" s="198">
        <v>5</v>
      </c>
      <c r="H757" s="124" t="s">
        <v>59</v>
      </c>
      <c r="I757" s="197">
        <v>11.25</v>
      </c>
      <c r="J757" s="124"/>
      <c r="K757" s="124"/>
      <c r="L757" s="124"/>
      <c r="M757" s="124"/>
      <c r="N757" s="124" t="s">
        <v>0</v>
      </c>
      <c r="O757" s="228">
        <f t="shared" si="25"/>
        <v>56.25</v>
      </c>
      <c r="Q757" s="20"/>
    </row>
    <row r="758" spans="2:17" ht="16.5" customHeight="1" outlineLevel="1">
      <c r="B758" s="110"/>
      <c r="E758" s="124">
        <v>1</v>
      </c>
      <c r="F758" s="124" t="s">
        <v>59</v>
      </c>
      <c r="G758" s="198">
        <v>4</v>
      </c>
      <c r="H758" s="124" t="s">
        <v>59</v>
      </c>
      <c r="I758" s="197">
        <v>11.25</v>
      </c>
      <c r="J758" s="124"/>
      <c r="K758" s="124"/>
      <c r="L758" s="124"/>
      <c r="M758" s="124"/>
      <c r="N758" s="124" t="s">
        <v>0</v>
      </c>
      <c r="O758" s="228">
        <f t="shared" si="25"/>
        <v>45</v>
      </c>
      <c r="Q758" s="20"/>
    </row>
    <row r="759" spans="2:17" ht="16.5" customHeight="1" outlineLevel="1">
      <c r="B759" s="110"/>
      <c r="E759" s="124">
        <v>2</v>
      </c>
      <c r="F759" s="124" t="s">
        <v>59</v>
      </c>
      <c r="G759" s="124">
        <v>3.75</v>
      </c>
      <c r="H759" s="124" t="s">
        <v>59</v>
      </c>
      <c r="I759" s="197">
        <v>8.75</v>
      </c>
      <c r="J759" s="124"/>
      <c r="K759" s="124"/>
      <c r="L759" s="124"/>
      <c r="M759" s="124"/>
      <c r="N759" s="124" t="s">
        <v>0</v>
      </c>
      <c r="O759" s="228">
        <f t="shared" si="25"/>
        <v>65.625</v>
      </c>
      <c r="Q759" s="20"/>
    </row>
    <row r="760" spans="2:17" ht="16.5" customHeight="1" outlineLevel="1">
      <c r="B760" s="110"/>
      <c r="E760" s="124">
        <v>1</v>
      </c>
      <c r="F760" s="124" t="s">
        <v>59</v>
      </c>
      <c r="G760" s="197">
        <v>5.5</v>
      </c>
      <c r="H760" s="124" t="s">
        <v>59</v>
      </c>
      <c r="I760" s="197">
        <v>8.75</v>
      </c>
      <c r="J760" s="124"/>
      <c r="K760" s="124"/>
      <c r="L760" s="124"/>
      <c r="M760" s="124"/>
      <c r="N760" s="124" t="s">
        <v>0</v>
      </c>
      <c r="O760" s="228">
        <f t="shared" si="25"/>
        <v>48.125</v>
      </c>
      <c r="Q760" s="20"/>
    </row>
    <row r="761" spans="2:17" ht="16.5" customHeight="1" outlineLevel="1">
      <c r="B761" s="110"/>
      <c r="E761" s="124">
        <v>1</v>
      </c>
      <c r="F761" s="124" t="s">
        <v>59</v>
      </c>
      <c r="G761" s="124">
        <v>7.17</v>
      </c>
      <c r="H761" s="124" t="s">
        <v>59</v>
      </c>
      <c r="I761" s="197">
        <v>8.75</v>
      </c>
      <c r="J761" s="124"/>
      <c r="K761" s="124"/>
      <c r="L761" s="124"/>
      <c r="M761" s="124"/>
      <c r="N761" s="124" t="s">
        <v>0</v>
      </c>
      <c r="O761" s="228">
        <f t="shared" si="25"/>
        <v>62.737499999999997</v>
      </c>
      <c r="Q761" s="20"/>
    </row>
    <row r="762" spans="2:17" ht="16.5" customHeight="1" outlineLevel="1">
      <c r="B762" s="20" t="s">
        <v>416</v>
      </c>
      <c r="E762" s="124"/>
      <c r="F762" s="124"/>
      <c r="G762" s="124"/>
      <c r="H762" s="124"/>
      <c r="I762" s="197"/>
      <c r="J762" s="124"/>
      <c r="K762" s="124"/>
      <c r="L762" s="124"/>
      <c r="M762" s="124"/>
      <c r="N762" s="124"/>
      <c r="O762" s="228" t="s">
        <v>198</v>
      </c>
      <c r="Q762" s="20"/>
    </row>
    <row r="763" spans="2:17" ht="16.5" customHeight="1" outlineLevel="1">
      <c r="B763" s="110" t="s">
        <v>83</v>
      </c>
      <c r="E763" s="124">
        <v>1</v>
      </c>
      <c r="F763" s="124" t="s">
        <v>59</v>
      </c>
      <c r="G763" s="124">
        <v>32.68</v>
      </c>
      <c r="H763" s="124" t="s">
        <v>59</v>
      </c>
      <c r="I763" s="197">
        <v>11.25</v>
      </c>
      <c r="J763" s="124"/>
      <c r="K763" s="124"/>
      <c r="L763" s="124"/>
      <c r="M763" s="124"/>
      <c r="N763" s="124" t="s">
        <v>0</v>
      </c>
      <c r="O763" s="228">
        <f>E763*G763*I763</f>
        <v>367.65</v>
      </c>
      <c r="Q763" s="20"/>
    </row>
    <row r="764" spans="2:17" ht="16.5" customHeight="1" outlineLevel="1">
      <c r="B764" s="110" t="s">
        <v>84</v>
      </c>
      <c r="E764" s="124">
        <v>1</v>
      </c>
      <c r="F764" s="124" t="s">
        <v>59</v>
      </c>
      <c r="G764" s="124">
        <v>30.93</v>
      </c>
      <c r="H764" s="124" t="s">
        <v>59</v>
      </c>
      <c r="I764" s="197">
        <v>8.75</v>
      </c>
      <c r="J764" s="124"/>
      <c r="K764" s="124"/>
      <c r="L764" s="124"/>
      <c r="M764" s="124"/>
      <c r="N764" s="124" t="s">
        <v>0</v>
      </c>
      <c r="O764" s="228">
        <f>E764*G764*I764</f>
        <v>270.63749999999999</v>
      </c>
      <c r="Q764" s="20"/>
    </row>
    <row r="765" spans="2:17" ht="16.5" customHeight="1" outlineLevel="1">
      <c r="B765" s="110" t="s">
        <v>61</v>
      </c>
      <c r="E765" s="124">
        <v>4</v>
      </c>
      <c r="F765" s="124" t="s">
        <v>59</v>
      </c>
      <c r="G765" s="197">
        <v>10.5</v>
      </c>
      <c r="H765" s="124" t="s">
        <v>59</v>
      </c>
      <c r="I765" s="197">
        <v>11.25</v>
      </c>
      <c r="J765" s="124"/>
      <c r="K765" s="124"/>
      <c r="L765" s="124"/>
      <c r="M765" s="124"/>
      <c r="N765" s="124" t="s">
        <v>0</v>
      </c>
      <c r="O765" s="228">
        <f>E765*G765*I765</f>
        <v>472.5</v>
      </c>
      <c r="Q765" s="20"/>
    </row>
    <row r="766" spans="2:17" ht="16.5" customHeight="1" outlineLevel="1">
      <c r="B766" s="20" t="s">
        <v>517</v>
      </c>
      <c r="E766" s="124"/>
      <c r="F766" s="124"/>
      <c r="G766" s="124"/>
      <c r="H766" s="124"/>
      <c r="I766" s="197"/>
      <c r="J766" s="124"/>
      <c r="K766" s="124"/>
      <c r="L766" s="124"/>
      <c r="M766" s="124"/>
      <c r="N766" s="124"/>
      <c r="O766" s="228" t="s">
        <v>198</v>
      </c>
      <c r="Q766" s="20"/>
    </row>
    <row r="767" spans="2:17" ht="16.5" customHeight="1" outlineLevel="1">
      <c r="B767" s="110" t="s">
        <v>83</v>
      </c>
      <c r="E767" s="124">
        <v>1</v>
      </c>
      <c r="F767" s="124" t="s">
        <v>59</v>
      </c>
      <c r="G767" s="124">
        <v>17.34</v>
      </c>
      <c r="H767" s="124" t="s">
        <v>59</v>
      </c>
      <c r="I767" s="197">
        <v>8.75</v>
      </c>
      <c r="J767" s="124"/>
      <c r="K767" s="124"/>
      <c r="L767" s="124"/>
      <c r="M767" s="124"/>
      <c r="N767" s="124" t="s">
        <v>0</v>
      </c>
      <c r="O767" s="228">
        <f t="shared" ref="O767:O770" si="26">E767*G767*I767</f>
        <v>151.72499999999999</v>
      </c>
      <c r="Q767" s="20"/>
    </row>
    <row r="768" spans="2:17" ht="16.5" customHeight="1" outlineLevel="1">
      <c r="B768" s="110"/>
      <c r="E768" s="124">
        <v>2</v>
      </c>
      <c r="F768" s="124" t="s">
        <v>59</v>
      </c>
      <c r="G768" s="198">
        <v>16</v>
      </c>
      <c r="H768" s="124" t="s">
        <v>59</v>
      </c>
      <c r="I768" s="197">
        <v>8.75</v>
      </c>
      <c r="J768" s="124"/>
      <c r="K768" s="124"/>
      <c r="L768" s="124"/>
      <c r="M768" s="124"/>
      <c r="N768" s="124" t="s">
        <v>0</v>
      </c>
      <c r="O768" s="228">
        <f t="shared" si="26"/>
        <v>280</v>
      </c>
      <c r="Q768" s="20"/>
    </row>
    <row r="769" spans="2:17" ht="16.5" customHeight="1" outlineLevel="1">
      <c r="B769" s="110" t="s">
        <v>84</v>
      </c>
      <c r="E769" s="124">
        <v>2</v>
      </c>
      <c r="F769" s="124" t="s">
        <v>59</v>
      </c>
      <c r="G769" s="124">
        <v>11.34</v>
      </c>
      <c r="H769" s="124" t="s">
        <v>59</v>
      </c>
      <c r="I769" s="197">
        <v>8.75</v>
      </c>
      <c r="J769" s="124"/>
      <c r="K769" s="124"/>
      <c r="L769" s="124"/>
      <c r="M769" s="124"/>
      <c r="N769" s="124" t="s">
        <v>0</v>
      </c>
      <c r="O769" s="228">
        <f t="shared" si="26"/>
        <v>198.45</v>
      </c>
      <c r="Q769" s="20"/>
    </row>
    <row r="770" spans="2:17" ht="16.5" customHeight="1" outlineLevel="1">
      <c r="B770" s="110"/>
      <c r="E770" s="124">
        <v>2</v>
      </c>
      <c r="F770" s="124" t="s">
        <v>59</v>
      </c>
      <c r="G770" s="124">
        <v>8.92</v>
      </c>
      <c r="H770" s="124" t="s">
        <v>59</v>
      </c>
      <c r="I770" s="197">
        <v>8.75</v>
      </c>
      <c r="J770" s="124"/>
      <c r="K770" s="124"/>
      <c r="L770" s="124"/>
      <c r="M770" s="124"/>
      <c r="N770" s="124" t="s">
        <v>0</v>
      </c>
      <c r="O770" s="228">
        <f t="shared" si="26"/>
        <v>156.1</v>
      </c>
      <c r="Q770" s="20"/>
    </row>
    <row r="771" spans="2:17" ht="16.5" customHeight="1" outlineLevel="1">
      <c r="B771" s="20" t="s">
        <v>66</v>
      </c>
      <c r="E771" s="124"/>
      <c r="F771" s="124"/>
      <c r="G771" s="124"/>
      <c r="H771" s="124"/>
      <c r="I771" s="197"/>
      <c r="J771" s="124"/>
      <c r="K771" s="124"/>
      <c r="L771" s="124"/>
      <c r="M771" s="124"/>
      <c r="N771" s="124"/>
      <c r="O771" s="228" t="s">
        <v>198</v>
      </c>
      <c r="Q771" s="20"/>
    </row>
    <row r="772" spans="2:17" ht="16.5" customHeight="1" outlineLevel="1">
      <c r="B772" s="110" t="s">
        <v>83</v>
      </c>
      <c r="E772" s="124">
        <v>1</v>
      </c>
      <c r="F772" s="124" t="s">
        <v>59</v>
      </c>
      <c r="G772" s="197">
        <v>30.5</v>
      </c>
      <c r="H772" s="124" t="s">
        <v>59</v>
      </c>
      <c r="I772" s="197">
        <v>8.75</v>
      </c>
      <c r="J772" s="124"/>
      <c r="K772" s="124"/>
      <c r="L772" s="124"/>
      <c r="M772" s="124"/>
      <c r="N772" s="124" t="s">
        <v>0</v>
      </c>
      <c r="O772" s="228">
        <f>E772*G772*I772</f>
        <v>266.875</v>
      </c>
      <c r="Q772" s="20"/>
    </row>
    <row r="773" spans="2:17" ht="16.5" customHeight="1" outlineLevel="1">
      <c r="B773" s="20" t="s">
        <v>518</v>
      </c>
      <c r="E773" s="124"/>
      <c r="F773" s="124"/>
      <c r="G773" s="124"/>
      <c r="H773" s="124"/>
      <c r="I773" s="197"/>
      <c r="J773" s="124"/>
      <c r="K773" s="124"/>
      <c r="L773" s="124"/>
      <c r="M773" s="124"/>
      <c r="N773" s="124"/>
      <c r="O773" s="228" t="s">
        <v>198</v>
      </c>
      <c r="Q773" s="20"/>
    </row>
    <row r="774" spans="2:17" ht="16.5" customHeight="1" outlineLevel="1">
      <c r="B774" s="110" t="s">
        <v>83</v>
      </c>
      <c r="E774" s="124">
        <v>1</v>
      </c>
      <c r="F774" s="124" t="s">
        <v>59</v>
      </c>
      <c r="G774" s="124">
        <v>48.34</v>
      </c>
      <c r="H774" s="124" t="s">
        <v>59</v>
      </c>
      <c r="I774" s="197">
        <v>8.75</v>
      </c>
      <c r="J774" s="124"/>
      <c r="K774" s="124"/>
      <c r="L774" s="124"/>
      <c r="M774" s="124"/>
      <c r="N774" s="124" t="s">
        <v>0</v>
      </c>
      <c r="O774" s="228">
        <f>E774*G774*I774</f>
        <v>422.97500000000002</v>
      </c>
      <c r="Q774" s="20"/>
    </row>
    <row r="775" spans="2:17" ht="16.5" customHeight="1" outlineLevel="1">
      <c r="B775" s="110" t="s">
        <v>84</v>
      </c>
      <c r="E775" s="124">
        <v>1</v>
      </c>
      <c r="F775" s="124" t="s">
        <v>59</v>
      </c>
      <c r="G775" s="124">
        <v>39.58</v>
      </c>
      <c r="H775" s="124" t="s">
        <v>59</v>
      </c>
      <c r="I775" s="197">
        <v>8.75</v>
      </c>
      <c r="J775" s="124"/>
      <c r="K775" s="124"/>
      <c r="L775" s="124"/>
      <c r="M775" s="124"/>
      <c r="N775" s="124" t="s">
        <v>0</v>
      </c>
      <c r="O775" s="228">
        <f>E775*G775*I775</f>
        <v>346.32499999999999</v>
      </c>
      <c r="Q775" s="20"/>
    </row>
    <row r="776" spans="2:17" ht="16.5" customHeight="1" outlineLevel="1">
      <c r="B776" s="20" t="s">
        <v>519</v>
      </c>
      <c r="E776" s="124"/>
      <c r="F776" s="124"/>
      <c r="G776" s="124"/>
      <c r="H776" s="124"/>
      <c r="I776" s="197"/>
      <c r="J776" s="124"/>
      <c r="K776" s="124"/>
      <c r="L776" s="124"/>
      <c r="M776" s="124"/>
      <c r="N776" s="124"/>
      <c r="O776" s="228" t="s">
        <v>198</v>
      </c>
      <c r="Q776" s="20"/>
    </row>
    <row r="777" spans="2:17" ht="16.5" customHeight="1" outlineLevel="1">
      <c r="B777" s="110" t="s">
        <v>83</v>
      </c>
      <c r="E777" s="124">
        <v>4</v>
      </c>
      <c r="F777" s="124" t="s">
        <v>59</v>
      </c>
      <c r="G777" s="124">
        <v>31.17</v>
      </c>
      <c r="H777" s="124" t="s">
        <v>59</v>
      </c>
      <c r="I777" s="197">
        <v>8.75</v>
      </c>
      <c r="J777" s="124"/>
      <c r="K777" s="124"/>
      <c r="L777" s="124"/>
      <c r="M777" s="124"/>
      <c r="N777" s="124" t="s">
        <v>0</v>
      </c>
      <c r="O777" s="228">
        <f>E777*G777*I777</f>
        <v>1090.95</v>
      </c>
      <c r="Q777" s="20"/>
    </row>
    <row r="778" spans="2:17" ht="16.5" customHeight="1" outlineLevel="1">
      <c r="B778" s="110" t="s">
        <v>84</v>
      </c>
      <c r="E778" s="124">
        <v>2</v>
      </c>
      <c r="F778" s="124" t="s">
        <v>59</v>
      </c>
      <c r="G778" s="198">
        <v>24</v>
      </c>
      <c r="H778" s="124" t="s">
        <v>59</v>
      </c>
      <c r="I778" s="197">
        <v>8.75</v>
      </c>
      <c r="J778" s="124"/>
      <c r="K778" s="124"/>
      <c r="L778" s="124"/>
      <c r="M778" s="124"/>
      <c r="N778" s="124" t="s">
        <v>0</v>
      </c>
      <c r="O778" s="228">
        <f>E778*G778*I778</f>
        <v>420</v>
      </c>
      <c r="Q778" s="20"/>
    </row>
    <row r="779" spans="2:17" ht="16.5" customHeight="1" outlineLevel="1">
      <c r="B779" s="110" t="s">
        <v>119</v>
      </c>
      <c r="E779" s="124">
        <v>1</v>
      </c>
      <c r="F779" s="124" t="s">
        <v>59</v>
      </c>
      <c r="G779" s="198">
        <v>8</v>
      </c>
      <c r="H779" s="124" t="s">
        <v>59</v>
      </c>
      <c r="I779" s="197">
        <v>8.75</v>
      </c>
      <c r="J779" s="124"/>
      <c r="K779" s="124"/>
      <c r="L779" s="124"/>
      <c r="M779" s="124"/>
      <c r="N779" s="124" t="s">
        <v>0</v>
      </c>
      <c r="O779" s="228">
        <f>E779*G779*I779</f>
        <v>70</v>
      </c>
      <c r="Q779" s="20"/>
    </row>
    <row r="780" spans="2:17" ht="16.5" customHeight="1" outlineLevel="1">
      <c r="B780" s="20" t="s">
        <v>520</v>
      </c>
      <c r="E780" s="124"/>
      <c r="F780" s="124"/>
      <c r="G780" s="124"/>
      <c r="H780" s="124"/>
      <c r="I780" s="197"/>
      <c r="J780" s="124"/>
      <c r="K780" s="124"/>
      <c r="L780" s="124"/>
      <c r="M780" s="124"/>
      <c r="N780" s="124"/>
      <c r="O780" s="228" t="s">
        <v>198</v>
      </c>
      <c r="Q780" s="20"/>
    </row>
    <row r="781" spans="2:17" ht="16.5" customHeight="1" outlineLevel="1">
      <c r="B781" s="110" t="s">
        <v>83</v>
      </c>
      <c r="E781" s="124">
        <v>2</v>
      </c>
      <c r="F781" s="124" t="s">
        <v>59</v>
      </c>
      <c r="G781" s="198">
        <v>14</v>
      </c>
      <c r="H781" s="124" t="s">
        <v>59</v>
      </c>
      <c r="I781" s="197">
        <v>11.25</v>
      </c>
      <c r="J781" s="124"/>
      <c r="K781" s="124"/>
      <c r="L781" s="124"/>
      <c r="M781" s="124"/>
      <c r="N781" s="124" t="s">
        <v>0</v>
      </c>
      <c r="O781" s="228">
        <f>E781*G781*I781</f>
        <v>315</v>
      </c>
      <c r="Q781" s="20"/>
    </row>
    <row r="782" spans="2:17" ht="16.5" customHeight="1" outlineLevel="1">
      <c r="B782" s="110" t="s">
        <v>84</v>
      </c>
      <c r="E782" s="124">
        <v>2</v>
      </c>
      <c r="F782" s="124" t="s">
        <v>59</v>
      </c>
      <c r="G782" s="124">
        <v>12.92</v>
      </c>
      <c r="H782" s="124" t="s">
        <v>59</v>
      </c>
      <c r="I782" s="197">
        <v>8.75</v>
      </c>
      <c r="J782" s="124"/>
      <c r="K782" s="124"/>
      <c r="L782" s="124"/>
      <c r="M782" s="124"/>
      <c r="N782" s="124" t="s">
        <v>0</v>
      </c>
      <c r="O782" s="228">
        <f>E782*G782*I782</f>
        <v>226.1</v>
      </c>
      <c r="Q782" s="20"/>
    </row>
    <row r="783" spans="2:17" ht="16.5" customHeight="1" outlineLevel="1">
      <c r="B783" s="110" t="s">
        <v>61</v>
      </c>
      <c r="E783" s="124">
        <v>2</v>
      </c>
      <c r="F783" s="124" t="s">
        <v>59</v>
      </c>
      <c r="G783" s="124">
        <v>6.67</v>
      </c>
      <c r="H783" s="124" t="s">
        <v>59</v>
      </c>
      <c r="I783" s="197">
        <v>8.75</v>
      </c>
      <c r="J783" s="124"/>
      <c r="K783" s="124"/>
      <c r="L783" s="124"/>
      <c r="M783" s="124"/>
      <c r="N783" s="124" t="s">
        <v>0</v>
      </c>
      <c r="O783" s="228">
        <f>E783*G783*I783</f>
        <v>116.72499999999999</v>
      </c>
      <c r="Q783" s="20"/>
    </row>
    <row r="784" spans="2:17" ht="16.5" customHeight="1" outlineLevel="1">
      <c r="B784" s="20" t="s">
        <v>120</v>
      </c>
      <c r="E784" s="124"/>
      <c r="F784" s="124"/>
      <c r="G784" s="124"/>
      <c r="H784" s="124"/>
      <c r="I784" s="197"/>
      <c r="J784" s="124"/>
      <c r="K784" s="124"/>
      <c r="L784" s="124"/>
      <c r="M784" s="124"/>
      <c r="N784" s="124"/>
      <c r="O784" s="228" t="s">
        <v>198</v>
      </c>
      <c r="Q784" s="20"/>
    </row>
    <row r="785" spans="1:17" ht="16.5" customHeight="1" outlineLevel="1">
      <c r="B785" s="110" t="s">
        <v>83</v>
      </c>
      <c r="E785" s="124">
        <v>1</v>
      </c>
      <c r="F785" s="124" t="s">
        <v>59</v>
      </c>
      <c r="G785" s="197">
        <v>41.5</v>
      </c>
      <c r="H785" s="124" t="s">
        <v>59</v>
      </c>
      <c r="I785" s="197">
        <v>8.75</v>
      </c>
      <c r="J785" s="124"/>
      <c r="K785" s="124"/>
      <c r="L785" s="124"/>
      <c r="M785" s="124"/>
      <c r="N785" s="124" t="s">
        <v>0</v>
      </c>
      <c r="O785" s="228">
        <f>E785*G785*I785</f>
        <v>363.125</v>
      </c>
      <c r="Q785" s="20"/>
    </row>
    <row r="786" spans="1:17" ht="16.5" customHeight="1" outlineLevel="1">
      <c r="B786" s="110" t="s">
        <v>84</v>
      </c>
      <c r="E786" s="124">
        <v>2</v>
      </c>
      <c r="F786" s="124" t="s">
        <v>59</v>
      </c>
      <c r="G786" s="197">
        <v>7.5</v>
      </c>
      <c r="H786" s="124" t="s">
        <v>59</v>
      </c>
      <c r="I786" s="197">
        <v>8.75</v>
      </c>
      <c r="J786" s="124"/>
      <c r="K786" s="124"/>
      <c r="L786" s="124"/>
      <c r="M786" s="124"/>
      <c r="N786" s="124" t="s">
        <v>0</v>
      </c>
      <c r="O786" s="228">
        <f>E786*G786*I786</f>
        <v>131.25</v>
      </c>
      <c r="Q786" s="20"/>
    </row>
    <row r="787" spans="1:17" ht="16.5" customHeight="1" outlineLevel="1">
      <c r="B787" s="110" t="s">
        <v>61</v>
      </c>
      <c r="E787" s="124">
        <v>2</v>
      </c>
      <c r="F787" s="124" t="s">
        <v>59</v>
      </c>
      <c r="G787" s="124">
        <v>6.42</v>
      </c>
      <c r="H787" s="124" t="s">
        <v>59</v>
      </c>
      <c r="I787" s="197">
        <v>8.75</v>
      </c>
      <c r="J787" s="124"/>
      <c r="K787" s="124"/>
      <c r="L787" s="124"/>
      <c r="M787" s="124"/>
      <c r="N787" s="124" t="s">
        <v>0</v>
      </c>
      <c r="O787" s="228">
        <f>E787*G787*I787</f>
        <v>112.35</v>
      </c>
      <c r="Q787" s="20"/>
    </row>
    <row r="788" spans="1:17" ht="16.5" customHeight="1" outlineLevel="1">
      <c r="B788" s="196" t="s">
        <v>82</v>
      </c>
      <c r="E788" s="124"/>
      <c r="F788" s="124"/>
      <c r="G788" s="124"/>
      <c r="H788" s="124"/>
      <c r="I788" s="197"/>
      <c r="J788" s="124"/>
      <c r="K788" s="124"/>
      <c r="L788" s="124"/>
      <c r="M788" s="124"/>
      <c r="N788" s="124"/>
      <c r="O788" s="228" t="s">
        <v>198</v>
      </c>
      <c r="Q788" s="20"/>
    </row>
    <row r="789" spans="1:17" ht="16.5" customHeight="1" outlineLevel="1">
      <c r="B789" s="110" t="s">
        <v>100</v>
      </c>
      <c r="E789" s="124">
        <v>2</v>
      </c>
      <c r="F789" s="124" t="s">
        <v>59</v>
      </c>
      <c r="G789" s="198">
        <v>3</v>
      </c>
      <c r="H789" s="124" t="s">
        <v>59</v>
      </c>
      <c r="I789" s="197">
        <v>7</v>
      </c>
      <c r="J789" s="124"/>
      <c r="K789" s="124"/>
      <c r="L789" s="124"/>
      <c r="M789" s="124"/>
      <c r="N789" s="124" t="s">
        <v>0</v>
      </c>
      <c r="O789" s="228">
        <f>E789*G789*I789</f>
        <v>42</v>
      </c>
      <c r="Q789" s="20"/>
    </row>
    <row r="790" spans="1:17" ht="16.5" customHeight="1" outlineLevel="1">
      <c r="B790" s="110" t="s">
        <v>98</v>
      </c>
      <c r="E790" s="124">
        <v>2</v>
      </c>
      <c r="F790" s="124" t="s">
        <v>59</v>
      </c>
      <c r="G790" s="124">
        <v>7.83</v>
      </c>
      <c r="H790" s="124" t="s">
        <v>59</v>
      </c>
      <c r="I790" s="197">
        <v>8.5</v>
      </c>
      <c r="J790" s="124"/>
      <c r="K790" s="124"/>
      <c r="L790" s="124"/>
      <c r="M790" s="124"/>
      <c r="N790" s="124" t="s">
        <v>0</v>
      </c>
      <c r="O790" s="228">
        <f>E790*G790*I790</f>
        <v>133.11000000000001</v>
      </c>
      <c r="Q790" s="20"/>
    </row>
    <row r="791" spans="1:17" ht="16.5" customHeight="1" outlineLevel="1">
      <c r="B791" s="110" t="s">
        <v>99</v>
      </c>
      <c r="E791" s="124">
        <v>2</v>
      </c>
      <c r="F791" s="124" t="s">
        <v>59</v>
      </c>
      <c r="G791" s="197">
        <v>6.5</v>
      </c>
      <c r="H791" s="124" t="s">
        <v>59</v>
      </c>
      <c r="I791" s="197">
        <v>8.5</v>
      </c>
      <c r="J791" s="124"/>
      <c r="K791" s="124"/>
      <c r="L791" s="124"/>
      <c r="M791" s="124"/>
      <c r="N791" s="124" t="s">
        <v>0</v>
      </c>
      <c r="O791" s="228">
        <f>E791*G791*I791</f>
        <v>110.5</v>
      </c>
      <c r="Q791" s="20"/>
    </row>
    <row r="792" spans="1:17" ht="16.5" customHeight="1" outlineLevel="1">
      <c r="B792" s="196" t="s">
        <v>101</v>
      </c>
      <c r="E792" s="124"/>
      <c r="F792" s="124"/>
      <c r="G792" s="124"/>
      <c r="H792" s="124"/>
      <c r="I792" s="197"/>
      <c r="J792" s="124"/>
      <c r="K792" s="124"/>
      <c r="L792" s="124"/>
      <c r="M792" s="124"/>
      <c r="N792" s="124"/>
      <c r="O792" s="228" t="s">
        <v>198</v>
      </c>
      <c r="Q792" s="20"/>
    </row>
    <row r="793" spans="1:17" ht="16.5" customHeight="1" outlineLevel="1">
      <c r="B793" s="110" t="s">
        <v>90</v>
      </c>
      <c r="E793" s="124">
        <v>2</v>
      </c>
      <c r="F793" s="124" t="s">
        <v>59</v>
      </c>
      <c r="G793" s="198">
        <v>12</v>
      </c>
      <c r="H793" s="124" t="s">
        <v>59</v>
      </c>
      <c r="I793" s="197">
        <v>1</v>
      </c>
      <c r="J793" s="124"/>
      <c r="K793" s="124"/>
      <c r="L793" s="124"/>
      <c r="M793" s="124"/>
      <c r="N793" s="124" t="s">
        <v>0</v>
      </c>
      <c r="O793" s="228">
        <f>E793*G793*I793</f>
        <v>24</v>
      </c>
      <c r="Q793" s="20"/>
    </row>
    <row r="794" spans="1:17" ht="16.5" customHeight="1" outlineLevel="1">
      <c r="B794" s="110" t="s">
        <v>98</v>
      </c>
      <c r="E794" s="124">
        <v>2</v>
      </c>
      <c r="F794" s="124" t="s">
        <v>59</v>
      </c>
      <c r="G794" s="197">
        <v>8.5</v>
      </c>
      <c r="H794" s="124" t="s">
        <v>59</v>
      </c>
      <c r="I794" s="197">
        <v>1</v>
      </c>
      <c r="J794" s="124"/>
      <c r="K794" s="124"/>
      <c r="L794" s="124"/>
      <c r="M794" s="124"/>
      <c r="N794" s="124" t="s">
        <v>0</v>
      </c>
      <c r="O794" s="228">
        <f>E794*G794*I794</f>
        <v>17</v>
      </c>
      <c r="Q794" s="20"/>
    </row>
    <row r="795" spans="1:17" outlineLevel="1">
      <c r="A795" s="236" t="s">
        <v>198</v>
      </c>
      <c r="B795" s="51" t="s">
        <v>17</v>
      </c>
      <c r="O795" s="167"/>
      <c r="Q795" s="20"/>
    </row>
    <row r="796" spans="1:17" ht="16.5" customHeight="1" outlineLevel="1">
      <c r="B796" s="110" t="s">
        <v>135</v>
      </c>
      <c r="C796" s="124">
        <v>1</v>
      </c>
      <c r="D796" s="124" t="s">
        <v>59</v>
      </c>
      <c r="E796" s="124">
        <v>2</v>
      </c>
      <c r="F796" s="124" t="s">
        <v>56</v>
      </c>
      <c r="G796" s="198">
        <v>16</v>
      </c>
      <c r="H796" s="124" t="s">
        <v>57</v>
      </c>
      <c r="I796" s="198">
        <v>18</v>
      </c>
      <c r="J796" s="124" t="s">
        <v>58</v>
      </c>
      <c r="K796" s="197">
        <v>11</v>
      </c>
      <c r="L796" s="124"/>
      <c r="M796" s="124"/>
      <c r="N796" s="124" t="s">
        <v>0</v>
      </c>
      <c r="O796" s="228">
        <f>C796*E796*(G796+I796)*K796</f>
        <v>748</v>
      </c>
      <c r="Q796" s="20"/>
    </row>
    <row r="797" spans="1:17" ht="16.5" customHeight="1" outlineLevel="1">
      <c r="B797" s="110" t="s">
        <v>5</v>
      </c>
      <c r="C797" s="124">
        <v>1</v>
      </c>
      <c r="D797" s="124" t="s">
        <v>59</v>
      </c>
      <c r="E797" s="197">
        <v>7.5</v>
      </c>
      <c r="F797" s="124" t="s">
        <v>59</v>
      </c>
      <c r="G797" s="198">
        <v>11</v>
      </c>
      <c r="H797" s="124"/>
      <c r="I797" s="124"/>
      <c r="J797" s="124"/>
      <c r="K797" s="197" t="s">
        <v>198</v>
      </c>
      <c r="L797" s="124"/>
      <c r="M797" s="124"/>
      <c r="N797" s="124" t="s">
        <v>0</v>
      </c>
      <c r="O797" s="228">
        <f>ROUND(C797*E797*G797,0)</f>
        <v>83</v>
      </c>
      <c r="Q797" s="20"/>
    </row>
    <row r="798" spans="1:17" ht="16.5" customHeight="1" outlineLevel="1">
      <c r="B798" s="110" t="s">
        <v>232</v>
      </c>
      <c r="C798" s="124">
        <v>1</v>
      </c>
      <c r="D798" s="124" t="s">
        <v>59</v>
      </c>
      <c r="E798" s="124">
        <v>2</v>
      </c>
      <c r="F798" s="124" t="s">
        <v>56</v>
      </c>
      <c r="G798" s="197">
        <v>7.5</v>
      </c>
      <c r="H798" s="124" t="s">
        <v>57</v>
      </c>
      <c r="I798" s="198">
        <v>8</v>
      </c>
      <c r="J798" s="124" t="s">
        <v>58</v>
      </c>
      <c r="K798" s="197">
        <v>11</v>
      </c>
      <c r="L798" s="124"/>
      <c r="M798" s="124"/>
      <c r="N798" s="124" t="s">
        <v>0</v>
      </c>
      <c r="O798" s="228">
        <f>C798*E798*(G798+I798)*K798</f>
        <v>341</v>
      </c>
      <c r="Q798" s="20"/>
    </row>
    <row r="799" spans="1:17" ht="16.5" customHeight="1" outlineLevel="1">
      <c r="B799" s="110" t="s">
        <v>153</v>
      </c>
      <c r="C799" s="124">
        <v>1</v>
      </c>
      <c r="D799" s="124" t="s">
        <v>59</v>
      </c>
      <c r="E799" s="124">
        <v>2</v>
      </c>
      <c r="F799" s="124" t="s">
        <v>56</v>
      </c>
      <c r="G799" s="198">
        <v>49</v>
      </c>
      <c r="H799" s="124" t="s">
        <v>57</v>
      </c>
      <c r="I799" s="198">
        <v>8</v>
      </c>
      <c r="J799" s="124" t="s">
        <v>58</v>
      </c>
      <c r="K799" s="197">
        <v>11</v>
      </c>
      <c r="L799" s="124"/>
      <c r="M799" s="124"/>
      <c r="N799" s="124" t="s">
        <v>0</v>
      </c>
      <c r="O799" s="228">
        <f>C799*E799*(G799+I799)*K799</f>
        <v>1254</v>
      </c>
      <c r="Q799" s="20"/>
    </row>
    <row r="800" spans="1:17" ht="16.5" customHeight="1" outlineLevel="1">
      <c r="B800" s="110" t="s">
        <v>137</v>
      </c>
      <c r="C800" s="124">
        <v>1</v>
      </c>
      <c r="D800" s="124" t="s">
        <v>59</v>
      </c>
      <c r="E800" s="124">
        <v>2</v>
      </c>
      <c r="F800" s="124" t="s">
        <v>56</v>
      </c>
      <c r="G800" s="197">
        <v>17.5</v>
      </c>
      <c r="H800" s="124" t="s">
        <v>57</v>
      </c>
      <c r="I800" s="198">
        <v>12</v>
      </c>
      <c r="J800" s="124" t="s">
        <v>58</v>
      </c>
      <c r="K800" s="197">
        <v>11</v>
      </c>
      <c r="L800" s="124"/>
      <c r="M800" s="124"/>
      <c r="N800" s="124" t="s">
        <v>0</v>
      </c>
      <c r="O800" s="228">
        <f>C800*E800*(G800+I800)*K800</f>
        <v>649</v>
      </c>
      <c r="Q800" s="20"/>
    </row>
    <row r="801" spans="2:17" ht="16.5" customHeight="1" outlineLevel="1">
      <c r="B801" s="110" t="s">
        <v>233</v>
      </c>
      <c r="C801" s="124">
        <v>1</v>
      </c>
      <c r="D801" s="124" t="s">
        <v>59</v>
      </c>
      <c r="E801" s="124">
        <v>2</v>
      </c>
      <c r="F801" s="124" t="s">
        <v>56</v>
      </c>
      <c r="G801" s="198">
        <v>6</v>
      </c>
      <c r="H801" s="124" t="s">
        <v>57</v>
      </c>
      <c r="I801" s="124">
        <v>5.75</v>
      </c>
      <c r="J801" s="124" t="s">
        <v>58</v>
      </c>
      <c r="K801" s="197">
        <v>11</v>
      </c>
      <c r="L801" s="124"/>
      <c r="M801" s="124"/>
      <c r="N801" s="124" t="s">
        <v>0</v>
      </c>
      <c r="O801" s="228">
        <f>ROUND(C801*E801*(G801+I801)*K801,0)</f>
        <v>259</v>
      </c>
      <c r="Q801" s="20"/>
    </row>
    <row r="802" spans="2:17" ht="16.5" customHeight="1" outlineLevel="1">
      <c r="B802" s="110" t="s">
        <v>138</v>
      </c>
      <c r="C802" s="124">
        <v>1</v>
      </c>
      <c r="D802" s="124" t="s">
        <v>59</v>
      </c>
      <c r="E802" s="124">
        <v>2</v>
      </c>
      <c r="F802" s="124" t="s">
        <v>56</v>
      </c>
      <c r="G802" s="198">
        <v>24</v>
      </c>
      <c r="H802" s="124" t="s">
        <v>57</v>
      </c>
      <c r="I802" s="198">
        <v>16</v>
      </c>
      <c r="J802" s="124" t="s">
        <v>58</v>
      </c>
      <c r="K802" s="197">
        <v>11</v>
      </c>
      <c r="L802" s="124"/>
      <c r="M802" s="124"/>
      <c r="N802" s="124" t="s">
        <v>0</v>
      </c>
      <c r="O802" s="228">
        <f>C802*E802*(G802+I802)*K802</f>
        <v>880</v>
      </c>
      <c r="Q802" s="20"/>
    </row>
    <row r="803" spans="2:17" ht="16.5" customHeight="1" outlineLevel="1">
      <c r="B803" s="110" t="s">
        <v>139</v>
      </c>
      <c r="C803" s="124">
        <v>1</v>
      </c>
      <c r="D803" s="124" t="s">
        <v>59</v>
      </c>
      <c r="E803" s="124">
        <v>2</v>
      </c>
      <c r="F803" s="124" t="s">
        <v>56</v>
      </c>
      <c r="G803" s="198">
        <v>12</v>
      </c>
      <c r="H803" s="124" t="s">
        <v>57</v>
      </c>
      <c r="I803" s="197">
        <v>9.5</v>
      </c>
      <c r="J803" s="124" t="s">
        <v>58</v>
      </c>
      <c r="K803" s="197">
        <v>11</v>
      </c>
      <c r="L803" s="124"/>
      <c r="M803" s="124"/>
      <c r="N803" s="124" t="s">
        <v>0</v>
      </c>
      <c r="O803" s="228">
        <f>C803*E803*(G803+I803)*K803</f>
        <v>473</v>
      </c>
      <c r="Q803" s="20"/>
    </row>
    <row r="804" spans="2:17" ht="16.5" customHeight="1" outlineLevel="1">
      <c r="B804" s="110" t="s">
        <v>140</v>
      </c>
      <c r="C804" s="124">
        <v>1</v>
      </c>
      <c r="D804" s="124" t="s">
        <v>59</v>
      </c>
      <c r="E804" s="124">
        <v>2</v>
      </c>
      <c r="F804" s="124" t="s">
        <v>56</v>
      </c>
      <c r="G804" s="198">
        <v>12</v>
      </c>
      <c r="H804" s="124" t="s">
        <v>57</v>
      </c>
      <c r="I804" s="197">
        <v>9.5</v>
      </c>
      <c r="J804" s="124" t="s">
        <v>58</v>
      </c>
      <c r="K804" s="197">
        <v>11</v>
      </c>
      <c r="L804" s="124"/>
      <c r="M804" s="124"/>
      <c r="N804" s="124" t="s">
        <v>0</v>
      </c>
      <c r="O804" s="228">
        <f>C804*E804*(G804+I804)*K804</f>
        <v>473</v>
      </c>
      <c r="Q804" s="20"/>
    </row>
    <row r="805" spans="2:17" ht="16.5" customHeight="1" outlineLevel="1">
      <c r="B805" s="110" t="s">
        <v>136</v>
      </c>
      <c r="C805" s="124">
        <v>1</v>
      </c>
      <c r="D805" s="124" t="s">
        <v>59</v>
      </c>
      <c r="E805" s="124">
        <v>2</v>
      </c>
      <c r="F805" s="124" t="s">
        <v>56</v>
      </c>
      <c r="G805" s="198">
        <v>24</v>
      </c>
      <c r="H805" s="124" t="s">
        <v>57</v>
      </c>
      <c r="I805" s="197">
        <v>27.5</v>
      </c>
      <c r="J805" s="124" t="s">
        <v>58</v>
      </c>
      <c r="K805" s="197">
        <v>11</v>
      </c>
      <c r="L805" s="124"/>
      <c r="M805" s="124"/>
      <c r="N805" s="124" t="s">
        <v>0</v>
      </c>
      <c r="O805" s="228">
        <f>C805*E805*(G805+I805)*K805</f>
        <v>1133</v>
      </c>
      <c r="Q805" s="20"/>
    </row>
    <row r="806" spans="2:17" ht="16.5" customHeight="1" outlineLevel="1">
      <c r="B806" s="110" t="s">
        <v>234</v>
      </c>
      <c r="C806" s="124">
        <v>1</v>
      </c>
      <c r="D806" s="124" t="s">
        <v>59</v>
      </c>
      <c r="E806" s="124">
        <v>2</v>
      </c>
      <c r="F806" s="124" t="s">
        <v>56</v>
      </c>
      <c r="G806" s="124">
        <v>11.75</v>
      </c>
      <c r="H806" s="124" t="s">
        <v>57</v>
      </c>
      <c r="I806" s="198">
        <v>12</v>
      </c>
      <c r="J806" s="124" t="s">
        <v>58</v>
      </c>
      <c r="K806" s="197">
        <v>11</v>
      </c>
      <c r="L806" s="124"/>
      <c r="M806" s="124"/>
      <c r="N806" s="124" t="s">
        <v>0</v>
      </c>
      <c r="O806" s="228">
        <f>ROUND(C806*E806*(G806+I806)*K806,0)</f>
        <v>523</v>
      </c>
      <c r="Q806" s="20"/>
    </row>
    <row r="807" spans="2:17" ht="16.5" customHeight="1" outlineLevel="1">
      <c r="B807" s="110" t="s">
        <v>235</v>
      </c>
      <c r="C807" s="124">
        <v>1</v>
      </c>
      <c r="D807" s="124" t="s">
        <v>59</v>
      </c>
      <c r="E807" s="124">
        <v>2</v>
      </c>
      <c r="F807" s="124" t="s">
        <v>56</v>
      </c>
      <c r="G807" s="124">
        <v>11.75</v>
      </c>
      <c r="H807" s="124" t="s">
        <v>57</v>
      </c>
      <c r="I807" s="198">
        <v>12</v>
      </c>
      <c r="J807" s="124" t="s">
        <v>58</v>
      </c>
      <c r="K807" s="197">
        <v>11</v>
      </c>
      <c r="L807" s="124"/>
      <c r="M807" s="124"/>
      <c r="N807" s="124" t="s">
        <v>0</v>
      </c>
      <c r="O807" s="228">
        <f>ROUND(C807*E807*(G807+I807)*K807,0)</f>
        <v>523</v>
      </c>
      <c r="Q807" s="20"/>
    </row>
    <row r="808" spans="2:17" ht="16.5" customHeight="1" outlineLevel="1">
      <c r="B808" s="110" t="s">
        <v>236</v>
      </c>
      <c r="C808" s="124">
        <v>1</v>
      </c>
      <c r="D808" s="124" t="s">
        <v>59</v>
      </c>
      <c r="E808" s="124">
        <v>2</v>
      </c>
      <c r="F808" s="124" t="s">
        <v>56</v>
      </c>
      <c r="G808" s="198">
        <v>18</v>
      </c>
      <c r="H808" s="124" t="s">
        <v>57</v>
      </c>
      <c r="I808" s="198">
        <v>10</v>
      </c>
      <c r="J808" s="124" t="s">
        <v>58</v>
      </c>
      <c r="K808" s="197">
        <v>11</v>
      </c>
      <c r="L808" s="124"/>
      <c r="M808" s="124"/>
      <c r="N808" s="124" t="s">
        <v>0</v>
      </c>
      <c r="O808" s="228">
        <f>C808*E808*(G808+I808)*K808</f>
        <v>616</v>
      </c>
      <c r="Q808" s="20"/>
    </row>
    <row r="809" spans="2:17" ht="16.5" customHeight="1" outlineLevel="1">
      <c r="B809" s="110" t="s">
        <v>120</v>
      </c>
      <c r="C809" s="124">
        <v>1</v>
      </c>
      <c r="D809" s="124" t="s">
        <v>59</v>
      </c>
      <c r="E809" s="124">
        <v>2</v>
      </c>
      <c r="F809" s="124" t="s">
        <v>56</v>
      </c>
      <c r="G809" s="198">
        <v>18</v>
      </c>
      <c r="H809" s="124" t="s">
        <v>57</v>
      </c>
      <c r="I809" s="198">
        <v>10</v>
      </c>
      <c r="J809" s="124" t="s">
        <v>58</v>
      </c>
      <c r="K809" s="197">
        <v>11</v>
      </c>
      <c r="L809" s="124"/>
      <c r="M809" s="124"/>
      <c r="N809" s="124" t="s">
        <v>0</v>
      </c>
      <c r="O809" s="228">
        <f>C809*E809*(G809+I809)*K809</f>
        <v>616</v>
      </c>
      <c r="Q809" s="20"/>
    </row>
    <row r="810" spans="2:17" ht="16.5" customHeight="1" outlineLevel="1">
      <c r="B810" s="110" t="s">
        <v>143</v>
      </c>
      <c r="C810" s="124">
        <v>1</v>
      </c>
      <c r="D810" s="124" t="s">
        <v>59</v>
      </c>
      <c r="E810" s="124">
        <v>2</v>
      </c>
      <c r="F810" s="124" t="s">
        <v>56</v>
      </c>
      <c r="G810" s="198">
        <v>12</v>
      </c>
      <c r="H810" s="124" t="s">
        <v>57</v>
      </c>
      <c r="I810" s="198">
        <v>6</v>
      </c>
      <c r="J810" s="124" t="s">
        <v>58</v>
      </c>
      <c r="K810" s="197">
        <v>11</v>
      </c>
      <c r="L810" s="124"/>
      <c r="M810" s="124"/>
      <c r="N810" s="124" t="s">
        <v>0</v>
      </c>
      <c r="O810" s="228">
        <f>C810*E810*(G810+I810)*K810</f>
        <v>396</v>
      </c>
      <c r="Q810" s="20"/>
    </row>
    <row r="811" spans="2:17" ht="16.5" customHeight="1" outlineLevel="1">
      <c r="B811" s="110" t="s">
        <v>146</v>
      </c>
      <c r="C811" s="124">
        <v>1</v>
      </c>
      <c r="D811" s="124" t="s">
        <v>59</v>
      </c>
      <c r="E811" s="124">
        <v>2</v>
      </c>
      <c r="F811" s="124" t="s">
        <v>56</v>
      </c>
      <c r="G811" s="198">
        <v>12</v>
      </c>
      <c r="H811" s="124" t="s">
        <v>57</v>
      </c>
      <c r="I811" s="198">
        <v>6</v>
      </c>
      <c r="J811" s="124" t="s">
        <v>58</v>
      </c>
      <c r="K811" s="197">
        <v>11</v>
      </c>
      <c r="L811" s="124"/>
      <c r="M811" s="124"/>
      <c r="N811" s="124" t="s">
        <v>0</v>
      </c>
      <c r="O811" s="228">
        <f>C811*E811*(G811+I811)*K811</f>
        <v>396</v>
      </c>
      <c r="Q811" s="20"/>
    </row>
    <row r="812" spans="2:17" ht="16.5" customHeight="1" outlineLevel="1">
      <c r="B812" s="110" t="s">
        <v>153</v>
      </c>
      <c r="C812" s="124">
        <v>1</v>
      </c>
      <c r="D812" s="124" t="s">
        <v>59</v>
      </c>
      <c r="E812" s="124">
        <v>2</v>
      </c>
      <c r="F812" s="124" t="s">
        <v>56</v>
      </c>
      <c r="G812" s="124">
        <v>49.75</v>
      </c>
      <c r="H812" s="124" t="s">
        <v>57</v>
      </c>
      <c r="I812" s="197">
        <v>8.5</v>
      </c>
      <c r="J812" s="124" t="s">
        <v>58</v>
      </c>
      <c r="K812" s="197">
        <v>11</v>
      </c>
      <c r="L812" s="124"/>
      <c r="M812" s="124"/>
      <c r="N812" s="124" t="s">
        <v>0</v>
      </c>
      <c r="O812" s="228">
        <f>ROUND(C812*E812*(G812+I812)*K812,0)</f>
        <v>1282</v>
      </c>
      <c r="Q812" s="20"/>
    </row>
    <row r="813" spans="2:17" ht="16.5" customHeight="1" outlineLevel="1">
      <c r="B813" s="110" t="s">
        <v>153</v>
      </c>
      <c r="C813" s="124">
        <v>1</v>
      </c>
      <c r="D813" s="124" t="s">
        <v>59</v>
      </c>
      <c r="E813" s="124">
        <v>2</v>
      </c>
      <c r="F813" s="124" t="s">
        <v>56</v>
      </c>
      <c r="G813" s="198">
        <v>26</v>
      </c>
      <c r="H813" s="124" t="s">
        <v>57</v>
      </c>
      <c r="I813" s="124">
        <v>8.75</v>
      </c>
      <c r="J813" s="124" t="s">
        <v>58</v>
      </c>
      <c r="K813" s="197">
        <v>11</v>
      </c>
      <c r="L813" s="124"/>
      <c r="M813" s="124"/>
      <c r="N813" s="124" t="s">
        <v>0</v>
      </c>
      <c r="O813" s="228">
        <f>ROUND(C813*E813*(G813+I813)*K813,0)</f>
        <v>765</v>
      </c>
      <c r="Q813" s="20"/>
    </row>
    <row r="814" spans="2:17" ht="16.5" customHeight="1" outlineLevel="1">
      <c r="B814" s="110" t="s">
        <v>237</v>
      </c>
      <c r="C814" s="124">
        <v>1</v>
      </c>
      <c r="D814" s="124" t="s">
        <v>59</v>
      </c>
      <c r="E814" s="124">
        <v>2</v>
      </c>
      <c r="F814" s="124" t="s">
        <v>56</v>
      </c>
      <c r="G814" s="198">
        <v>17</v>
      </c>
      <c r="H814" s="124" t="s">
        <v>57</v>
      </c>
      <c r="I814" s="198">
        <v>12</v>
      </c>
      <c r="J814" s="124" t="s">
        <v>58</v>
      </c>
      <c r="K814" s="197">
        <v>11</v>
      </c>
      <c r="L814" s="124"/>
      <c r="M814" s="124"/>
      <c r="N814" s="124" t="s">
        <v>0</v>
      </c>
      <c r="O814" s="228">
        <f>C814*E814*(G814+I814)*K814</f>
        <v>638</v>
      </c>
      <c r="Q814" s="20"/>
    </row>
    <row r="815" spans="2:17" ht="16.5" customHeight="1" outlineLevel="1">
      <c r="B815" s="110" t="s">
        <v>5</v>
      </c>
      <c r="C815" s="124">
        <v>1</v>
      </c>
      <c r="D815" s="124" t="s">
        <v>59</v>
      </c>
      <c r="E815" s="124">
        <v>2</v>
      </c>
      <c r="F815" s="124" t="s">
        <v>56</v>
      </c>
      <c r="G815" s="198">
        <v>17</v>
      </c>
      <c r="H815" s="124" t="s">
        <v>57</v>
      </c>
      <c r="I815" s="198">
        <v>12</v>
      </c>
      <c r="J815" s="124" t="s">
        <v>58</v>
      </c>
      <c r="K815" s="197">
        <v>11</v>
      </c>
      <c r="L815" s="124"/>
      <c r="M815" s="124"/>
      <c r="N815" s="124" t="s">
        <v>0</v>
      </c>
      <c r="O815" s="228">
        <f>ROUND(C815*E815*(G815+I815)*K815,0)</f>
        <v>638</v>
      </c>
      <c r="Q815" s="20"/>
    </row>
    <row r="816" spans="2:17" ht="16.5" customHeight="1" outlineLevel="1">
      <c r="B816" s="110" t="s">
        <v>153</v>
      </c>
      <c r="C816" s="124">
        <v>1</v>
      </c>
      <c r="D816" s="124" t="s">
        <v>59</v>
      </c>
      <c r="E816" s="124">
        <v>2</v>
      </c>
      <c r="F816" s="124" t="s">
        <v>56</v>
      </c>
      <c r="G816" s="198">
        <v>26</v>
      </c>
      <c r="H816" s="124" t="s">
        <v>57</v>
      </c>
      <c r="I816" s="197">
        <v>6.5</v>
      </c>
      <c r="J816" s="124" t="s">
        <v>58</v>
      </c>
      <c r="K816" s="197">
        <v>11</v>
      </c>
      <c r="L816" s="124"/>
      <c r="M816" s="124"/>
      <c r="N816" s="124" t="s">
        <v>0</v>
      </c>
      <c r="O816" s="228">
        <f>ROUND(C816*E816*(G816+I816)*K816,0)</f>
        <v>715</v>
      </c>
      <c r="Q816" s="20"/>
    </row>
    <row r="817" spans="2:17" ht="16.5" customHeight="1" outlineLevel="1">
      <c r="B817" s="110" t="s">
        <v>238</v>
      </c>
      <c r="C817" s="124">
        <v>1</v>
      </c>
      <c r="D817" s="124" t="s">
        <v>59</v>
      </c>
      <c r="E817" s="124">
        <v>2</v>
      </c>
      <c r="F817" s="124" t="s">
        <v>56</v>
      </c>
      <c r="G817" s="198">
        <v>16</v>
      </c>
      <c r="H817" s="124" t="s">
        <v>57</v>
      </c>
      <c r="I817" s="198">
        <v>25</v>
      </c>
      <c r="J817" s="124" t="s">
        <v>58</v>
      </c>
      <c r="K817" s="197">
        <v>11</v>
      </c>
      <c r="L817" s="124"/>
      <c r="M817" s="124"/>
      <c r="N817" s="124" t="s">
        <v>0</v>
      </c>
      <c r="O817" s="228">
        <f>ROUND(C817*E817*(G817+I817)*K817,0)</f>
        <v>902</v>
      </c>
      <c r="Q817" s="20"/>
    </row>
    <row r="818" spans="2:17" ht="16.5" customHeight="1" outlineLevel="1">
      <c r="B818" s="110" t="s">
        <v>239</v>
      </c>
      <c r="C818" s="124">
        <v>1</v>
      </c>
      <c r="D818" s="124" t="s">
        <v>59</v>
      </c>
      <c r="E818" s="124">
        <v>2</v>
      </c>
      <c r="F818" s="124" t="s">
        <v>56</v>
      </c>
      <c r="G818" s="198">
        <v>34</v>
      </c>
      <c r="H818" s="124" t="s">
        <v>57</v>
      </c>
      <c r="I818" s="198">
        <v>8</v>
      </c>
      <c r="J818" s="124" t="s">
        <v>58</v>
      </c>
      <c r="K818" s="197">
        <v>11</v>
      </c>
      <c r="L818" s="124"/>
      <c r="M818" s="124"/>
      <c r="N818" s="124" t="s">
        <v>0</v>
      </c>
      <c r="O818" s="228">
        <f>ROUND(C818*E818*(G818+I818)*K818,0)</f>
        <v>924</v>
      </c>
      <c r="Q818" s="20"/>
    </row>
    <row r="819" spans="2:17" ht="16.5" customHeight="1" outlineLevel="1">
      <c r="B819" s="110" t="s">
        <v>239</v>
      </c>
      <c r="C819" s="124">
        <v>1</v>
      </c>
      <c r="D819" s="124" t="s">
        <v>59</v>
      </c>
      <c r="E819" s="124">
        <v>2</v>
      </c>
      <c r="F819" s="124" t="s">
        <v>56</v>
      </c>
      <c r="G819" s="198">
        <v>75</v>
      </c>
      <c r="H819" s="124" t="s">
        <v>57</v>
      </c>
      <c r="I819" s="197">
        <v>8.5</v>
      </c>
      <c r="J819" s="124" t="s">
        <v>58</v>
      </c>
      <c r="K819" s="197">
        <v>11</v>
      </c>
      <c r="L819" s="124"/>
      <c r="M819" s="124"/>
      <c r="N819" s="124" t="s">
        <v>0</v>
      </c>
      <c r="O819" s="228">
        <f>ROUND(C819*E819*(G819+I819)*K819,0)</f>
        <v>1837</v>
      </c>
      <c r="Q819" s="20"/>
    </row>
    <row r="820" spans="2:17" ht="16.5" customHeight="1" outlineLevel="1">
      <c r="B820" s="110" t="s">
        <v>240</v>
      </c>
      <c r="C820" s="124">
        <v>1</v>
      </c>
      <c r="D820" s="124" t="s">
        <v>59</v>
      </c>
      <c r="E820" s="124">
        <v>2</v>
      </c>
      <c r="F820" s="124" t="s">
        <v>56</v>
      </c>
      <c r="G820" s="198">
        <v>60</v>
      </c>
      <c r="H820" s="124" t="s">
        <v>57</v>
      </c>
      <c r="I820" s="198">
        <v>40</v>
      </c>
      <c r="J820" s="124" t="s">
        <v>58</v>
      </c>
      <c r="K820" s="197">
        <v>11</v>
      </c>
      <c r="L820" s="124"/>
      <c r="M820" s="124"/>
      <c r="N820" s="124" t="s">
        <v>0</v>
      </c>
      <c r="O820" s="228">
        <f>C820*E820*(G820+I820)*K820</f>
        <v>2200</v>
      </c>
      <c r="Q820" s="20"/>
    </row>
    <row r="821" spans="2:17" ht="16.5" customHeight="1" outlineLevel="1">
      <c r="B821" s="110" t="s">
        <v>111</v>
      </c>
      <c r="C821" s="124">
        <v>1</v>
      </c>
      <c r="D821" s="124" t="s">
        <v>56</v>
      </c>
      <c r="E821" s="198">
        <v>14</v>
      </c>
      <c r="F821" s="124" t="s">
        <v>57</v>
      </c>
      <c r="G821" s="198">
        <v>30</v>
      </c>
      <c r="H821" s="124" t="s">
        <v>57</v>
      </c>
      <c r="I821" s="198">
        <v>14</v>
      </c>
      <c r="J821" s="124"/>
      <c r="K821" s="198">
        <v>14</v>
      </c>
      <c r="L821" s="124" t="s">
        <v>58</v>
      </c>
      <c r="M821" s="197">
        <v>4.5</v>
      </c>
      <c r="N821" s="124" t="s">
        <v>0</v>
      </c>
      <c r="O821" s="228">
        <f>C821*(E821+G821+I821+K821)*M821</f>
        <v>324</v>
      </c>
      <c r="Q821" s="20"/>
    </row>
    <row r="822" spans="2:17" ht="16.5" customHeight="1" outlineLevel="1">
      <c r="B822" s="110" t="s">
        <v>61</v>
      </c>
      <c r="C822" s="124">
        <v>1</v>
      </c>
      <c r="D822" s="124" t="s">
        <v>56</v>
      </c>
      <c r="E822" s="197">
        <v>20.5</v>
      </c>
      <c r="F822" s="124" t="s">
        <v>57</v>
      </c>
      <c r="G822" s="198">
        <v>8</v>
      </c>
      <c r="H822" s="124" t="s">
        <v>57</v>
      </c>
      <c r="I822" s="197">
        <v>20.5</v>
      </c>
      <c r="J822" s="124" t="s">
        <v>58</v>
      </c>
      <c r="K822" s="197">
        <v>4.5</v>
      </c>
      <c r="L822" s="124"/>
      <c r="M822" s="124"/>
      <c r="N822" s="124" t="s">
        <v>0</v>
      </c>
      <c r="O822" s="228">
        <f>ROUND(C822*(E822+G822+I822)*K822,0)</f>
        <v>221</v>
      </c>
      <c r="Q822" s="20"/>
    </row>
    <row r="823" spans="2:17" ht="16.5" customHeight="1" outlineLevel="1">
      <c r="B823" s="110" t="s">
        <v>241</v>
      </c>
      <c r="C823" s="124">
        <v>1</v>
      </c>
      <c r="D823" s="124" t="s">
        <v>59</v>
      </c>
      <c r="E823" s="124">
        <v>2</v>
      </c>
      <c r="F823" s="124" t="s">
        <v>56</v>
      </c>
      <c r="G823" s="198">
        <v>25</v>
      </c>
      <c r="H823" s="124" t="s">
        <v>57</v>
      </c>
      <c r="I823" s="197">
        <v>20.5</v>
      </c>
      <c r="J823" s="124" t="s">
        <v>58</v>
      </c>
      <c r="K823" s="197">
        <v>4.5</v>
      </c>
      <c r="L823" s="124"/>
      <c r="M823" s="124"/>
      <c r="N823" s="124" t="s">
        <v>0</v>
      </c>
      <c r="O823" s="228">
        <f>ROUND(C823*E823*(G823+I823)*K823,0)</f>
        <v>410</v>
      </c>
      <c r="Q823" s="20"/>
    </row>
    <row r="824" spans="2:17" ht="16.5" customHeight="1" outlineLevel="1">
      <c r="B824" s="110" t="s">
        <v>150</v>
      </c>
      <c r="C824" s="124">
        <v>1</v>
      </c>
      <c r="D824" s="124" t="s">
        <v>59</v>
      </c>
      <c r="E824" s="124">
        <v>2</v>
      </c>
      <c r="F824" s="124" t="s">
        <v>56</v>
      </c>
      <c r="G824" s="197">
        <v>24.5</v>
      </c>
      <c r="H824" s="124" t="s">
        <v>57</v>
      </c>
      <c r="I824" s="197">
        <v>20.5</v>
      </c>
      <c r="J824" s="124" t="s">
        <v>58</v>
      </c>
      <c r="K824" s="197">
        <v>4.5</v>
      </c>
      <c r="L824" s="124"/>
      <c r="M824" s="124"/>
      <c r="N824" s="124" t="s">
        <v>0</v>
      </c>
      <c r="O824" s="228">
        <f>C824*E824*(G824+I824)*K824</f>
        <v>405</v>
      </c>
      <c r="Q824" s="20"/>
    </row>
    <row r="825" spans="2:17" ht="16.5" customHeight="1" outlineLevel="1">
      <c r="B825" s="110" t="s">
        <v>242</v>
      </c>
      <c r="C825" s="124">
        <v>1</v>
      </c>
      <c r="D825" s="124" t="s">
        <v>59</v>
      </c>
      <c r="E825" s="124">
        <v>2</v>
      </c>
      <c r="F825" s="124" t="s">
        <v>56</v>
      </c>
      <c r="G825" s="198">
        <v>17</v>
      </c>
      <c r="H825" s="124" t="s">
        <v>57</v>
      </c>
      <c r="I825" s="198">
        <v>15</v>
      </c>
      <c r="J825" s="124" t="s">
        <v>58</v>
      </c>
      <c r="K825" s="197">
        <v>4.5</v>
      </c>
      <c r="L825" s="124"/>
      <c r="M825" s="124"/>
      <c r="N825" s="124" t="s">
        <v>0</v>
      </c>
      <c r="O825" s="228">
        <f>C825*E825*(G825+I825)*K825</f>
        <v>288</v>
      </c>
      <c r="Q825" s="20"/>
    </row>
    <row r="826" spans="2:17" ht="16.5" customHeight="1" outlineLevel="1">
      <c r="B826" s="110" t="s">
        <v>5</v>
      </c>
      <c r="C826" s="124">
        <v>1</v>
      </c>
      <c r="D826" s="124" t="s">
        <v>59</v>
      </c>
      <c r="E826" s="124">
        <v>2</v>
      </c>
      <c r="F826" s="124" t="s">
        <v>56</v>
      </c>
      <c r="G826" s="198">
        <v>7</v>
      </c>
      <c r="H826" s="124" t="s">
        <v>57</v>
      </c>
      <c r="I826" s="197">
        <v>9.5</v>
      </c>
      <c r="J826" s="124" t="s">
        <v>58</v>
      </c>
      <c r="K826" s="197">
        <v>4.5</v>
      </c>
      <c r="L826" s="124"/>
      <c r="M826" s="124"/>
      <c r="N826" s="124" t="s">
        <v>0</v>
      </c>
      <c r="O826" s="228">
        <f>ROUND(C826*E826*(G826+I826)*K826,0)</f>
        <v>149</v>
      </c>
      <c r="Q826" s="20"/>
    </row>
    <row r="827" spans="2:17" ht="16.5" customHeight="1" outlineLevel="1">
      <c r="B827" s="110" t="s">
        <v>146</v>
      </c>
      <c r="C827" s="124">
        <v>1</v>
      </c>
      <c r="D827" s="124" t="s">
        <v>59</v>
      </c>
      <c r="E827" s="124">
        <v>2</v>
      </c>
      <c r="F827" s="124" t="s">
        <v>56</v>
      </c>
      <c r="G827" s="198">
        <v>7</v>
      </c>
      <c r="H827" s="124" t="s">
        <v>57</v>
      </c>
      <c r="I827" s="198">
        <v>16</v>
      </c>
      <c r="J827" s="124" t="s">
        <v>58</v>
      </c>
      <c r="K827" s="197">
        <v>11</v>
      </c>
      <c r="L827" s="124"/>
      <c r="M827" s="124"/>
      <c r="N827" s="124" t="s">
        <v>0</v>
      </c>
      <c r="O827" s="228">
        <f>C827*E827*(G827+I827)*K827</f>
        <v>506</v>
      </c>
      <c r="Q827" s="20"/>
    </row>
    <row r="828" spans="2:17" ht="16.5" customHeight="1" outlineLevel="1">
      <c r="B828" s="110" t="s">
        <v>120</v>
      </c>
      <c r="C828" s="124">
        <v>1</v>
      </c>
      <c r="D828" s="124" t="s">
        <v>59</v>
      </c>
      <c r="E828" s="124">
        <v>2</v>
      </c>
      <c r="F828" s="124" t="s">
        <v>56</v>
      </c>
      <c r="G828" s="198">
        <v>12</v>
      </c>
      <c r="H828" s="124" t="s">
        <v>57</v>
      </c>
      <c r="I828" s="198">
        <v>15</v>
      </c>
      <c r="J828" s="124" t="s">
        <v>58</v>
      </c>
      <c r="K828" s="197">
        <v>4.5</v>
      </c>
      <c r="L828" s="124"/>
      <c r="M828" s="124"/>
      <c r="N828" s="124" t="s">
        <v>0</v>
      </c>
      <c r="O828" s="228">
        <f>C828*E828*(G828+I828)*K828</f>
        <v>243</v>
      </c>
      <c r="Q828" s="20"/>
    </row>
    <row r="829" spans="2:17" ht="16.5" customHeight="1" outlineLevel="1">
      <c r="B829" s="110" t="s">
        <v>243</v>
      </c>
      <c r="C829" s="124">
        <v>1</v>
      </c>
      <c r="D829" s="124" t="s">
        <v>59</v>
      </c>
      <c r="E829" s="124">
        <v>2</v>
      </c>
      <c r="F829" s="124" t="s">
        <v>56</v>
      </c>
      <c r="G829" s="124">
        <v>7.5</v>
      </c>
      <c r="H829" s="124" t="s">
        <v>57</v>
      </c>
      <c r="I829" s="198">
        <v>15</v>
      </c>
      <c r="J829" s="124" t="s">
        <v>58</v>
      </c>
      <c r="K829" s="197">
        <v>6</v>
      </c>
      <c r="L829" s="124"/>
      <c r="M829" s="124"/>
      <c r="N829" s="124" t="s">
        <v>0</v>
      </c>
      <c r="O829" s="228">
        <f t="shared" ref="O829:O834" si="27">ROUND(C829*E829*(G829+I829)*K829,0)</f>
        <v>270</v>
      </c>
      <c r="Q829" s="20"/>
    </row>
    <row r="830" spans="2:17" ht="16.5" customHeight="1" outlineLevel="1">
      <c r="B830" s="110" t="s">
        <v>146</v>
      </c>
      <c r="C830" s="124">
        <v>1</v>
      </c>
      <c r="D830" s="124" t="s">
        <v>59</v>
      </c>
      <c r="E830" s="124">
        <v>2</v>
      </c>
      <c r="F830" s="124" t="s">
        <v>56</v>
      </c>
      <c r="G830" s="197">
        <v>7.5</v>
      </c>
      <c r="H830" s="124" t="s">
        <v>57</v>
      </c>
      <c r="I830" s="198">
        <v>12</v>
      </c>
      <c r="J830" s="124" t="s">
        <v>58</v>
      </c>
      <c r="K830" s="197">
        <v>11</v>
      </c>
      <c r="L830" s="124"/>
      <c r="M830" s="124"/>
      <c r="N830" s="124" t="s">
        <v>0</v>
      </c>
      <c r="O830" s="228">
        <f t="shared" si="27"/>
        <v>429</v>
      </c>
      <c r="Q830" s="20"/>
    </row>
    <row r="831" spans="2:17" ht="16.5" customHeight="1" outlineLevel="1">
      <c r="B831" s="110" t="s">
        <v>244</v>
      </c>
      <c r="C831" s="124">
        <v>1</v>
      </c>
      <c r="D831" s="124" t="s">
        <v>59</v>
      </c>
      <c r="E831" s="124">
        <v>2</v>
      </c>
      <c r="F831" s="124" t="s">
        <v>56</v>
      </c>
      <c r="G831" s="198">
        <v>11</v>
      </c>
      <c r="H831" s="124" t="s">
        <v>57</v>
      </c>
      <c r="I831" s="124">
        <v>10.83</v>
      </c>
      <c r="J831" s="124" t="s">
        <v>58</v>
      </c>
      <c r="K831" s="197">
        <v>6</v>
      </c>
      <c r="L831" s="124"/>
      <c r="M831" s="124"/>
      <c r="N831" s="124" t="s">
        <v>0</v>
      </c>
      <c r="O831" s="228">
        <f t="shared" si="27"/>
        <v>262</v>
      </c>
      <c r="Q831" s="20"/>
    </row>
    <row r="832" spans="2:17" ht="16.5" customHeight="1" outlineLevel="1">
      <c r="B832" s="110" t="s">
        <v>245</v>
      </c>
      <c r="C832" s="124">
        <v>1</v>
      </c>
      <c r="D832" s="124" t="s">
        <v>59</v>
      </c>
      <c r="E832" s="124">
        <v>2</v>
      </c>
      <c r="F832" s="124" t="s">
        <v>56</v>
      </c>
      <c r="G832" s="198">
        <v>15</v>
      </c>
      <c r="H832" s="124" t="s">
        <v>57</v>
      </c>
      <c r="I832" s="197">
        <v>30.5</v>
      </c>
      <c r="J832" s="124" t="s">
        <v>58</v>
      </c>
      <c r="K832" s="197">
        <v>6</v>
      </c>
      <c r="L832" s="124"/>
      <c r="M832" s="124"/>
      <c r="N832" s="124" t="s">
        <v>0</v>
      </c>
      <c r="O832" s="228">
        <f t="shared" si="27"/>
        <v>546</v>
      </c>
      <c r="Q832" s="20"/>
    </row>
    <row r="833" spans="2:17" ht="16.5" customHeight="1" outlineLevel="1">
      <c r="B833" s="110" t="s">
        <v>239</v>
      </c>
      <c r="C833" s="124">
        <v>1</v>
      </c>
      <c r="D833" s="124" t="s">
        <v>59</v>
      </c>
      <c r="E833" s="124">
        <v>2</v>
      </c>
      <c r="F833" s="124" t="s">
        <v>56</v>
      </c>
      <c r="G833" s="198">
        <v>33</v>
      </c>
      <c r="H833" s="124" t="s">
        <v>57</v>
      </c>
      <c r="I833" s="197">
        <v>8.5</v>
      </c>
      <c r="J833" s="124" t="s">
        <v>58</v>
      </c>
      <c r="K833" s="197">
        <v>4.5</v>
      </c>
      <c r="L833" s="124"/>
      <c r="M833" s="124"/>
      <c r="N833" s="124" t="s">
        <v>0</v>
      </c>
      <c r="O833" s="228">
        <f t="shared" si="27"/>
        <v>374</v>
      </c>
      <c r="Q833" s="20"/>
    </row>
    <row r="834" spans="2:17" ht="16.5" customHeight="1" outlineLevel="1">
      <c r="B834" s="110" t="s">
        <v>152</v>
      </c>
      <c r="C834" s="124">
        <v>1</v>
      </c>
      <c r="D834" s="124" t="s">
        <v>59</v>
      </c>
      <c r="E834" s="124">
        <v>2</v>
      </c>
      <c r="F834" s="124" t="s">
        <v>56</v>
      </c>
      <c r="G834" s="198">
        <v>12</v>
      </c>
      <c r="H834" s="124" t="s">
        <v>57</v>
      </c>
      <c r="I834" s="198">
        <v>18</v>
      </c>
      <c r="J834" s="124" t="s">
        <v>58</v>
      </c>
      <c r="K834" s="197">
        <v>6</v>
      </c>
      <c r="L834" s="124"/>
      <c r="M834" s="124"/>
      <c r="N834" s="124" t="s">
        <v>0</v>
      </c>
      <c r="O834" s="228">
        <f t="shared" si="27"/>
        <v>360</v>
      </c>
      <c r="Q834" s="20"/>
    </row>
    <row r="835" spans="2:17" ht="16.5" customHeight="1" outlineLevel="1">
      <c r="B835" s="20" t="s">
        <v>246</v>
      </c>
      <c r="C835" s="124"/>
      <c r="D835" s="124"/>
      <c r="E835" s="124"/>
      <c r="F835" s="124"/>
      <c r="G835" s="124"/>
      <c r="H835" s="124"/>
      <c r="I835" s="124"/>
      <c r="J835" s="124"/>
      <c r="K835" s="124"/>
      <c r="L835" s="124"/>
      <c r="M835" s="124"/>
      <c r="N835" s="124"/>
      <c r="Q835" s="20"/>
    </row>
    <row r="836" spans="2:17" ht="16.5" customHeight="1" outlineLevel="1">
      <c r="B836" s="110" t="s">
        <v>135</v>
      </c>
      <c r="C836" s="124">
        <v>2</v>
      </c>
      <c r="D836" s="124" t="s">
        <v>59</v>
      </c>
      <c r="E836" s="124">
        <v>2</v>
      </c>
      <c r="F836" s="124" t="s">
        <v>59</v>
      </c>
      <c r="G836" s="124">
        <v>1.08</v>
      </c>
      <c r="H836" s="124" t="s">
        <v>59</v>
      </c>
      <c r="I836" s="198">
        <v>11</v>
      </c>
      <c r="J836" s="124"/>
      <c r="K836" s="124"/>
      <c r="L836" s="124"/>
      <c r="M836" s="124"/>
      <c r="N836" s="124" t="s">
        <v>0</v>
      </c>
      <c r="O836" s="228">
        <f t="shared" ref="O836:O852" si="28">ROUND(C836*E836*G836*I836,0)</f>
        <v>48</v>
      </c>
      <c r="Q836" s="20"/>
    </row>
    <row r="837" spans="2:17" ht="16.5" customHeight="1" outlineLevel="1">
      <c r="B837" s="110" t="s">
        <v>137</v>
      </c>
      <c r="C837" s="124">
        <v>1</v>
      </c>
      <c r="D837" s="124" t="s">
        <v>59</v>
      </c>
      <c r="E837" s="124">
        <v>2</v>
      </c>
      <c r="F837" s="124" t="s">
        <v>59</v>
      </c>
      <c r="G837" s="124">
        <v>1.08</v>
      </c>
      <c r="H837" s="124" t="s">
        <v>59</v>
      </c>
      <c r="I837" s="198">
        <v>11</v>
      </c>
      <c r="J837" s="124"/>
      <c r="K837" s="124"/>
      <c r="L837" s="124"/>
      <c r="M837" s="124"/>
      <c r="N837" s="124" t="s">
        <v>0</v>
      </c>
      <c r="O837" s="228">
        <f t="shared" si="28"/>
        <v>24</v>
      </c>
      <c r="Q837" s="20"/>
    </row>
    <row r="838" spans="2:17" ht="16.5" customHeight="1" outlineLevel="1">
      <c r="B838" s="110" t="s">
        <v>138</v>
      </c>
      <c r="C838" s="124">
        <v>2</v>
      </c>
      <c r="D838" s="124" t="s">
        <v>59</v>
      </c>
      <c r="E838" s="124">
        <v>2</v>
      </c>
      <c r="F838" s="124" t="s">
        <v>59</v>
      </c>
      <c r="G838" s="124">
        <v>1.08</v>
      </c>
      <c r="H838" s="124" t="s">
        <v>59</v>
      </c>
      <c r="I838" s="198">
        <v>11</v>
      </c>
      <c r="J838" s="124"/>
      <c r="K838" s="124"/>
      <c r="L838" s="124"/>
      <c r="M838" s="124"/>
      <c r="N838" s="124" t="s">
        <v>0</v>
      </c>
      <c r="O838" s="228">
        <f t="shared" si="28"/>
        <v>48</v>
      </c>
      <c r="Q838" s="20"/>
    </row>
    <row r="839" spans="2:17" ht="16.5" customHeight="1" outlineLevel="1">
      <c r="B839" s="110" t="s">
        <v>247</v>
      </c>
      <c r="C839" s="124">
        <v>2</v>
      </c>
      <c r="D839" s="124" t="s">
        <v>59</v>
      </c>
      <c r="E839" s="124">
        <v>1</v>
      </c>
      <c r="F839" s="124" t="s">
        <v>59</v>
      </c>
      <c r="G839" s="124">
        <v>1.75</v>
      </c>
      <c r="H839" s="124" t="s">
        <v>59</v>
      </c>
      <c r="I839" s="198">
        <v>11</v>
      </c>
      <c r="J839" s="124"/>
      <c r="K839" s="124"/>
      <c r="L839" s="124"/>
      <c r="M839" s="124"/>
      <c r="N839" s="124" t="s">
        <v>0</v>
      </c>
      <c r="O839" s="228">
        <f t="shared" si="28"/>
        <v>39</v>
      </c>
      <c r="Q839" s="20"/>
    </row>
    <row r="840" spans="2:17" ht="16.5" customHeight="1" outlineLevel="1">
      <c r="B840" s="110" t="s">
        <v>136</v>
      </c>
      <c r="C840" s="124">
        <v>2</v>
      </c>
      <c r="D840" s="124" t="s">
        <v>59</v>
      </c>
      <c r="E840" s="124">
        <v>2</v>
      </c>
      <c r="F840" s="124" t="s">
        <v>59</v>
      </c>
      <c r="G840" s="124">
        <v>1.08</v>
      </c>
      <c r="H840" s="124" t="s">
        <v>59</v>
      </c>
      <c r="I840" s="198">
        <v>11</v>
      </c>
      <c r="J840" s="124"/>
      <c r="K840" s="124"/>
      <c r="L840" s="124"/>
      <c r="M840" s="124"/>
      <c r="N840" s="124" t="s">
        <v>0</v>
      </c>
      <c r="O840" s="228">
        <f t="shared" si="28"/>
        <v>48</v>
      </c>
      <c r="Q840" s="20"/>
    </row>
    <row r="841" spans="2:17" ht="16.5" customHeight="1" outlineLevel="1">
      <c r="B841" s="110" t="s">
        <v>61</v>
      </c>
      <c r="C841" s="124">
        <v>2</v>
      </c>
      <c r="D841" s="124" t="s">
        <v>59</v>
      </c>
      <c r="E841" s="124">
        <v>1</v>
      </c>
      <c r="F841" s="124" t="s">
        <v>59</v>
      </c>
      <c r="G841" s="124">
        <v>1.75</v>
      </c>
      <c r="H841" s="124" t="s">
        <v>59</v>
      </c>
      <c r="I841" s="198">
        <v>11</v>
      </c>
      <c r="J841" s="124"/>
      <c r="K841" s="124"/>
      <c r="L841" s="124"/>
      <c r="M841" s="124"/>
      <c r="N841" s="124" t="s">
        <v>0</v>
      </c>
      <c r="O841" s="228">
        <f t="shared" si="28"/>
        <v>39</v>
      </c>
      <c r="Q841" s="20"/>
    </row>
    <row r="842" spans="2:17" ht="16.5" customHeight="1" outlineLevel="1">
      <c r="B842" s="110" t="s">
        <v>234</v>
      </c>
      <c r="C842" s="124">
        <v>1</v>
      </c>
      <c r="D842" s="124" t="s">
        <v>59</v>
      </c>
      <c r="E842" s="124">
        <v>2</v>
      </c>
      <c r="F842" s="124" t="s">
        <v>59</v>
      </c>
      <c r="G842" s="124">
        <v>1.08</v>
      </c>
      <c r="H842" s="124" t="s">
        <v>59</v>
      </c>
      <c r="I842" s="198">
        <v>11</v>
      </c>
      <c r="J842" s="124"/>
      <c r="K842" s="124"/>
      <c r="L842" s="124"/>
      <c r="M842" s="124"/>
      <c r="N842" s="124" t="s">
        <v>0</v>
      </c>
      <c r="O842" s="228">
        <f t="shared" si="28"/>
        <v>24</v>
      </c>
      <c r="Q842" s="20"/>
    </row>
    <row r="843" spans="2:17" ht="16.5" customHeight="1" outlineLevel="1">
      <c r="B843" s="110" t="s">
        <v>235</v>
      </c>
      <c r="C843" s="124">
        <v>1</v>
      </c>
      <c r="D843" s="124" t="s">
        <v>59</v>
      </c>
      <c r="E843" s="124">
        <v>2</v>
      </c>
      <c r="F843" s="124" t="s">
        <v>59</v>
      </c>
      <c r="G843" s="124">
        <v>1.08</v>
      </c>
      <c r="H843" s="124" t="s">
        <v>59</v>
      </c>
      <c r="I843" s="198">
        <v>11</v>
      </c>
      <c r="J843" s="124"/>
      <c r="K843" s="124"/>
      <c r="L843" s="124"/>
      <c r="M843" s="124"/>
      <c r="N843" s="124" t="s">
        <v>0</v>
      </c>
      <c r="O843" s="228">
        <f t="shared" si="28"/>
        <v>24</v>
      </c>
      <c r="Q843" s="20"/>
    </row>
    <row r="844" spans="2:17" ht="16.5" customHeight="1" outlineLevel="1">
      <c r="B844" s="110" t="s">
        <v>140</v>
      </c>
      <c r="C844" s="124">
        <v>1</v>
      </c>
      <c r="D844" s="124" t="s">
        <v>59</v>
      </c>
      <c r="E844" s="124">
        <v>2</v>
      </c>
      <c r="F844" s="124" t="s">
        <v>59</v>
      </c>
      <c r="G844" s="124">
        <v>1.08</v>
      </c>
      <c r="H844" s="124" t="s">
        <v>59</v>
      </c>
      <c r="I844" s="198">
        <v>11</v>
      </c>
      <c r="J844" s="124"/>
      <c r="K844" s="124"/>
      <c r="L844" s="124"/>
      <c r="M844" s="124"/>
      <c r="N844" s="124" t="s">
        <v>0</v>
      </c>
      <c r="O844" s="228">
        <f t="shared" si="28"/>
        <v>24</v>
      </c>
      <c r="Q844" s="20"/>
    </row>
    <row r="845" spans="2:17" ht="16.5" customHeight="1" outlineLevel="1">
      <c r="B845" s="110" t="s">
        <v>248</v>
      </c>
      <c r="C845" s="124">
        <v>1</v>
      </c>
      <c r="D845" s="124" t="s">
        <v>59</v>
      </c>
      <c r="E845" s="124">
        <v>2</v>
      </c>
      <c r="F845" s="124" t="s">
        <v>59</v>
      </c>
      <c r="G845" s="124">
        <v>1.08</v>
      </c>
      <c r="H845" s="124" t="s">
        <v>59</v>
      </c>
      <c r="I845" s="198">
        <v>11</v>
      </c>
      <c r="J845" s="124"/>
      <c r="K845" s="124"/>
      <c r="L845" s="124"/>
      <c r="M845" s="124"/>
      <c r="N845" s="124" t="s">
        <v>0</v>
      </c>
      <c r="O845" s="228">
        <f t="shared" si="28"/>
        <v>24</v>
      </c>
      <c r="Q845" s="20"/>
    </row>
    <row r="846" spans="2:17" ht="16.5" customHeight="1" outlineLevel="1">
      <c r="B846" s="110" t="s">
        <v>142</v>
      </c>
      <c r="C846" s="124">
        <v>1</v>
      </c>
      <c r="D846" s="124" t="s">
        <v>59</v>
      </c>
      <c r="E846" s="124">
        <v>2</v>
      </c>
      <c r="F846" s="124" t="s">
        <v>59</v>
      </c>
      <c r="G846" s="124">
        <v>1.08</v>
      </c>
      <c r="H846" s="124" t="s">
        <v>59</v>
      </c>
      <c r="I846" s="198">
        <v>11</v>
      </c>
      <c r="J846" s="124"/>
      <c r="K846" s="124"/>
      <c r="L846" s="124"/>
      <c r="M846" s="124"/>
      <c r="N846" s="124" t="s">
        <v>0</v>
      </c>
      <c r="O846" s="228">
        <f t="shared" si="28"/>
        <v>24</v>
      </c>
      <c r="Q846" s="20"/>
    </row>
    <row r="847" spans="2:17" ht="16.5" customHeight="1" outlineLevel="1">
      <c r="B847" s="110" t="s">
        <v>249</v>
      </c>
      <c r="C847" s="124">
        <v>1</v>
      </c>
      <c r="D847" s="124" t="s">
        <v>59</v>
      </c>
      <c r="E847" s="124">
        <v>2</v>
      </c>
      <c r="F847" s="124" t="s">
        <v>59</v>
      </c>
      <c r="G847" s="124">
        <v>1.08</v>
      </c>
      <c r="H847" s="124" t="s">
        <v>59</v>
      </c>
      <c r="I847" s="198">
        <v>11</v>
      </c>
      <c r="J847" s="124"/>
      <c r="K847" s="124"/>
      <c r="L847" s="124"/>
      <c r="M847" s="124"/>
      <c r="N847" s="124" t="s">
        <v>0</v>
      </c>
      <c r="O847" s="228">
        <f t="shared" si="28"/>
        <v>24</v>
      </c>
      <c r="Q847" s="20"/>
    </row>
    <row r="848" spans="2:17" ht="16.5" customHeight="1" outlineLevel="1">
      <c r="B848" s="110" t="s">
        <v>153</v>
      </c>
      <c r="C848" s="124">
        <v>1</v>
      </c>
      <c r="D848" s="124" t="s">
        <v>59</v>
      </c>
      <c r="E848" s="124">
        <v>2</v>
      </c>
      <c r="F848" s="124" t="s">
        <v>59</v>
      </c>
      <c r="G848" s="124">
        <v>1.08</v>
      </c>
      <c r="H848" s="124" t="s">
        <v>59</v>
      </c>
      <c r="I848" s="197">
        <v>4.5</v>
      </c>
      <c r="J848" s="124"/>
      <c r="K848" s="124"/>
      <c r="L848" s="124"/>
      <c r="M848" s="124"/>
      <c r="N848" s="124" t="s">
        <v>0</v>
      </c>
      <c r="O848" s="228">
        <f t="shared" si="28"/>
        <v>10</v>
      </c>
      <c r="Q848" s="20"/>
    </row>
    <row r="849" spans="2:17" ht="16.5" customHeight="1" outlineLevel="1">
      <c r="B849" s="110" t="s">
        <v>61</v>
      </c>
      <c r="C849" s="124">
        <v>1</v>
      </c>
      <c r="D849" s="124" t="s">
        <v>59</v>
      </c>
      <c r="E849" s="124">
        <v>1</v>
      </c>
      <c r="F849" s="124" t="s">
        <v>59</v>
      </c>
      <c r="G849" s="124">
        <v>1.08</v>
      </c>
      <c r="H849" s="124" t="s">
        <v>59</v>
      </c>
      <c r="I849" s="197">
        <v>4.5</v>
      </c>
      <c r="J849" s="124"/>
      <c r="K849" s="124"/>
      <c r="L849" s="124"/>
      <c r="M849" s="124"/>
      <c r="N849" s="124" t="s">
        <v>0</v>
      </c>
      <c r="O849" s="228">
        <f t="shared" si="28"/>
        <v>5</v>
      </c>
      <c r="Q849" s="20"/>
    </row>
    <row r="850" spans="2:17" ht="16.5" customHeight="1" outlineLevel="1">
      <c r="B850" s="110" t="s">
        <v>250</v>
      </c>
      <c r="C850" s="124">
        <v>1</v>
      </c>
      <c r="D850" s="124" t="s">
        <v>59</v>
      </c>
      <c r="E850" s="124">
        <v>2</v>
      </c>
      <c r="F850" s="124" t="s">
        <v>59</v>
      </c>
      <c r="G850" s="124">
        <v>0.67</v>
      </c>
      <c r="H850" s="124" t="s">
        <v>59</v>
      </c>
      <c r="I850" s="197">
        <v>4.5</v>
      </c>
      <c r="J850" s="124"/>
      <c r="K850" s="124"/>
      <c r="L850" s="124"/>
      <c r="M850" s="124"/>
      <c r="N850" s="124" t="s">
        <v>0</v>
      </c>
      <c r="O850" s="228">
        <f t="shared" si="28"/>
        <v>6</v>
      </c>
      <c r="Q850" s="20"/>
    </row>
    <row r="851" spans="2:17" ht="16.5" customHeight="1" outlineLevel="1">
      <c r="B851" s="110" t="s">
        <v>251</v>
      </c>
      <c r="C851" s="124">
        <v>1</v>
      </c>
      <c r="D851" s="124" t="s">
        <v>59</v>
      </c>
      <c r="E851" s="124">
        <v>2</v>
      </c>
      <c r="F851" s="124" t="s">
        <v>59</v>
      </c>
      <c r="G851" s="124">
        <v>1.08</v>
      </c>
      <c r="H851" s="124" t="s">
        <v>59</v>
      </c>
      <c r="I851" s="197">
        <v>4.5</v>
      </c>
      <c r="J851" s="124"/>
      <c r="K851" s="124"/>
      <c r="L851" s="124"/>
      <c r="M851" s="124"/>
      <c r="N851" s="124" t="s">
        <v>0</v>
      </c>
      <c r="O851" s="228">
        <f t="shared" si="28"/>
        <v>10</v>
      </c>
      <c r="Q851" s="20"/>
    </row>
    <row r="852" spans="2:17" ht="16.5" customHeight="1" outlineLevel="1">
      <c r="B852" s="110" t="s">
        <v>148</v>
      </c>
      <c r="C852" s="124">
        <v>5</v>
      </c>
      <c r="D852" s="124" t="s">
        <v>59</v>
      </c>
      <c r="E852" s="124">
        <v>2</v>
      </c>
      <c r="F852" s="124" t="s">
        <v>59</v>
      </c>
      <c r="G852" s="124">
        <v>1.33</v>
      </c>
      <c r="H852" s="124" t="s">
        <v>59</v>
      </c>
      <c r="I852" s="197">
        <v>4.5</v>
      </c>
      <c r="J852" s="124"/>
      <c r="K852" s="124"/>
      <c r="L852" s="124"/>
      <c r="M852" s="124"/>
      <c r="N852" s="124" t="s">
        <v>0</v>
      </c>
      <c r="O852" s="228">
        <f t="shared" si="28"/>
        <v>60</v>
      </c>
      <c r="Q852" s="20"/>
    </row>
    <row r="853" spans="2:17" ht="15" customHeight="1" outlineLevel="1">
      <c r="B853" s="113" t="s">
        <v>289</v>
      </c>
      <c r="C853" s="163"/>
      <c r="D853" s="163"/>
      <c r="E853" s="163"/>
      <c r="F853" s="163"/>
      <c r="G853" s="163"/>
      <c r="H853" s="163"/>
      <c r="I853" s="163"/>
      <c r="J853" s="163"/>
      <c r="K853" s="163"/>
      <c r="L853" s="163"/>
      <c r="M853" s="163"/>
      <c r="N853" s="163"/>
      <c r="O853" s="247"/>
      <c r="Q853" s="20"/>
    </row>
    <row r="854" spans="2:17" ht="16.5" customHeight="1" outlineLevel="1">
      <c r="B854" s="116" t="s">
        <v>196</v>
      </c>
      <c r="C854" s="117">
        <v>1</v>
      </c>
      <c r="D854" s="117" t="s">
        <v>59</v>
      </c>
      <c r="E854" s="117">
        <v>2</v>
      </c>
      <c r="F854" s="117" t="s">
        <v>56</v>
      </c>
      <c r="G854" s="118">
        <v>17.5</v>
      </c>
      <c r="H854" s="117" t="s">
        <v>57</v>
      </c>
      <c r="I854" s="117">
        <v>11.75</v>
      </c>
      <c r="J854" s="117" t="s">
        <v>58</v>
      </c>
      <c r="K854" s="117">
        <v>8.75</v>
      </c>
      <c r="L854" s="117" t="s">
        <v>198</v>
      </c>
      <c r="M854" s="117" t="s">
        <v>198</v>
      </c>
      <c r="N854" s="117" t="s">
        <v>0</v>
      </c>
      <c r="O854" s="52">
        <f>E854*(G854+I854)*K854</f>
        <v>511.875</v>
      </c>
      <c r="Q854" s="20"/>
    </row>
    <row r="855" spans="2:17" ht="16.5" customHeight="1" outlineLevel="1">
      <c r="B855" s="70" t="s">
        <v>481</v>
      </c>
      <c r="E855" s="53">
        <v>1</v>
      </c>
      <c r="F855" s="53" t="s">
        <v>59</v>
      </c>
      <c r="G855" s="119">
        <v>6</v>
      </c>
      <c r="H855" s="53" t="s">
        <v>59</v>
      </c>
      <c r="I855" s="52">
        <v>11.25</v>
      </c>
      <c r="J855" s="53"/>
      <c r="K855" s="53"/>
      <c r="L855" s="53"/>
      <c r="M855" s="53"/>
      <c r="N855" s="53" t="s">
        <v>0</v>
      </c>
      <c r="O855" s="52">
        <f>E855*G855*I855</f>
        <v>67.5</v>
      </c>
      <c r="Q855" s="20"/>
    </row>
    <row r="856" spans="2:17" ht="16.5" customHeight="1" outlineLevel="1">
      <c r="B856" s="70" t="s">
        <v>482</v>
      </c>
      <c r="E856" s="53">
        <v>1</v>
      </c>
      <c r="F856" s="53" t="s">
        <v>59</v>
      </c>
      <c r="G856" s="119">
        <v>5</v>
      </c>
      <c r="H856" s="53" t="s">
        <v>59</v>
      </c>
      <c r="I856" s="52">
        <v>11.25</v>
      </c>
      <c r="J856" s="53"/>
      <c r="K856" s="53"/>
      <c r="L856" s="53"/>
      <c r="M856" s="53"/>
      <c r="N856" s="53" t="s">
        <v>0</v>
      </c>
      <c r="O856" s="52">
        <f>E856*G856*I856</f>
        <v>56.25</v>
      </c>
      <c r="Q856" s="20"/>
    </row>
    <row r="857" spans="2:17" ht="16.5" customHeight="1" outlineLevel="1">
      <c r="B857" s="70" t="s">
        <v>201</v>
      </c>
      <c r="E857" s="53">
        <v>2</v>
      </c>
      <c r="F857" s="53" t="s">
        <v>59</v>
      </c>
      <c r="G857" s="52">
        <v>11.75</v>
      </c>
      <c r="H857" s="53" t="s">
        <v>59</v>
      </c>
      <c r="I857" s="52">
        <v>8.75</v>
      </c>
      <c r="J857" s="53"/>
      <c r="K857" s="53"/>
      <c r="L857" s="53"/>
      <c r="M857" s="53"/>
      <c r="N857" s="53" t="s">
        <v>0</v>
      </c>
      <c r="O857" s="52">
        <f>E857*G857*I857</f>
        <v>205.625</v>
      </c>
      <c r="Q857" s="20"/>
    </row>
    <row r="858" spans="2:17" ht="16.5" customHeight="1" outlineLevel="1">
      <c r="B858" s="70" t="s">
        <v>481</v>
      </c>
      <c r="E858" s="53">
        <v>1</v>
      </c>
      <c r="F858" s="53" t="s">
        <v>59</v>
      </c>
      <c r="G858" s="119">
        <v>6</v>
      </c>
      <c r="H858" s="53" t="s">
        <v>59</v>
      </c>
      <c r="I858" s="52">
        <v>11.25</v>
      </c>
      <c r="J858" s="53"/>
      <c r="K858" s="53"/>
      <c r="L858" s="53"/>
      <c r="M858" s="53"/>
      <c r="N858" s="53" t="s">
        <v>0</v>
      </c>
      <c r="O858" s="52">
        <f>E858*G858*I858</f>
        <v>67.5</v>
      </c>
      <c r="Q858" s="20"/>
    </row>
    <row r="859" spans="2:17" ht="16.5" customHeight="1" outlineLevel="1">
      <c r="B859" s="70" t="s">
        <v>483</v>
      </c>
      <c r="E859" s="53">
        <v>1</v>
      </c>
      <c r="F859" s="53" t="s">
        <v>59</v>
      </c>
      <c r="G859" s="119">
        <v>5</v>
      </c>
      <c r="H859" s="53" t="s">
        <v>59</v>
      </c>
      <c r="I859" s="52">
        <v>11.25</v>
      </c>
      <c r="J859" s="53"/>
      <c r="K859" s="53"/>
      <c r="L859" s="53"/>
      <c r="M859" s="53"/>
      <c r="N859" s="53" t="s">
        <v>0</v>
      </c>
      <c r="O859" s="52">
        <f>E859*G859*I859</f>
        <v>56.25</v>
      </c>
      <c r="Q859" s="20"/>
    </row>
    <row r="860" spans="2:17" ht="16.5" customHeight="1" outlineLevel="1">
      <c r="B860" s="70" t="s">
        <v>204</v>
      </c>
      <c r="C860" s="53">
        <v>1</v>
      </c>
      <c r="D860" s="53" t="s">
        <v>59</v>
      </c>
      <c r="E860" s="64">
        <v>2</v>
      </c>
      <c r="F860" s="53" t="s">
        <v>56</v>
      </c>
      <c r="G860" s="52">
        <v>17.5</v>
      </c>
      <c r="H860" s="53" t="s">
        <v>57</v>
      </c>
      <c r="I860" s="52">
        <v>11.75</v>
      </c>
      <c r="J860" s="53" t="s">
        <v>58</v>
      </c>
      <c r="K860" s="53">
        <v>8.75</v>
      </c>
      <c r="L860" s="53" t="s">
        <v>198</v>
      </c>
      <c r="M860" s="53" t="s">
        <v>198</v>
      </c>
      <c r="N860" s="53" t="s">
        <v>0</v>
      </c>
      <c r="O860" s="52">
        <f>E860*(G860+I860)*K860</f>
        <v>511.875</v>
      </c>
      <c r="Q860" s="20"/>
    </row>
    <row r="861" spans="2:17" ht="16.5" customHeight="1" outlineLevel="1">
      <c r="B861" s="70" t="s">
        <v>481</v>
      </c>
      <c r="E861" s="53">
        <v>1</v>
      </c>
      <c r="F861" s="53" t="s">
        <v>59</v>
      </c>
      <c r="G861" s="119">
        <v>6</v>
      </c>
      <c r="H861" s="53" t="s">
        <v>59</v>
      </c>
      <c r="I861" s="52">
        <v>11.25</v>
      </c>
      <c r="J861" s="53"/>
      <c r="K861" s="53"/>
      <c r="L861" s="53"/>
      <c r="M861" s="53"/>
      <c r="N861" s="53" t="s">
        <v>0</v>
      </c>
      <c r="O861" s="52">
        <f>E861*G861*I861</f>
        <v>67.5</v>
      </c>
      <c r="Q861" s="20"/>
    </row>
    <row r="862" spans="2:17" ht="16.5" customHeight="1" outlineLevel="1">
      <c r="B862" s="70" t="s">
        <v>483</v>
      </c>
      <c r="E862" s="53">
        <v>1</v>
      </c>
      <c r="F862" s="53" t="s">
        <v>59</v>
      </c>
      <c r="G862" s="119">
        <v>5</v>
      </c>
      <c r="H862" s="53" t="s">
        <v>59</v>
      </c>
      <c r="I862" s="52">
        <v>11.25</v>
      </c>
      <c r="J862" s="53"/>
      <c r="K862" s="53"/>
      <c r="L862" s="53"/>
      <c r="M862" s="53"/>
      <c r="N862" s="53" t="s">
        <v>0</v>
      </c>
      <c r="O862" s="52">
        <f>E862*G862*I862</f>
        <v>56.25</v>
      </c>
      <c r="Q862" s="20"/>
    </row>
    <row r="863" spans="2:17" ht="16.5" customHeight="1" outlineLevel="1">
      <c r="B863" s="70" t="s">
        <v>205</v>
      </c>
      <c r="C863" s="53">
        <v>1</v>
      </c>
      <c r="D863" s="53" t="s">
        <v>56</v>
      </c>
      <c r="E863" s="52">
        <v>11.75</v>
      </c>
      <c r="F863" s="53" t="s">
        <v>57</v>
      </c>
      <c r="G863" s="52">
        <v>17.5</v>
      </c>
      <c r="H863" s="53" t="s">
        <v>57</v>
      </c>
      <c r="I863" s="52">
        <v>11.75</v>
      </c>
      <c r="J863" s="53" t="s">
        <v>58</v>
      </c>
      <c r="K863" s="53">
        <v>8.75</v>
      </c>
      <c r="L863" s="53" t="s">
        <v>198</v>
      </c>
      <c r="M863" s="53" t="s">
        <v>198</v>
      </c>
      <c r="N863" s="53" t="s">
        <v>0</v>
      </c>
      <c r="O863" s="52">
        <f>C863*(E863+G863+I863)*K863</f>
        <v>358.75</v>
      </c>
      <c r="Q863" s="20"/>
    </row>
    <row r="864" spans="2:17" ht="16.5" customHeight="1" outlineLevel="1">
      <c r="B864" s="70" t="s">
        <v>481</v>
      </c>
      <c r="E864" s="53">
        <v>1</v>
      </c>
      <c r="F864" s="53" t="s">
        <v>59</v>
      </c>
      <c r="G864" s="119">
        <v>6</v>
      </c>
      <c r="H864" s="53" t="s">
        <v>59</v>
      </c>
      <c r="I864" s="52">
        <v>11.25</v>
      </c>
      <c r="J864" s="53"/>
      <c r="K864" s="53"/>
      <c r="L864" s="53"/>
      <c r="M864" s="53"/>
      <c r="N864" s="53" t="s">
        <v>0</v>
      </c>
      <c r="O864" s="52">
        <f>E864*G864*I864</f>
        <v>67.5</v>
      </c>
      <c r="Q864" s="20"/>
    </row>
    <row r="865" spans="2:17" ht="16.5" customHeight="1" outlineLevel="1">
      <c r="B865" s="70" t="s">
        <v>483</v>
      </c>
      <c r="E865" s="53">
        <v>1</v>
      </c>
      <c r="F865" s="53" t="s">
        <v>59</v>
      </c>
      <c r="G865" s="119">
        <v>5</v>
      </c>
      <c r="H865" s="53" t="s">
        <v>59</v>
      </c>
      <c r="I865" s="52">
        <v>11.25</v>
      </c>
      <c r="J865" s="53"/>
      <c r="K865" s="53"/>
      <c r="L865" s="53"/>
      <c r="M865" s="53"/>
      <c r="N865" s="53" t="s">
        <v>0</v>
      </c>
      <c r="O865" s="52">
        <f>E865*G865*I865</f>
        <v>56.25</v>
      </c>
      <c r="Q865" s="20"/>
    </row>
    <row r="866" spans="2:17" ht="16.5" customHeight="1" outlineLevel="1">
      <c r="B866" s="70" t="s">
        <v>484</v>
      </c>
      <c r="C866" s="53">
        <v>1</v>
      </c>
      <c r="D866" s="53" t="s">
        <v>59</v>
      </c>
      <c r="E866" s="64">
        <v>2</v>
      </c>
      <c r="F866" s="53" t="s">
        <v>56</v>
      </c>
      <c r="G866" s="52">
        <v>17.5</v>
      </c>
      <c r="H866" s="53" t="s">
        <v>57</v>
      </c>
      <c r="I866" s="52">
        <v>11.75</v>
      </c>
      <c r="J866" s="53" t="s">
        <v>58</v>
      </c>
      <c r="K866" s="53">
        <v>8.75</v>
      </c>
      <c r="L866" s="53" t="s">
        <v>198</v>
      </c>
      <c r="M866" s="53" t="s">
        <v>198</v>
      </c>
      <c r="N866" s="53" t="s">
        <v>0</v>
      </c>
      <c r="O866" s="52">
        <f>C866*E866*(G866*I866)*K866</f>
        <v>3598.4375</v>
      </c>
      <c r="Q866" s="20"/>
    </row>
    <row r="867" spans="2:17" ht="16.5" customHeight="1" outlineLevel="1">
      <c r="B867" s="70" t="s">
        <v>481</v>
      </c>
      <c r="E867" s="53">
        <v>1</v>
      </c>
      <c r="F867" s="53" t="s">
        <v>59</v>
      </c>
      <c r="G867" s="119">
        <v>6</v>
      </c>
      <c r="H867" s="53" t="s">
        <v>59</v>
      </c>
      <c r="I867" s="52">
        <v>11.25</v>
      </c>
      <c r="J867" s="53"/>
      <c r="K867" s="53"/>
      <c r="L867" s="53"/>
      <c r="M867" s="53"/>
      <c r="N867" s="53" t="s">
        <v>0</v>
      </c>
      <c r="O867" s="52">
        <f>E867*G867*I867</f>
        <v>67.5</v>
      </c>
      <c r="Q867" s="20"/>
    </row>
    <row r="868" spans="2:17" ht="16.5" customHeight="1" outlineLevel="1">
      <c r="B868" s="70" t="s">
        <v>483</v>
      </c>
      <c r="E868" s="53">
        <v>1</v>
      </c>
      <c r="F868" s="53" t="s">
        <v>59</v>
      </c>
      <c r="G868" s="119">
        <v>5</v>
      </c>
      <c r="H868" s="53" t="s">
        <v>59</v>
      </c>
      <c r="I868" s="52">
        <v>11.25</v>
      </c>
      <c r="J868" s="53"/>
      <c r="K868" s="53"/>
      <c r="L868" s="53"/>
      <c r="M868" s="53"/>
      <c r="N868" s="53" t="s">
        <v>0</v>
      </c>
      <c r="O868" s="52">
        <f>E868*G868*I868</f>
        <v>56.25</v>
      </c>
      <c r="Q868" s="20"/>
    </row>
    <row r="869" spans="2:17" ht="16.5" customHeight="1" outlineLevel="1">
      <c r="B869" s="70" t="s">
        <v>485</v>
      </c>
      <c r="E869" s="53">
        <v>3</v>
      </c>
      <c r="F869" s="53" t="s">
        <v>59</v>
      </c>
      <c r="G869" s="119">
        <v>24</v>
      </c>
      <c r="H869" s="53" t="s">
        <v>59</v>
      </c>
      <c r="I869" s="52">
        <v>8.75</v>
      </c>
      <c r="J869" s="53"/>
      <c r="K869" s="53"/>
      <c r="L869" s="53"/>
      <c r="M869" s="53"/>
      <c r="N869" s="53" t="s">
        <v>0</v>
      </c>
      <c r="O869" s="52">
        <f>E869*G869*I869</f>
        <v>630</v>
      </c>
      <c r="Q869" s="20"/>
    </row>
    <row r="870" spans="2:17" ht="16.5" customHeight="1" outlineLevel="1">
      <c r="B870" s="70" t="s">
        <v>486</v>
      </c>
      <c r="C870" s="53">
        <v>1</v>
      </c>
      <c r="D870" s="53" t="s">
        <v>59</v>
      </c>
      <c r="E870" s="64">
        <v>2</v>
      </c>
      <c r="F870" s="53" t="s">
        <v>56</v>
      </c>
      <c r="G870" s="119">
        <v>11</v>
      </c>
      <c r="H870" s="53" t="s">
        <v>57</v>
      </c>
      <c r="I870" s="52">
        <v>7.25</v>
      </c>
      <c r="J870" s="53" t="s">
        <v>58</v>
      </c>
      <c r="K870" s="53">
        <v>8.75</v>
      </c>
      <c r="L870" s="53" t="s">
        <v>198</v>
      </c>
      <c r="M870" s="53" t="s">
        <v>198</v>
      </c>
      <c r="N870" s="53" t="s">
        <v>0</v>
      </c>
      <c r="O870" s="52">
        <f>C870*E870*(G870+I870)*K870</f>
        <v>319.375</v>
      </c>
      <c r="Q870" s="20"/>
    </row>
    <row r="871" spans="2:17" ht="16.5" customHeight="1" outlineLevel="1">
      <c r="B871" s="70" t="s">
        <v>481</v>
      </c>
      <c r="E871" s="53">
        <v>1</v>
      </c>
      <c r="F871" s="53" t="s">
        <v>59</v>
      </c>
      <c r="G871" s="52">
        <v>12.67</v>
      </c>
      <c r="H871" s="53" t="s">
        <v>59</v>
      </c>
      <c r="I871" s="52">
        <v>8.75</v>
      </c>
      <c r="J871" s="53"/>
      <c r="K871" s="53"/>
      <c r="L871" s="53"/>
      <c r="M871" s="53"/>
      <c r="N871" s="53" t="s">
        <v>0</v>
      </c>
      <c r="O871" s="52">
        <f>E871*G871*I871</f>
        <v>110.8625</v>
      </c>
      <c r="Q871" s="20"/>
    </row>
    <row r="872" spans="2:17" ht="16.5" customHeight="1" outlineLevel="1">
      <c r="B872" s="70" t="s">
        <v>61</v>
      </c>
      <c r="E872" s="53">
        <v>1</v>
      </c>
      <c r="F872" s="53" t="s">
        <v>59</v>
      </c>
      <c r="G872" s="52">
        <v>12.67</v>
      </c>
      <c r="H872" s="53" t="s">
        <v>59</v>
      </c>
      <c r="I872" s="52">
        <v>11.25</v>
      </c>
      <c r="J872" s="53"/>
      <c r="K872" s="53"/>
      <c r="L872" s="53"/>
      <c r="M872" s="53"/>
      <c r="N872" s="53" t="s">
        <v>0</v>
      </c>
      <c r="O872" s="52">
        <f>E872*G872*I872</f>
        <v>142.53749999999999</v>
      </c>
      <c r="Q872" s="20"/>
    </row>
    <row r="873" spans="2:17" ht="16.5" customHeight="1" outlineLevel="1">
      <c r="B873" s="70" t="s">
        <v>483</v>
      </c>
      <c r="E873" s="53">
        <v>2</v>
      </c>
      <c r="F873" s="53" t="s">
        <v>59</v>
      </c>
      <c r="G873" s="52">
        <v>11.75</v>
      </c>
      <c r="H873" s="53" t="s">
        <v>59</v>
      </c>
      <c r="I873" s="52">
        <v>8.75</v>
      </c>
      <c r="J873" s="53"/>
      <c r="K873" s="53"/>
      <c r="L873" s="53"/>
      <c r="M873" s="53"/>
      <c r="N873" s="53" t="s">
        <v>0</v>
      </c>
      <c r="O873" s="52">
        <f>E873*G873*I873</f>
        <v>205.625</v>
      </c>
      <c r="Q873" s="20"/>
    </row>
    <row r="874" spans="2:17" ht="16.5" customHeight="1" outlineLevel="1">
      <c r="B874" s="70" t="s">
        <v>61</v>
      </c>
      <c r="E874" s="53">
        <v>1</v>
      </c>
      <c r="F874" s="53" t="s">
        <v>59</v>
      </c>
      <c r="G874" s="119">
        <v>4</v>
      </c>
      <c r="H874" s="53" t="s">
        <v>59</v>
      </c>
      <c r="I874" s="52">
        <v>11.25</v>
      </c>
      <c r="J874" s="53"/>
      <c r="K874" s="53"/>
      <c r="L874" s="53"/>
      <c r="M874" s="53"/>
      <c r="N874" s="53" t="s">
        <v>0</v>
      </c>
      <c r="O874" s="52">
        <f>E874*G874*I874</f>
        <v>45</v>
      </c>
      <c r="Q874" s="20"/>
    </row>
    <row r="875" spans="2:17" ht="16.5" customHeight="1" outlineLevel="1">
      <c r="B875" s="70" t="s">
        <v>208</v>
      </c>
      <c r="C875" s="53">
        <v>1</v>
      </c>
      <c r="D875" s="53" t="s">
        <v>59</v>
      </c>
      <c r="E875" s="53">
        <v>2</v>
      </c>
      <c r="F875" s="53" t="s">
        <v>56</v>
      </c>
      <c r="G875" s="119">
        <v>62</v>
      </c>
      <c r="H875" s="53" t="s">
        <v>57</v>
      </c>
      <c r="I875" s="52">
        <v>33.5</v>
      </c>
      <c r="J875" s="53" t="s">
        <v>58</v>
      </c>
      <c r="K875" s="53">
        <v>8.75</v>
      </c>
      <c r="L875" s="53" t="s">
        <v>198</v>
      </c>
      <c r="M875" s="53" t="s">
        <v>198</v>
      </c>
      <c r="N875" s="53" t="s">
        <v>0</v>
      </c>
      <c r="O875" s="52">
        <f>C875*E875*(G875+I875)*K875</f>
        <v>1671.25</v>
      </c>
      <c r="Q875" s="20"/>
    </row>
    <row r="876" spans="2:17" ht="16.5" customHeight="1" outlineLevel="1">
      <c r="B876" s="70" t="s">
        <v>487</v>
      </c>
      <c r="E876" s="53">
        <v>2</v>
      </c>
      <c r="F876" s="53" t="s">
        <v>59</v>
      </c>
      <c r="G876" s="119">
        <v>12</v>
      </c>
      <c r="H876" s="53" t="s">
        <v>59</v>
      </c>
      <c r="I876" s="52">
        <v>11.25</v>
      </c>
      <c r="J876" s="53"/>
      <c r="K876" s="53"/>
      <c r="L876" s="53"/>
      <c r="M876" s="53"/>
      <c r="N876" s="53" t="s">
        <v>0</v>
      </c>
      <c r="O876" s="52">
        <f t="shared" ref="O876:O881" si="29">E876*G876*I876</f>
        <v>270</v>
      </c>
      <c r="Q876" s="20"/>
    </row>
    <row r="877" spans="2:17" ht="16.5" customHeight="1" outlineLevel="1">
      <c r="B877" s="70" t="s">
        <v>61</v>
      </c>
      <c r="E877" s="53">
        <v>1</v>
      </c>
      <c r="F877" s="53" t="s">
        <v>59</v>
      </c>
      <c r="G877" s="53">
        <v>7.33</v>
      </c>
      <c r="H877" s="53" t="s">
        <v>59</v>
      </c>
      <c r="I877" s="52">
        <v>11.25</v>
      </c>
      <c r="J877" s="53"/>
      <c r="K877" s="53"/>
      <c r="L877" s="53"/>
      <c r="M877" s="53"/>
      <c r="N877" s="53" t="s">
        <v>0</v>
      </c>
      <c r="O877" s="52">
        <f t="shared" si="29"/>
        <v>82.462500000000006</v>
      </c>
      <c r="Q877" s="20"/>
    </row>
    <row r="878" spans="2:17" ht="16.5" customHeight="1" outlineLevel="1">
      <c r="B878" s="70" t="s">
        <v>120</v>
      </c>
      <c r="E878" s="53">
        <v>1</v>
      </c>
      <c r="F878" s="53" t="s">
        <v>59</v>
      </c>
      <c r="G878" s="119">
        <v>12</v>
      </c>
      <c r="H878" s="53" t="s">
        <v>59</v>
      </c>
      <c r="I878" s="52">
        <v>11.25</v>
      </c>
      <c r="J878" s="53"/>
      <c r="K878" s="53"/>
      <c r="L878" s="53"/>
      <c r="M878" s="53"/>
      <c r="N878" s="53" t="s">
        <v>0</v>
      </c>
      <c r="O878" s="52">
        <f t="shared" si="29"/>
        <v>135</v>
      </c>
      <c r="Q878" s="20"/>
    </row>
    <row r="879" spans="2:17" ht="16.5" customHeight="1" outlineLevel="1">
      <c r="B879" s="70" t="s">
        <v>488</v>
      </c>
      <c r="E879" s="53">
        <v>2</v>
      </c>
      <c r="F879" s="53" t="s">
        <v>59</v>
      </c>
      <c r="G879" s="52">
        <v>12.67</v>
      </c>
      <c r="H879" s="53" t="s">
        <v>59</v>
      </c>
      <c r="I879" s="52">
        <v>11.25</v>
      </c>
      <c r="J879" s="53"/>
      <c r="K879" s="53"/>
      <c r="L879" s="53"/>
      <c r="M879" s="53"/>
      <c r="N879" s="53" t="s">
        <v>0</v>
      </c>
      <c r="O879" s="52">
        <f t="shared" si="29"/>
        <v>285.07499999999999</v>
      </c>
      <c r="Q879" s="20"/>
    </row>
    <row r="880" spans="2:17" ht="16.5" customHeight="1" outlineLevel="1">
      <c r="B880" s="70" t="s">
        <v>483</v>
      </c>
      <c r="E880" s="53">
        <v>1</v>
      </c>
      <c r="F880" s="53" t="s">
        <v>59</v>
      </c>
      <c r="G880" s="52">
        <v>11.5</v>
      </c>
      <c r="H880" s="53" t="s">
        <v>59</v>
      </c>
      <c r="I880" s="52">
        <v>11.25</v>
      </c>
      <c r="J880" s="53"/>
      <c r="K880" s="53"/>
      <c r="L880" s="53"/>
      <c r="M880" s="53"/>
      <c r="N880" s="53" t="s">
        <v>0</v>
      </c>
      <c r="O880" s="52">
        <f t="shared" si="29"/>
        <v>129.375</v>
      </c>
      <c r="Q880" s="20"/>
    </row>
    <row r="881" spans="2:17" ht="16.5" customHeight="1" outlineLevel="1">
      <c r="B881" s="70" t="s">
        <v>61</v>
      </c>
      <c r="E881" s="53">
        <v>2</v>
      </c>
      <c r="F881" s="53" t="s">
        <v>59</v>
      </c>
      <c r="G881" s="119">
        <v>6</v>
      </c>
      <c r="H881" s="53" t="s">
        <v>59</v>
      </c>
      <c r="I881" s="52">
        <v>9.25</v>
      </c>
      <c r="J881" s="53"/>
      <c r="K881" s="53"/>
      <c r="L881" s="53"/>
      <c r="M881" s="53"/>
      <c r="N881" s="53" t="s">
        <v>0</v>
      </c>
      <c r="O881" s="52">
        <f t="shared" si="29"/>
        <v>111</v>
      </c>
      <c r="Q881" s="20"/>
    </row>
    <row r="882" spans="2:17" ht="16.5" customHeight="1" outlineLevel="1">
      <c r="B882" s="70" t="s">
        <v>211</v>
      </c>
      <c r="C882" s="53">
        <v>1</v>
      </c>
      <c r="D882" s="53" t="s">
        <v>59</v>
      </c>
      <c r="E882" s="64">
        <v>2</v>
      </c>
      <c r="F882" s="53" t="s">
        <v>56</v>
      </c>
      <c r="G882" s="53">
        <v>59.17</v>
      </c>
      <c r="H882" s="53" t="s">
        <v>57</v>
      </c>
      <c r="I882" s="52">
        <v>40.5</v>
      </c>
      <c r="J882" s="53" t="s">
        <v>58</v>
      </c>
      <c r="K882" s="53">
        <v>8.75</v>
      </c>
      <c r="L882" s="53" t="s">
        <v>198</v>
      </c>
      <c r="M882" s="53" t="s">
        <v>198</v>
      </c>
      <c r="N882" s="53" t="s">
        <v>0</v>
      </c>
      <c r="O882" s="52">
        <f>C882*E882*(G882+I882)*K882</f>
        <v>1744.2250000000001</v>
      </c>
      <c r="Q882" s="20"/>
    </row>
    <row r="883" spans="2:17" ht="16.5" customHeight="1" outlineLevel="1">
      <c r="B883" s="70" t="s">
        <v>489</v>
      </c>
      <c r="E883" s="53">
        <v>1</v>
      </c>
      <c r="F883" s="53" t="s">
        <v>59</v>
      </c>
      <c r="G883" s="52">
        <v>19.5</v>
      </c>
      <c r="H883" s="53" t="s">
        <v>59</v>
      </c>
      <c r="I883" s="52">
        <v>11.25</v>
      </c>
      <c r="J883" s="53"/>
      <c r="K883" s="53"/>
      <c r="L883" s="53"/>
      <c r="M883" s="53"/>
      <c r="N883" s="53" t="s">
        <v>0</v>
      </c>
      <c r="O883" s="52">
        <f t="shared" ref="O883:O892" si="30">E883*G883*I883</f>
        <v>219.375</v>
      </c>
      <c r="Q883" s="20"/>
    </row>
    <row r="884" spans="2:17" ht="16.5" customHeight="1" outlineLevel="1">
      <c r="B884" s="70" t="s">
        <v>61</v>
      </c>
      <c r="E884" s="53">
        <v>1</v>
      </c>
      <c r="F884" s="53" t="s">
        <v>59</v>
      </c>
      <c r="G884" s="119">
        <v>10</v>
      </c>
      <c r="H884" s="53" t="s">
        <v>59</v>
      </c>
      <c r="I884" s="52">
        <v>11.25</v>
      </c>
      <c r="J884" s="53"/>
      <c r="K884" s="53"/>
      <c r="L884" s="53"/>
      <c r="M884" s="53"/>
      <c r="N884" s="53" t="s">
        <v>0</v>
      </c>
      <c r="O884" s="52">
        <f t="shared" si="30"/>
        <v>112.5</v>
      </c>
      <c r="Q884" s="20"/>
    </row>
    <row r="885" spans="2:17" ht="16.5" customHeight="1" outlineLevel="1">
      <c r="B885" s="70" t="s">
        <v>490</v>
      </c>
      <c r="E885" s="53">
        <v>2</v>
      </c>
      <c r="F885" s="53" t="s">
        <v>59</v>
      </c>
      <c r="G885" s="119">
        <v>10</v>
      </c>
      <c r="H885" s="53" t="s">
        <v>59</v>
      </c>
      <c r="I885" s="52">
        <v>11.25</v>
      </c>
      <c r="J885" s="53"/>
      <c r="K885" s="53"/>
      <c r="L885" s="53"/>
      <c r="M885" s="53"/>
      <c r="N885" s="53" t="s">
        <v>0</v>
      </c>
      <c r="O885" s="52">
        <f t="shared" si="30"/>
        <v>225</v>
      </c>
      <c r="Q885" s="20"/>
    </row>
    <row r="886" spans="2:17" ht="16.5" customHeight="1" outlineLevel="1">
      <c r="B886" s="70" t="s">
        <v>483</v>
      </c>
      <c r="E886" s="53">
        <v>1</v>
      </c>
      <c r="F886" s="53" t="s">
        <v>59</v>
      </c>
      <c r="G886" s="119">
        <v>6</v>
      </c>
      <c r="H886" s="53" t="s">
        <v>59</v>
      </c>
      <c r="I886" s="52">
        <v>8.75</v>
      </c>
      <c r="J886" s="53"/>
      <c r="K886" s="53"/>
      <c r="L886" s="53"/>
      <c r="M886" s="53"/>
      <c r="N886" s="53" t="s">
        <v>0</v>
      </c>
      <c r="O886" s="52">
        <f t="shared" si="30"/>
        <v>52.5</v>
      </c>
      <c r="Q886" s="20"/>
    </row>
    <row r="887" spans="2:17" ht="16.5" customHeight="1" outlineLevel="1">
      <c r="B887" s="70" t="s">
        <v>491</v>
      </c>
      <c r="E887" s="53">
        <v>2</v>
      </c>
      <c r="F887" s="53" t="s">
        <v>59</v>
      </c>
      <c r="G887" s="119">
        <v>14</v>
      </c>
      <c r="H887" s="53" t="s">
        <v>59</v>
      </c>
      <c r="I887" s="52">
        <v>11.25</v>
      </c>
      <c r="J887" s="53"/>
      <c r="K887" s="53"/>
      <c r="L887" s="53"/>
      <c r="M887" s="53"/>
      <c r="N887" s="53" t="s">
        <v>0</v>
      </c>
      <c r="O887" s="52">
        <f t="shared" si="30"/>
        <v>315</v>
      </c>
      <c r="Q887" s="20"/>
    </row>
    <row r="888" spans="2:17" ht="16.5" customHeight="1" outlineLevel="1">
      <c r="B888" s="70" t="s">
        <v>483</v>
      </c>
      <c r="E888" s="53">
        <v>1</v>
      </c>
      <c r="F888" s="53" t="s">
        <v>59</v>
      </c>
      <c r="G888" s="119">
        <v>10</v>
      </c>
      <c r="H888" s="53" t="s">
        <v>59</v>
      </c>
      <c r="I888" s="52">
        <v>11.25</v>
      </c>
      <c r="J888" s="53"/>
      <c r="K888" s="53"/>
      <c r="L888" s="53"/>
      <c r="M888" s="53"/>
      <c r="N888" s="53" t="s">
        <v>0</v>
      </c>
      <c r="O888" s="52">
        <f t="shared" si="30"/>
        <v>112.5</v>
      </c>
      <c r="Q888" s="20"/>
    </row>
    <row r="889" spans="2:17" ht="16.5" customHeight="1" outlineLevel="1">
      <c r="B889" s="70" t="s">
        <v>488</v>
      </c>
      <c r="E889" s="53">
        <v>1</v>
      </c>
      <c r="F889" s="53" t="s">
        <v>59</v>
      </c>
      <c r="G889" s="52">
        <v>11.5</v>
      </c>
      <c r="H889" s="53" t="s">
        <v>59</v>
      </c>
      <c r="I889" s="52">
        <v>9.75</v>
      </c>
      <c r="J889" s="53"/>
      <c r="K889" s="53"/>
      <c r="L889" s="53"/>
      <c r="M889" s="53"/>
      <c r="N889" s="53" t="s">
        <v>0</v>
      </c>
      <c r="O889" s="52">
        <f t="shared" si="30"/>
        <v>112.125</v>
      </c>
      <c r="Q889" s="20"/>
    </row>
    <row r="890" spans="2:17" ht="16.5" customHeight="1" outlineLevel="1">
      <c r="B890" s="70" t="s">
        <v>61</v>
      </c>
      <c r="E890" s="53">
        <v>1</v>
      </c>
      <c r="F890" s="53" t="s">
        <v>59</v>
      </c>
      <c r="G890" s="52">
        <v>11.5</v>
      </c>
      <c r="H890" s="53" t="s">
        <v>59</v>
      </c>
      <c r="I890" s="52">
        <v>9.75</v>
      </c>
      <c r="J890" s="53"/>
      <c r="K890" s="53"/>
      <c r="L890" s="53"/>
      <c r="M890" s="53"/>
      <c r="N890" s="53" t="s">
        <v>0</v>
      </c>
      <c r="O890" s="52">
        <f t="shared" si="30"/>
        <v>112.125</v>
      </c>
      <c r="Q890" s="20"/>
    </row>
    <row r="891" spans="2:17" ht="16.5" customHeight="1" outlineLevel="1">
      <c r="B891" s="70" t="s">
        <v>483</v>
      </c>
      <c r="E891" s="53">
        <v>2</v>
      </c>
      <c r="F891" s="53" t="s">
        <v>59</v>
      </c>
      <c r="G891" s="52">
        <v>5.5</v>
      </c>
      <c r="H891" s="53" t="s">
        <v>59</v>
      </c>
      <c r="I891" s="52">
        <v>9.75</v>
      </c>
      <c r="J891" s="53"/>
      <c r="K891" s="53"/>
      <c r="L891" s="53"/>
      <c r="M891" s="53"/>
      <c r="N891" s="53" t="s">
        <v>0</v>
      </c>
      <c r="O891" s="52">
        <f t="shared" si="30"/>
        <v>107.25</v>
      </c>
      <c r="Q891" s="20"/>
    </row>
    <row r="892" spans="2:17" ht="16.5" customHeight="1" outlineLevel="1">
      <c r="B892" s="70" t="s">
        <v>61</v>
      </c>
      <c r="E892" s="53">
        <v>3</v>
      </c>
      <c r="F892" s="53" t="s">
        <v>59</v>
      </c>
      <c r="G892" s="119">
        <v>6</v>
      </c>
      <c r="H892" s="53" t="s">
        <v>59</v>
      </c>
      <c r="I892" s="52">
        <v>9.75</v>
      </c>
      <c r="J892" s="53"/>
      <c r="K892" s="53"/>
      <c r="L892" s="53"/>
      <c r="M892" s="53"/>
      <c r="N892" s="53" t="s">
        <v>0</v>
      </c>
      <c r="O892" s="52">
        <f t="shared" si="30"/>
        <v>175.5</v>
      </c>
      <c r="Q892" s="20"/>
    </row>
    <row r="893" spans="2:17" ht="16.5" customHeight="1" outlineLevel="1">
      <c r="B893" s="70" t="s">
        <v>492</v>
      </c>
      <c r="E893" s="53">
        <v>1</v>
      </c>
      <c r="F893" s="53" t="s">
        <v>59</v>
      </c>
      <c r="G893" s="53">
        <v>8.67</v>
      </c>
      <c r="H893" s="53" t="s">
        <v>59</v>
      </c>
      <c r="I893" s="52">
        <v>8.75</v>
      </c>
      <c r="J893" s="53"/>
      <c r="K893" s="53"/>
      <c r="L893" s="53"/>
      <c r="M893" s="53"/>
      <c r="N893" s="53" t="s">
        <v>0</v>
      </c>
      <c r="O893" s="52">
        <f t="shared" ref="O893:O910" si="31">E893*G893*I893</f>
        <v>75.862499999999997</v>
      </c>
      <c r="Q893" s="20"/>
    </row>
    <row r="894" spans="2:17" ht="16.5" customHeight="1" outlineLevel="1">
      <c r="B894" s="70" t="s">
        <v>483</v>
      </c>
      <c r="E894" s="53">
        <v>2</v>
      </c>
      <c r="F894" s="53" t="s">
        <v>59</v>
      </c>
      <c r="G894" s="119">
        <v>7</v>
      </c>
      <c r="H894" s="53" t="s">
        <v>59</v>
      </c>
      <c r="I894" s="52">
        <v>8.75</v>
      </c>
      <c r="J894" s="53"/>
      <c r="K894" s="53"/>
      <c r="L894" s="53"/>
      <c r="M894" s="53"/>
      <c r="N894" s="53" t="s">
        <v>0</v>
      </c>
      <c r="O894" s="52">
        <f t="shared" si="31"/>
        <v>122.5</v>
      </c>
      <c r="Q894" s="20"/>
    </row>
    <row r="895" spans="2:17" ht="16.5" customHeight="1" outlineLevel="1">
      <c r="B895" s="70" t="s">
        <v>493</v>
      </c>
      <c r="E895" s="53">
        <v>1</v>
      </c>
      <c r="F895" s="53" t="s">
        <v>59</v>
      </c>
      <c r="G895" s="52">
        <v>20.170000000000002</v>
      </c>
      <c r="H895" s="53" t="s">
        <v>59</v>
      </c>
      <c r="I895" s="52">
        <v>8.75</v>
      </c>
      <c r="J895" s="53"/>
      <c r="K895" s="52"/>
      <c r="L895" s="53"/>
      <c r="M895" s="52"/>
      <c r="N895" s="53" t="s">
        <v>0</v>
      </c>
      <c r="O895" s="52">
        <f t="shared" si="31"/>
        <v>176.48750000000001</v>
      </c>
      <c r="Q895" s="20"/>
    </row>
    <row r="896" spans="2:17" ht="16.5" customHeight="1" outlineLevel="1">
      <c r="B896" s="70" t="s">
        <v>483</v>
      </c>
      <c r="E896" s="53">
        <v>1</v>
      </c>
      <c r="F896" s="53" t="s">
        <v>59</v>
      </c>
      <c r="G896" s="119">
        <v>7</v>
      </c>
      <c r="H896" s="53" t="s">
        <v>59</v>
      </c>
      <c r="I896" s="52">
        <v>8.75</v>
      </c>
      <c r="J896" s="53"/>
      <c r="K896" s="53"/>
      <c r="L896" s="53"/>
      <c r="M896" s="53"/>
      <c r="N896" s="53" t="s">
        <v>0</v>
      </c>
      <c r="O896" s="52">
        <f t="shared" si="31"/>
        <v>61.25</v>
      </c>
      <c r="Q896" s="20"/>
    </row>
    <row r="897" spans="1:17" ht="16.5" customHeight="1" outlineLevel="1">
      <c r="B897" s="70" t="s">
        <v>494</v>
      </c>
      <c r="E897" s="53">
        <v>2</v>
      </c>
      <c r="F897" s="53" t="s">
        <v>59</v>
      </c>
      <c r="G897" s="119">
        <v>20</v>
      </c>
      <c r="H897" s="53" t="s">
        <v>59</v>
      </c>
      <c r="I897" s="52">
        <v>8.75</v>
      </c>
      <c r="J897" s="53"/>
      <c r="K897" s="52"/>
      <c r="L897" s="52"/>
      <c r="M897" s="52"/>
      <c r="N897" s="53" t="s">
        <v>0</v>
      </c>
      <c r="O897" s="52">
        <f t="shared" si="31"/>
        <v>350</v>
      </c>
      <c r="Q897" s="20"/>
    </row>
    <row r="898" spans="1:17" ht="16.5" customHeight="1" outlineLevel="1">
      <c r="B898" s="70" t="s">
        <v>495</v>
      </c>
      <c r="E898" s="53">
        <v>1</v>
      </c>
      <c r="F898" s="53" t="s">
        <v>59</v>
      </c>
      <c r="G898" s="52">
        <v>40.5</v>
      </c>
      <c r="H898" s="53" t="s">
        <v>59</v>
      </c>
      <c r="I898" s="52">
        <v>8.75</v>
      </c>
      <c r="J898" s="53"/>
      <c r="K898" s="53"/>
      <c r="L898" s="53"/>
      <c r="M898" s="53"/>
      <c r="N898" s="53" t="s">
        <v>0</v>
      </c>
      <c r="O898" s="52">
        <f t="shared" si="31"/>
        <v>354.375</v>
      </c>
      <c r="Q898" s="20"/>
    </row>
    <row r="899" spans="1:17" ht="16.5" customHeight="1" outlineLevel="1">
      <c r="B899" s="70" t="s">
        <v>483</v>
      </c>
      <c r="E899" s="53">
        <v>1</v>
      </c>
      <c r="F899" s="53" t="s">
        <v>59</v>
      </c>
      <c r="G899" s="52">
        <v>19.170000000000002</v>
      </c>
      <c r="H899" s="53" t="s">
        <v>59</v>
      </c>
      <c r="I899" s="52">
        <v>9.75</v>
      </c>
      <c r="J899" s="53"/>
      <c r="K899" s="52"/>
      <c r="L899" s="52"/>
      <c r="M899" s="52"/>
      <c r="N899" s="53" t="s">
        <v>0</v>
      </c>
      <c r="O899" s="52">
        <f t="shared" si="31"/>
        <v>186.90750000000003</v>
      </c>
      <c r="Q899" s="20"/>
    </row>
    <row r="900" spans="1:17" ht="16.5" customHeight="1" outlineLevel="1">
      <c r="B900" s="70" t="s">
        <v>61</v>
      </c>
      <c r="E900" s="53">
        <v>2</v>
      </c>
      <c r="F900" s="53" t="s">
        <v>59</v>
      </c>
      <c r="G900" s="119">
        <v>37</v>
      </c>
      <c r="H900" s="53" t="s">
        <v>59</v>
      </c>
      <c r="I900" s="52">
        <v>8.75</v>
      </c>
      <c r="J900" s="53"/>
      <c r="K900" s="53"/>
      <c r="L900" s="53"/>
      <c r="M900" s="53"/>
      <c r="N900" s="53" t="s">
        <v>0</v>
      </c>
      <c r="O900" s="52">
        <f t="shared" si="31"/>
        <v>647.5</v>
      </c>
      <c r="Q900" s="20"/>
    </row>
    <row r="901" spans="1:17" ht="16.5" customHeight="1" outlineLevel="1">
      <c r="B901" s="70" t="s">
        <v>496</v>
      </c>
      <c r="E901" s="53">
        <v>2</v>
      </c>
      <c r="F901" s="53" t="s">
        <v>59</v>
      </c>
      <c r="G901" s="52">
        <v>29.5</v>
      </c>
      <c r="H901" s="53" t="s">
        <v>59</v>
      </c>
      <c r="I901" s="52">
        <v>9.75</v>
      </c>
      <c r="J901" s="53"/>
      <c r="K901" s="53"/>
      <c r="L901" s="53"/>
      <c r="M901" s="53"/>
      <c r="N901" s="53" t="s">
        <v>0</v>
      </c>
      <c r="O901" s="52">
        <f t="shared" si="31"/>
        <v>575.25</v>
      </c>
      <c r="Q901" s="20"/>
    </row>
    <row r="902" spans="1:17" ht="16.5" customHeight="1" outlineLevel="1">
      <c r="B902" s="70" t="s">
        <v>483</v>
      </c>
      <c r="E902" s="53">
        <v>1</v>
      </c>
      <c r="F902" s="53" t="s">
        <v>59</v>
      </c>
      <c r="G902" s="119">
        <v>18</v>
      </c>
      <c r="H902" s="53" t="s">
        <v>59</v>
      </c>
      <c r="I902" s="52">
        <v>9.75</v>
      </c>
      <c r="J902" s="53"/>
      <c r="K902" s="52"/>
      <c r="L902" s="52"/>
      <c r="M902" s="52"/>
      <c r="N902" s="53" t="s">
        <v>0</v>
      </c>
      <c r="O902" s="52">
        <f t="shared" si="31"/>
        <v>175.5</v>
      </c>
      <c r="Q902" s="20"/>
    </row>
    <row r="903" spans="1:17" ht="16.5" customHeight="1" outlineLevel="1">
      <c r="B903" s="70" t="s">
        <v>497</v>
      </c>
      <c r="E903" s="53">
        <v>2</v>
      </c>
      <c r="F903" s="53" t="s">
        <v>59</v>
      </c>
      <c r="G903" s="119">
        <v>12</v>
      </c>
      <c r="H903" s="53" t="s">
        <v>59</v>
      </c>
      <c r="I903" s="52">
        <v>9.75</v>
      </c>
      <c r="J903" s="53"/>
      <c r="K903" s="53"/>
      <c r="L903" s="53"/>
      <c r="M903" s="53"/>
      <c r="N903" s="53" t="s">
        <v>0</v>
      </c>
      <c r="O903" s="52">
        <f t="shared" si="31"/>
        <v>234</v>
      </c>
      <c r="Q903" s="20"/>
    </row>
    <row r="904" spans="1:17" ht="16.5" customHeight="1" outlineLevel="1">
      <c r="B904" s="70" t="s">
        <v>483</v>
      </c>
      <c r="E904" s="53">
        <v>1</v>
      </c>
      <c r="F904" s="53" t="s">
        <v>59</v>
      </c>
      <c r="G904" s="119">
        <v>12</v>
      </c>
      <c r="H904" s="53" t="s">
        <v>59</v>
      </c>
      <c r="I904" s="52">
        <v>9.75</v>
      </c>
      <c r="J904" s="52"/>
      <c r="K904" s="52"/>
      <c r="L904" s="52"/>
      <c r="M904" s="52"/>
      <c r="N904" s="53" t="s">
        <v>0</v>
      </c>
      <c r="O904" s="52">
        <f t="shared" si="31"/>
        <v>117</v>
      </c>
      <c r="Q904" s="20"/>
    </row>
    <row r="905" spans="1:17" ht="16.5" customHeight="1" outlineLevel="1">
      <c r="B905" s="70" t="s">
        <v>498</v>
      </c>
      <c r="E905" s="53">
        <v>2</v>
      </c>
      <c r="F905" s="53" t="s">
        <v>59</v>
      </c>
      <c r="G905" s="53">
        <v>5.75</v>
      </c>
      <c r="H905" s="53" t="s">
        <v>59</v>
      </c>
      <c r="I905" s="52">
        <v>8.75</v>
      </c>
      <c r="J905" s="52"/>
      <c r="K905" s="64"/>
      <c r="L905" s="52"/>
      <c r="M905" s="52"/>
      <c r="N905" s="53" t="s">
        <v>0</v>
      </c>
      <c r="O905" s="52">
        <f t="shared" si="31"/>
        <v>100.625</v>
      </c>
      <c r="Q905" s="20"/>
    </row>
    <row r="906" spans="1:17" ht="16.5" customHeight="1" outlineLevel="1">
      <c r="B906" s="70" t="s">
        <v>483</v>
      </c>
      <c r="E906" s="53">
        <v>3</v>
      </c>
      <c r="F906" s="53" t="s">
        <v>59</v>
      </c>
      <c r="G906" s="52">
        <v>5.5</v>
      </c>
      <c r="H906" s="53" t="s">
        <v>59</v>
      </c>
      <c r="I906" s="52">
        <v>8.75</v>
      </c>
      <c r="J906" s="52"/>
      <c r="K906" s="52"/>
      <c r="L906" s="52"/>
      <c r="M906" s="52"/>
      <c r="N906" s="53" t="s">
        <v>0</v>
      </c>
      <c r="O906" s="52">
        <f t="shared" si="31"/>
        <v>144.375</v>
      </c>
      <c r="Q906" s="20"/>
    </row>
    <row r="907" spans="1:17" ht="16.5" customHeight="1" outlineLevel="1">
      <c r="B907" s="70" t="s">
        <v>115</v>
      </c>
      <c r="E907" s="53">
        <v>1</v>
      </c>
      <c r="F907" s="53" t="s">
        <v>59</v>
      </c>
      <c r="G907" s="52">
        <v>9.5</v>
      </c>
      <c r="H907" s="53" t="s">
        <v>59</v>
      </c>
      <c r="I907" s="52">
        <v>9.75</v>
      </c>
      <c r="J907" s="53"/>
      <c r="K907" s="53"/>
      <c r="L907" s="53"/>
      <c r="M907" s="53"/>
      <c r="N907" s="53" t="s">
        <v>0</v>
      </c>
      <c r="O907" s="52">
        <f t="shared" si="31"/>
        <v>92.625</v>
      </c>
      <c r="Q907" s="20"/>
    </row>
    <row r="908" spans="1:17" ht="16.5" customHeight="1" outlineLevel="1">
      <c r="B908" s="70" t="s">
        <v>61</v>
      </c>
      <c r="E908" s="53">
        <v>1</v>
      </c>
      <c r="F908" s="53" t="s">
        <v>59</v>
      </c>
      <c r="G908" s="119">
        <v>8</v>
      </c>
      <c r="H908" s="53" t="s">
        <v>59</v>
      </c>
      <c r="I908" s="52">
        <v>9.75</v>
      </c>
      <c r="J908" s="53"/>
      <c r="K908" s="53"/>
      <c r="L908" s="53"/>
      <c r="M908" s="53"/>
      <c r="N908" s="53" t="s">
        <v>0</v>
      </c>
      <c r="O908" s="52">
        <f t="shared" si="31"/>
        <v>78</v>
      </c>
      <c r="Q908" s="20"/>
    </row>
    <row r="909" spans="1:17" ht="16.5" customHeight="1" outlineLevel="1">
      <c r="B909" s="70" t="s">
        <v>151</v>
      </c>
      <c r="E909" s="53">
        <v>1</v>
      </c>
      <c r="F909" s="53" t="s">
        <v>59</v>
      </c>
      <c r="G909" s="119">
        <v>15</v>
      </c>
      <c r="H909" s="53" t="s">
        <v>59</v>
      </c>
      <c r="I909" s="52">
        <v>8.75</v>
      </c>
      <c r="J909" s="53"/>
      <c r="K909" s="53"/>
      <c r="L909" s="53"/>
      <c r="M909" s="53"/>
      <c r="N909" s="53" t="s">
        <v>0</v>
      </c>
      <c r="O909" s="52">
        <f t="shared" si="31"/>
        <v>131.25</v>
      </c>
      <c r="Q909" s="20"/>
    </row>
    <row r="910" spans="1:17" ht="16.5" customHeight="1" outlineLevel="1">
      <c r="B910" s="70" t="s">
        <v>389</v>
      </c>
      <c r="E910" s="53">
        <v>1</v>
      </c>
      <c r="F910" s="53" t="s">
        <v>59</v>
      </c>
      <c r="G910" s="52">
        <v>20.5</v>
      </c>
      <c r="H910" s="53" t="s">
        <v>59</v>
      </c>
      <c r="I910" s="52">
        <v>8.75</v>
      </c>
      <c r="J910" s="53"/>
      <c r="K910" s="53"/>
      <c r="L910" s="53"/>
      <c r="M910" s="53"/>
      <c r="N910" s="53" t="s">
        <v>0</v>
      </c>
      <c r="O910" s="52">
        <f t="shared" si="31"/>
        <v>179.375</v>
      </c>
      <c r="Q910" s="20"/>
    </row>
    <row r="911" spans="1:17" s="48" customFormat="1">
      <c r="A911" s="21"/>
      <c r="C911" s="195"/>
      <c r="D911" s="195"/>
      <c r="E911" s="195"/>
      <c r="F911" s="195"/>
      <c r="G911" s="195"/>
      <c r="H911" s="195"/>
      <c r="I911" s="195"/>
      <c r="J911" s="195"/>
      <c r="K911" s="195"/>
      <c r="L911" s="195"/>
      <c r="M911" s="195" t="s">
        <v>499</v>
      </c>
      <c r="N911" s="195" t="s">
        <v>0</v>
      </c>
      <c r="O911" s="73">
        <f>SUM(O674:O910)</f>
        <v>58608.392500000009</v>
      </c>
    </row>
    <row r="912" spans="1:17" ht="16.5" customHeight="1">
      <c r="B912" s="51" t="s">
        <v>73</v>
      </c>
      <c r="O912" s="167"/>
      <c r="Q912" s="20"/>
    </row>
    <row r="913" spans="2:17" ht="16.5" customHeight="1">
      <c r="B913" s="48" t="s">
        <v>16</v>
      </c>
      <c r="O913" s="167"/>
      <c r="Q913" s="20"/>
    </row>
    <row r="914" spans="2:17" ht="16.5" customHeight="1" outlineLevel="1">
      <c r="B914" s="110" t="s">
        <v>110</v>
      </c>
      <c r="E914" s="124">
        <v>14</v>
      </c>
      <c r="F914" s="124" t="s">
        <v>59</v>
      </c>
      <c r="G914" s="198">
        <v>5</v>
      </c>
      <c r="H914" s="124" t="s">
        <v>59</v>
      </c>
      <c r="I914" s="197">
        <v>8.5</v>
      </c>
      <c r="J914" s="124"/>
      <c r="K914" s="124"/>
      <c r="L914" s="124"/>
      <c r="M914" s="124"/>
      <c r="N914" s="124" t="s">
        <v>0</v>
      </c>
      <c r="O914" s="228">
        <f t="shared" ref="O914:O924" si="32">E914*G914*I914</f>
        <v>595</v>
      </c>
      <c r="Q914" s="20"/>
    </row>
    <row r="915" spans="2:17" ht="16.5" customHeight="1" outlineLevel="1">
      <c r="B915" s="110" t="s">
        <v>79</v>
      </c>
      <c r="E915" s="124">
        <v>19</v>
      </c>
      <c r="F915" s="124" t="s">
        <v>59</v>
      </c>
      <c r="G915" s="197">
        <v>3.5</v>
      </c>
      <c r="H915" s="124" t="s">
        <v>59</v>
      </c>
      <c r="I915" s="197">
        <v>8.5</v>
      </c>
      <c r="J915" s="124"/>
      <c r="K915" s="124"/>
      <c r="L915" s="124"/>
      <c r="M915" s="124"/>
      <c r="N915" s="124" t="s">
        <v>0</v>
      </c>
      <c r="O915" s="228">
        <f t="shared" si="32"/>
        <v>565.25</v>
      </c>
      <c r="Q915" s="20"/>
    </row>
    <row r="916" spans="2:17" ht="16.5" customHeight="1" outlineLevel="1">
      <c r="B916" s="110" t="s">
        <v>80</v>
      </c>
      <c r="E916" s="124">
        <v>6</v>
      </c>
      <c r="F916" s="124" t="s">
        <v>59</v>
      </c>
      <c r="G916" s="198">
        <v>3</v>
      </c>
      <c r="H916" s="124" t="s">
        <v>59</v>
      </c>
      <c r="I916" s="197">
        <v>8.5</v>
      </c>
      <c r="J916" s="124"/>
      <c r="K916" s="124"/>
      <c r="L916" s="124"/>
      <c r="M916" s="124"/>
      <c r="N916" s="124" t="s">
        <v>0</v>
      </c>
      <c r="O916" s="228">
        <f t="shared" si="32"/>
        <v>153</v>
      </c>
      <c r="Q916" s="20"/>
    </row>
    <row r="917" spans="2:17" ht="16.5" customHeight="1" outlineLevel="1">
      <c r="B917" s="110"/>
      <c r="E917" s="124">
        <v>1</v>
      </c>
      <c r="F917" s="124" t="s">
        <v>59</v>
      </c>
      <c r="G917" s="198">
        <v>3</v>
      </c>
      <c r="H917" s="124" t="s">
        <v>59</v>
      </c>
      <c r="I917" s="197">
        <v>1.5</v>
      </c>
      <c r="J917" s="124"/>
      <c r="K917" s="124"/>
      <c r="L917" s="124"/>
      <c r="M917" s="124"/>
      <c r="N917" s="124" t="s">
        <v>0</v>
      </c>
      <c r="O917" s="228">
        <f t="shared" si="32"/>
        <v>4.5</v>
      </c>
      <c r="Q917" s="20"/>
    </row>
    <row r="918" spans="2:17" ht="16.5" customHeight="1" outlineLevel="1">
      <c r="B918" s="110" t="s">
        <v>81</v>
      </c>
      <c r="E918" s="124">
        <v>7</v>
      </c>
      <c r="F918" s="124" t="s">
        <v>59</v>
      </c>
      <c r="G918" s="197">
        <v>2.5</v>
      </c>
      <c r="H918" s="124" t="s">
        <v>59</v>
      </c>
      <c r="I918" s="198">
        <v>7</v>
      </c>
      <c r="J918" s="124"/>
      <c r="K918" s="124"/>
      <c r="L918" s="124"/>
      <c r="M918" s="124"/>
      <c r="N918" s="124" t="s">
        <v>0</v>
      </c>
      <c r="O918" s="228">
        <f t="shared" si="32"/>
        <v>122.5</v>
      </c>
      <c r="Q918" s="20"/>
    </row>
    <row r="919" spans="2:17" ht="16.5" customHeight="1" outlineLevel="1">
      <c r="B919" s="110"/>
      <c r="E919" s="124">
        <v>20</v>
      </c>
      <c r="F919" s="124" t="s">
        <v>59</v>
      </c>
      <c r="G919" s="197">
        <v>2.5</v>
      </c>
      <c r="H919" s="124" t="s">
        <v>59</v>
      </c>
      <c r="I919" s="197">
        <v>1.5</v>
      </c>
      <c r="J919" s="124"/>
      <c r="K919" s="124"/>
      <c r="L919" s="124"/>
      <c r="M919" s="124"/>
      <c r="N919" s="124" t="s">
        <v>0</v>
      </c>
      <c r="O919" s="228">
        <f t="shared" si="32"/>
        <v>75</v>
      </c>
      <c r="Q919" s="20"/>
    </row>
    <row r="920" spans="2:17" ht="16.5" customHeight="1" outlineLevel="1">
      <c r="B920" s="110" t="s">
        <v>521</v>
      </c>
      <c r="E920" s="124">
        <v>1</v>
      </c>
      <c r="F920" s="124" t="s">
        <v>59</v>
      </c>
      <c r="G920" s="198">
        <v>6</v>
      </c>
      <c r="H920" s="124" t="s">
        <v>59</v>
      </c>
      <c r="I920" s="197">
        <v>8.5</v>
      </c>
      <c r="J920" s="124"/>
      <c r="K920" s="124"/>
      <c r="L920" s="124"/>
      <c r="M920" s="124"/>
      <c r="N920" s="124" t="s">
        <v>0</v>
      </c>
      <c r="O920" s="228">
        <f t="shared" si="32"/>
        <v>51</v>
      </c>
      <c r="Q920" s="20"/>
    </row>
    <row r="921" spans="2:17" ht="16.5" customHeight="1" outlineLevel="1">
      <c r="B921" s="110" t="s">
        <v>61</v>
      </c>
      <c r="E921" s="124">
        <v>1</v>
      </c>
      <c r="F921" s="124" t="s">
        <v>59</v>
      </c>
      <c r="G921" s="197">
        <v>3.5</v>
      </c>
      <c r="H921" s="124" t="s">
        <v>59</v>
      </c>
      <c r="I921" s="197">
        <v>8.5</v>
      </c>
      <c r="J921" s="124"/>
      <c r="K921" s="124"/>
      <c r="L921" s="124"/>
      <c r="M921" s="124"/>
      <c r="N921" s="124" t="s">
        <v>0</v>
      </c>
      <c r="O921" s="228">
        <f t="shared" si="32"/>
        <v>29.75</v>
      </c>
      <c r="Q921" s="20"/>
    </row>
    <row r="922" spans="2:17" ht="16.5" customHeight="1" outlineLevel="1">
      <c r="B922" s="110" t="s">
        <v>522</v>
      </c>
      <c r="E922" s="124">
        <v>55</v>
      </c>
      <c r="F922" s="124" t="s">
        <v>59</v>
      </c>
      <c r="G922" s="198">
        <v>6</v>
      </c>
      <c r="H922" s="124" t="s">
        <v>59</v>
      </c>
      <c r="I922" s="197">
        <v>5.5</v>
      </c>
      <c r="J922" s="124"/>
      <c r="K922" s="124"/>
      <c r="L922" s="124"/>
      <c r="M922" s="124"/>
      <c r="N922" s="124" t="s">
        <v>0</v>
      </c>
      <c r="O922" s="228">
        <f t="shared" si="32"/>
        <v>1815</v>
      </c>
      <c r="Q922" s="20"/>
    </row>
    <row r="923" spans="2:17" ht="16.5" customHeight="1" outlineLevel="1">
      <c r="B923" s="110" t="s">
        <v>121</v>
      </c>
      <c r="E923" s="124">
        <v>2</v>
      </c>
      <c r="F923" s="124" t="s">
        <v>59</v>
      </c>
      <c r="G923" s="197">
        <v>2.5</v>
      </c>
      <c r="H923" s="124" t="s">
        <v>59</v>
      </c>
      <c r="I923" s="197">
        <v>5.5</v>
      </c>
      <c r="J923" s="124"/>
      <c r="K923" s="124"/>
      <c r="L923" s="124"/>
      <c r="M923" s="124"/>
      <c r="N923" s="124" t="s">
        <v>0</v>
      </c>
      <c r="O923" s="228">
        <f t="shared" si="32"/>
        <v>27.5</v>
      </c>
      <c r="Q923" s="20"/>
    </row>
    <row r="924" spans="2:17" ht="16.5" customHeight="1" outlineLevel="1">
      <c r="B924" s="110" t="s">
        <v>122</v>
      </c>
      <c r="E924" s="124">
        <v>11</v>
      </c>
      <c r="F924" s="124" t="s">
        <v>59</v>
      </c>
      <c r="G924" s="198">
        <v>6</v>
      </c>
      <c r="H924" s="124" t="s">
        <v>59</v>
      </c>
      <c r="I924" s="198">
        <v>2</v>
      </c>
      <c r="J924" s="124"/>
      <c r="K924" s="124"/>
      <c r="L924" s="124"/>
      <c r="M924" s="124"/>
      <c r="N924" s="124" t="s">
        <v>0</v>
      </c>
      <c r="O924" s="228">
        <f t="shared" si="32"/>
        <v>132</v>
      </c>
      <c r="Q924" s="20"/>
    </row>
    <row r="925" spans="2:17" ht="16.5" customHeight="1" outlineLevel="1">
      <c r="B925" s="196" t="s">
        <v>102</v>
      </c>
      <c r="E925" s="124"/>
      <c r="F925" s="124"/>
      <c r="G925" s="198"/>
      <c r="H925" s="124"/>
      <c r="I925" s="198"/>
      <c r="J925" s="124"/>
      <c r="K925" s="124"/>
      <c r="L925" s="124"/>
      <c r="M925" s="124"/>
      <c r="N925" s="124"/>
      <c r="O925" s="228" t="s">
        <v>198</v>
      </c>
      <c r="Q925" s="20"/>
    </row>
    <row r="926" spans="2:17" ht="16.5" customHeight="1" outlineLevel="1">
      <c r="B926" s="110" t="s">
        <v>64</v>
      </c>
      <c r="E926" s="124">
        <v>1</v>
      </c>
      <c r="F926" s="124" t="s">
        <v>59</v>
      </c>
      <c r="G926" s="197">
        <v>3</v>
      </c>
      <c r="H926" s="124" t="s">
        <v>59</v>
      </c>
      <c r="I926" s="197">
        <v>8</v>
      </c>
      <c r="J926" s="124"/>
      <c r="K926" s="124"/>
      <c r="L926" s="124"/>
      <c r="M926" s="124"/>
      <c r="N926" s="124" t="s">
        <v>0</v>
      </c>
      <c r="O926" s="228">
        <f>E926*G926*I926</f>
        <v>24</v>
      </c>
      <c r="Q926" s="20"/>
    </row>
    <row r="927" spans="2:17" ht="16.5" customHeight="1" outlineLevel="1">
      <c r="B927" s="110" t="s">
        <v>70</v>
      </c>
      <c r="E927" s="124">
        <v>1</v>
      </c>
      <c r="F927" s="124" t="s">
        <v>59</v>
      </c>
      <c r="G927" s="198">
        <v>5</v>
      </c>
      <c r="H927" s="124" t="s">
        <v>59</v>
      </c>
      <c r="I927" s="197">
        <v>5</v>
      </c>
      <c r="J927" s="124"/>
      <c r="K927" s="124"/>
      <c r="L927" s="124"/>
      <c r="M927" s="124"/>
      <c r="N927" s="124" t="s">
        <v>0</v>
      </c>
      <c r="O927" s="228">
        <f>E927*G927*I927</f>
        <v>25</v>
      </c>
      <c r="Q927" s="20"/>
    </row>
    <row r="928" spans="2:17" ht="16.5" customHeight="1" outlineLevel="1">
      <c r="B928" s="48" t="s">
        <v>17</v>
      </c>
      <c r="O928" s="167"/>
      <c r="Q928" s="20"/>
    </row>
    <row r="929" spans="2:17" ht="16.5" customHeight="1" outlineLevel="1">
      <c r="B929" s="110" t="s">
        <v>110</v>
      </c>
      <c r="E929" s="124">
        <v>11</v>
      </c>
      <c r="F929" s="124" t="s">
        <v>59</v>
      </c>
      <c r="G929" s="198">
        <v>5</v>
      </c>
      <c r="H929" s="124" t="s">
        <v>59</v>
      </c>
      <c r="I929" s="197">
        <v>8.5</v>
      </c>
      <c r="J929" s="124"/>
      <c r="K929" s="124"/>
      <c r="L929" s="124"/>
      <c r="M929" s="124"/>
      <c r="N929" s="124" t="s">
        <v>0</v>
      </c>
      <c r="O929" s="228">
        <f t="shared" ref="O929:O937" si="33">E929*G929*I929</f>
        <v>467.5</v>
      </c>
      <c r="Q929" s="20"/>
    </row>
    <row r="930" spans="2:17" ht="16.5" customHeight="1" outlineLevel="1">
      <c r="B930" s="110" t="s">
        <v>79</v>
      </c>
      <c r="E930" s="124">
        <v>13</v>
      </c>
      <c r="F930" s="124" t="s">
        <v>59</v>
      </c>
      <c r="G930" s="197">
        <v>3.5</v>
      </c>
      <c r="H930" s="124" t="s">
        <v>59</v>
      </c>
      <c r="I930" s="197">
        <v>8.5</v>
      </c>
      <c r="J930" s="124"/>
      <c r="K930" s="124"/>
      <c r="L930" s="124"/>
      <c r="M930" s="124"/>
      <c r="N930" s="124" t="s">
        <v>0</v>
      </c>
      <c r="O930" s="228">
        <f t="shared" si="33"/>
        <v>386.75</v>
      </c>
      <c r="Q930" s="20"/>
    </row>
    <row r="931" spans="2:17" ht="16.5" customHeight="1" outlineLevel="1">
      <c r="B931" s="110" t="s">
        <v>80</v>
      </c>
      <c r="E931" s="124">
        <v>5</v>
      </c>
      <c r="F931" s="124" t="s">
        <v>59</v>
      </c>
      <c r="G931" s="198">
        <v>3</v>
      </c>
      <c r="H931" s="124" t="s">
        <v>59</v>
      </c>
      <c r="I931" s="197">
        <v>8.5</v>
      </c>
      <c r="J931" s="124"/>
      <c r="K931" s="124"/>
      <c r="L931" s="124"/>
      <c r="M931" s="124"/>
      <c r="N931" s="124" t="s">
        <v>0</v>
      </c>
      <c r="O931" s="228">
        <f t="shared" si="33"/>
        <v>127.5</v>
      </c>
      <c r="Q931" s="20"/>
    </row>
    <row r="932" spans="2:17" ht="16.5" customHeight="1" outlineLevel="1">
      <c r="B932" s="110"/>
      <c r="E932" s="124">
        <v>1</v>
      </c>
      <c r="F932" s="124" t="s">
        <v>59</v>
      </c>
      <c r="G932" s="198">
        <v>3</v>
      </c>
      <c r="H932" s="124" t="s">
        <v>59</v>
      </c>
      <c r="I932" s="197">
        <v>1.5</v>
      </c>
      <c r="J932" s="124"/>
      <c r="K932" s="124"/>
      <c r="L932" s="124"/>
      <c r="M932" s="124"/>
      <c r="N932" s="124" t="s">
        <v>0</v>
      </c>
      <c r="O932" s="228">
        <f t="shared" si="33"/>
        <v>4.5</v>
      </c>
      <c r="Q932" s="20"/>
    </row>
    <row r="933" spans="2:17" ht="16.5" customHeight="1" outlineLevel="1">
      <c r="B933" s="110" t="s">
        <v>81</v>
      </c>
      <c r="E933" s="124">
        <v>6</v>
      </c>
      <c r="F933" s="124" t="s">
        <v>59</v>
      </c>
      <c r="G933" s="197">
        <v>2.5</v>
      </c>
      <c r="H933" s="124" t="s">
        <v>59</v>
      </c>
      <c r="I933" s="198">
        <v>7</v>
      </c>
      <c r="J933" s="124"/>
      <c r="K933" s="124"/>
      <c r="L933" s="124"/>
      <c r="M933" s="124"/>
      <c r="N933" s="124" t="s">
        <v>0</v>
      </c>
      <c r="O933" s="228">
        <f t="shared" si="33"/>
        <v>105</v>
      </c>
      <c r="Q933" s="20"/>
    </row>
    <row r="934" spans="2:17" ht="16.5" customHeight="1" outlineLevel="1">
      <c r="B934" s="110"/>
      <c r="E934" s="124">
        <v>19</v>
      </c>
      <c r="F934" s="124" t="s">
        <v>59</v>
      </c>
      <c r="G934" s="197">
        <v>2.5</v>
      </c>
      <c r="H934" s="124" t="s">
        <v>59</v>
      </c>
      <c r="I934" s="197">
        <v>1.5</v>
      </c>
      <c r="J934" s="124"/>
      <c r="K934" s="124"/>
      <c r="L934" s="124"/>
      <c r="M934" s="124"/>
      <c r="N934" s="124" t="s">
        <v>0</v>
      </c>
      <c r="O934" s="228">
        <f t="shared" si="33"/>
        <v>71.25</v>
      </c>
      <c r="Q934" s="20"/>
    </row>
    <row r="935" spans="2:17" ht="16.5" customHeight="1" outlineLevel="1">
      <c r="B935" s="110" t="s">
        <v>522</v>
      </c>
      <c r="E935" s="124">
        <v>55</v>
      </c>
      <c r="F935" s="124" t="s">
        <v>59</v>
      </c>
      <c r="G935" s="198">
        <v>6</v>
      </c>
      <c r="H935" s="124" t="s">
        <v>59</v>
      </c>
      <c r="I935" s="197">
        <v>5.5</v>
      </c>
      <c r="J935" s="124"/>
      <c r="K935" s="124"/>
      <c r="L935" s="124"/>
      <c r="M935" s="124"/>
      <c r="N935" s="124" t="s">
        <v>0</v>
      </c>
      <c r="O935" s="228">
        <f t="shared" si="33"/>
        <v>1815</v>
      </c>
      <c r="Q935" s="20"/>
    </row>
    <row r="936" spans="2:17" ht="16.5" customHeight="1" outlineLevel="1">
      <c r="B936" s="110" t="s">
        <v>121</v>
      </c>
      <c r="E936" s="124">
        <v>2</v>
      </c>
      <c r="F936" s="124" t="s">
        <v>59</v>
      </c>
      <c r="G936" s="197">
        <v>2.5</v>
      </c>
      <c r="H936" s="124" t="s">
        <v>59</v>
      </c>
      <c r="I936" s="197">
        <v>5.5</v>
      </c>
      <c r="J936" s="124"/>
      <c r="K936" s="124"/>
      <c r="L936" s="124"/>
      <c r="M936" s="124"/>
      <c r="N936" s="124" t="s">
        <v>0</v>
      </c>
      <c r="O936" s="228">
        <f t="shared" si="33"/>
        <v>27.5</v>
      </c>
      <c r="Q936" s="20"/>
    </row>
    <row r="937" spans="2:17" ht="16.5" customHeight="1" outlineLevel="1">
      <c r="B937" s="110" t="s">
        <v>122</v>
      </c>
      <c r="E937" s="124">
        <v>11</v>
      </c>
      <c r="F937" s="124" t="s">
        <v>59</v>
      </c>
      <c r="G937" s="198">
        <v>6</v>
      </c>
      <c r="H937" s="124" t="s">
        <v>59</v>
      </c>
      <c r="I937" s="198">
        <v>2</v>
      </c>
      <c r="J937" s="124"/>
      <c r="K937" s="124"/>
      <c r="L937" s="124"/>
      <c r="M937" s="124"/>
      <c r="N937" s="124" t="s">
        <v>0</v>
      </c>
      <c r="O937" s="228">
        <f t="shared" si="33"/>
        <v>132</v>
      </c>
      <c r="Q937" s="20"/>
    </row>
    <row r="938" spans="2:17" ht="16.5" customHeight="1" outlineLevel="1">
      <c r="B938" s="48" t="s">
        <v>289</v>
      </c>
      <c r="O938" s="167"/>
      <c r="Q938" s="20"/>
    </row>
    <row r="939" spans="2:17" ht="16.5" customHeight="1" outlineLevel="1">
      <c r="B939" s="110" t="s">
        <v>500</v>
      </c>
      <c r="C939" s="124">
        <v>14</v>
      </c>
      <c r="D939" s="124" t="s">
        <v>59</v>
      </c>
      <c r="E939" s="198">
        <v>3</v>
      </c>
      <c r="F939" s="124" t="s">
        <v>59</v>
      </c>
      <c r="G939" s="124">
        <v>0.67</v>
      </c>
      <c r="H939" s="124" t="s">
        <v>59</v>
      </c>
      <c r="I939" s="197">
        <v>8.5</v>
      </c>
      <c r="J939" s="124"/>
      <c r="K939" s="124"/>
      <c r="L939" s="124"/>
      <c r="M939" s="124"/>
      <c r="N939" s="124" t="s">
        <v>0</v>
      </c>
      <c r="O939" s="228">
        <f t="shared" ref="O939:O945" si="34">C939*E939*G939*I939</f>
        <v>239.19</v>
      </c>
      <c r="Q939" s="20"/>
    </row>
    <row r="940" spans="2:17" ht="16.5" customHeight="1" outlineLevel="1">
      <c r="B940" s="110" t="s">
        <v>81</v>
      </c>
      <c r="C940" s="124">
        <v>22</v>
      </c>
      <c r="D940" s="124" t="s">
        <v>59</v>
      </c>
      <c r="E940" s="197">
        <v>2.5</v>
      </c>
      <c r="F940" s="124" t="s">
        <v>59</v>
      </c>
      <c r="G940" s="124">
        <v>0.67</v>
      </c>
      <c r="H940" s="124" t="s">
        <v>59</v>
      </c>
      <c r="I940" s="198">
        <v>7</v>
      </c>
      <c r="J940" s="124"/>
      <c r="K940" s="124"/>
      <c r="L940" s="124"/>
      <c r="M940" s="124"/>
      <c r="N940" s="124" t="s">
        <v>0</v>
      </c>
      <c r="O940" s="228">
        <f t="shared" si="34"/>
        <v>257.95</v>
      </c>
      <c r="Q940" s="20"/>
    </row>
    <row r="941" spans="2:17" ht="16.5" customHeight="1" outlineLevel="1">
      <c r="B941" s="110" t="s">
        <v>110</v>
      </c>
      <c r="C941" s="124">
        <v>10</v>
      </c>
      <c r="D941" s="124" t="s">
        <v>59</v>
      </c>
      <c r="E941" s="198">
        <v>5</v>
      </c>
      <c r="F941" s="124" t="s">
        <v>59</v>
      </c>
      <c r="G941" s="124">
        <v>0.67</v>
      </c>
      <c r="H941" s="124" t="s">
        <v>59</v>
      </c>
      <c r="I941" s="197">
        <v>8.5</v>
      </c>
      <c r="J941" s="124"/>
      <c r="K941" s="124"/>
      <c r="L941" s="124"/>
      <c r="M941" s="124"/>
      <c r="N941" s="124" t="s">
        <v>0</v>
      </c>
      <c r="O941" s="228">
        <f t="shared" si="34"/>
        <v>284.75</v>
      </c>
      <c r="Q941" s="20"/>
    </row>
    <row r="942" spans="2:17" ht="16.5" customHeight="1" outlineLevel="1">
      <c r="B942" s="110" t="s">
        <v>501</v>
      </c>
      <c r="C942" s="124">
        <v>59</v>
      </c>
      <c r="D942" s="124" t="s">
        <v>59</v>
      </c>
      <c r="E942" s="198">
        <v>6</v>
      </c>
      <c r="F942" s="124" t="s">
        <v>59</v>
      </c>
      <c r="G942" s="124">
        <v>0.67</v>
      </c>
      <c r="H942" s="124" t="s">
        <v>59</v>
      </c>
      <c r="I942" s="197">
        <v>5.5</v>
      </c>
      <c r="J942" s="124"/>
      <c r="K942" s="124"/>
      <c r="L942" s="124"/>
      <c r="M942" s="124"/>
      <c r="N942" s="124" t="s">
        <v>0</v>
      </c>
      <c r="O942" s="228">
        <f t="shared" si="34"/>
        <v>1304.49</v>
      </c>
      <c r="Q942" s="20"/>
    </row>
    <row r="943" spans="2:17" ht="16.5" customHeight="1" outlineLevel="1">
      <c r="B943" s="110" t="s">
        <v>121</v>
      </c>
      <c r="C943" s="124">
        <v>2</v>
      </c>
      <c r="D943" s="124" t="s">
        <v>59</v>
      </c>
      <c r="E943" s="198">
        <v>3</v>
      </c>
      <c r="F943" s="124" t="s">
        <v>59</v>
      </c>
      <c r="G943" s="124">
        <v>0.67</v>
      </c>
      <c r="H943" s="124" t="s">
        <v>59</v>
      </c>
      <c r="I943" s="197">
        <v>5.5</v>
      </c>
      <c r="J943" s="124"/>
      <c r="K943" s="124"/>
      <c r="L943" s="124"/>
      <c r="M943" s="124"/>
      <c r="N943" s="124" t="s">
        <v>0</v>
      </c>
      <c r="O943" s="228">
        <f t="shared" si="34"/>
        <v>22.110000000000003</v>
      </c>
      <c r="Q943" s="20"/>
    </row>
    <row r="944" spans="2:17" ht="16.5" customHeight="1" outlineLevel="1">
      <c r="B944" s="110" t="s">
        <v>502</v>
      </c>
      <c r="C944" s="124">
        <v>3</v>
      </c>
      <c r="D944" s="124" t="s">
        <v>59</v>
      </c>
      <c r="E944" s="198">
        <v>6</v>
      </c>
      <c r="F944" s="124" t="s">
        <v>59</v>
      </c>
      <c r="G944" s="124">
        <v>0.67</v>
      </c>
      <c r="H944" s="124" t="s">
        <v>59</v>
      </c>
      <c r="I944" s="198">
        <v>2</v>
      </c>
      <c r="J944" s="124"/>
      <c r="K944" s="124"/>
      <c r="L944" s="124"/>
      <c r="M944" s="124"/>
      <c r="N944" s="124" t="s">
        <v>0</v>
      </c>
      <c r="O944" s="228">
        <f t="shared" si="34"/>
        <v>24.12</v>
      </c>
      <c r="Q944" s="20"/>
    </row>
    <row r="945" spans="1:17" ht="16.5" customHeight="1" outlineLevel="1">
      <c r="B945" s="110" t="s">
        <v>503</v>
      </c>
      <c r="C945" s="124">
        <v>7</v>
      </c>
      <c r="D945" s="124" t="s">
        <v>59</v>
      </c>
      <c r="E945" s="198">
        <v>2</v>
      </c>
      <c r="F945" s="124" t="s">
        <v>59</v>
      </c>
      <c r="G945" s="124">
        <v>0.67</v>
      </c>
      <c r="H945" s="124" t="s">
        <v>59</v>
      </c>
      <c r="I945" s="198">
        <v>2</v>
      </c>
      <c r="J945" s="124"/>
      <c r="K945" s="124"/>
      <c r="L945" s="124"/>
      <c r="M945" s="124"/>
      <c r="N945" s="124" t="s">
        <v>0</v>
      </c>
      <c r="O945" s="228">
        <f t="shared" si="34"/>
        <v>18.760000000000002</v>
      </c>
      <c r="Q945" s="20"/>
    </row>
    <row r="946" spans="1:17" s="48" customFormat="1" ht="16.5" customHeight="1">
      <c r="A946" s="21"/>
      <c r="M946" s="195" t="s">
        <v>504</v>
      </c>
      <c r="N946" s="195" t="s">
        <v>0</v>
      </c>
      <c r="O946" s="73">
        <f>SUM(O914:O945)</f>
        <v>8907.8700000000008</v>
      </c>
    </row>
    <row r="947" spans="1:17" ht="16.5" customHeight="1">
      <c r="M947" s="124"/>
      <c r="N947" s="124"/>
      <c r="O947" s="52"/>
      <c r="Q947" s="20"/>
    </row>
    <row r="948" spans="1:17" s="48" customFormat="1" ht="16.5" customHeight="1">
      <c r="A948" s="21"/>
      <c r="B948" s="199" t="s">
        <v>104</v>
      </c>
      <c r="E948" s="916">
        <f>O911</f>
        <v>58608.392500000009</v>
      </c>
      <c r="F948" s="913"/>
      <c r="G948" s="913"/>
      <c r="H948" s="48" t="s">
        <v>21</v>
      </c>
      <c r="I948" s="916">
        <f>O946</f>
        <v>8907.8700000000008</v>
      </c>
      <c r="J948" s="913"/>
      <c r="K948" s="913"/>
      <c r="M948" s="199" t="s">
        <v>3</v>
      </c>
      <c r="N948" s="115" t="s">
        <v>0</v>
      </c>
      <c r="O948" s="73">
        <f>E948-I948</f>
        <v>49700.522500000006</v>
      </c>
    </row>
    <row r="950" spans="1:17" s="91" customFormat="1" ht="45" customHeight="1" outlineLevel="1">
      <c r="A950" s="92">
        <v>5</v>
      </c>
      <c r="B950" s="912" t="s">
        <v>1416</v>
      </c>
      <c r="C950" s="912"/>
      <c r="D950" s="912"/>
      <c r="E950" s="912"/>
      <c r="F950" s="912"/>
      <c r="G950" s="912"/>
      <c r="H950" s="912"/>
      <c r="I950" s="912"/>
      <c r="J950" s="912"/>
      <c r="K950" s="912"/>
      <c r="L950" s="912"/>
      <c r="M950" s="912"/>
      <c r="N950" s="62"/>
      <c r="O950" s="112"/>
      <c r="P950" s="104"/>
      <c r="Q950" s="217"/>
    </row>
    <row r="951" spans="1:17" s="85" customFormat="1" outlineLevel="1">
      <c r="A951" s="21"/>
      <c r="B951" s="83" t="s">
        <v>405</v>
      </c>
      <c r="C951" s="84"/>
      <c r="D951" s="21"/>
      <c r="E951" s="58"/>
      <c r="F951" s="21"/>
      <c r="G951" s="58"/>
      <c r="H951" s="21"/>
      <c r="I951" s="59"/>
      <c r="J951" s="21"/>
      <c r="K951" s="21"/>
      <c r="L951" s="21"/>
      <c r="M951" s="57"/>
      <c r="N951" s="21"/>
      <c r="O951" s="228"/>
      <c r="P951" s="21"/>
    </row>
    <row r="952" spans="1:17" s="85" customFormat="1" outlineLevel="1">
      <c r="A952" s="21"/>
      <c r="B952" s="57" t="s">
        <v>252</v>
      </c>
      <c r="E952" s="84">
        <v>1</v>
      </c>
      <c r="F952" s="21" t="s">
        <v>59</v>
      </c>
      <c r="G952" s="58">
        <v>19.079999999999998</v>
      </c>
      <c r="H952" s="21" t="s">
        <v>59</v>
      </c>
      <c r="I952" s="58">
        <v>34.33</v>
      </c>
      <c r="J952" s="21"/>
      <c r="K952" s="21"/>
      <c r="L952" s="21"/>
      <c r="M952" s="57"/>
      <c r="N952" s="21" t="s">
        <v>0</v>
      </c>
      <c r="O952" s="228">
        <f t="shared" ref="O952:O964" si="35">E952*G952*I952</f>
        <v>655.01639999999986</v>
      </c>
      <c r="P952" s="21"/>
    </row>
    <row r="953" spans="1:17" s="85" customFormat="1" outlineLevel="1">
      <c r="A953" s="21"/>
      <c r="B953" s="57" t="s">
        <v>276</v>
      </c>
      <c r="E953" s="84">
        <v>1</v>
      </c>
      <c r="F953" s="21" t="s">
        <v>59</v>
      </c>
      <c r="G953" s="58">
        <v>22.5</v>
      </c>
      <c r="H953" s="21" t="s">
        <v>59</v>
      </c>
      <c r="I953" s="58">
        <v>34.33</v>
      </c>
      <c r="J953" s="21"/>
      <c r="K953" s="21"/>
      <c r="L953" s="21"/>
      <c r="M953" s="57"/>
      <c r="N953" s="21" t="s">
        <v>0</v>
      </c>
      <c r="O953" s="228">
        <f t="shared" si="35"/>
        <v>772.42499999999995</v>
      </c>
      <c r="P953" s="21"/>
    </row>
    <row r="954" spans="1:17" s="85" customFormat="1" outlineLevel="1">
      <c r="A954" s="21"/>
      <c r="B954" s="57" t="s">
        <v>277</v>
      </c>
      <c r="E954" s="84">
        <v>1</v>
      </c>
      <c r="F954" s="21" t="s">
        <v>59</v>
      </c>
      <c r="G954" s="58">
        <v>82.5</v>
      </c>
      <c r="H954" s="21" t="s">
        <v>59</v>
      </c>
      <c r="I954" s="58">
        <v>34.33</v>
      </c>
      <c r="J954" s="21"/>
      <c r="K954" s="21"/>
      <c r="L954" s="21"/>
      <c r="M954" s="57"/>
      <c r="N954" s="21" t="s">
        <v>0</v>
      </c>
      <c r="O954" s="228">
        <f t="shared" si="35"/>
        <v>2832.2249999999999</v>
      </c>
      <c r="P954" s="21"/>
    </row>
    <row r="955" spans="1:17" s="85" customFormat="1" outlineLevel="1">
      <c r="A955" s="21"/>
      <c r="B955" s="57" t="s">
        <v>278</v>
      </c>
      <c r="E955" s="84">
        <v>1</v>
      </c>
      <c r="F955" s="21" t="s">
        <v>59</v>
      </c>
      <c r="G955" s="58">
        <v>45</v>
      </c>
      <c r="H955" s="21" t="s">
        <v>59</v>
      </c>
      <c r="I955" s="58">
        <v>34.33</v>
      </c>
      <c r="J955" s="21"/>
      <c r="K955" s="21"/>
      <c r="L955" s="21"/>
      <c r="M955" s="57"/>
      <c r="N955" s="21" t="s">
        <v>0</v>
      </c>
      <c r="O955" s="228">
        <f t="shared" si="35"/>
        <v>1544.85</v>
      </c>
      <c r="P955" s="21"/>
    </row>
    <row r="956" spans="1:17" s="85" customFormat="1" outlineLevel="1">
      <c r="A956" s="21"/>
      <c r="B956" s="57" t="s">
        <v>279</v>
      </c>
      <c r="E956" s="84">
        <v>1</v>
      </c>
      <c r="F956" s="21" t="s">
        <v>59</v>
      </c>
      <c r="G956" s="58">
        <v>29.5</v>
      </c>
      <c r="H956" s="21" t="s">
        <v>59</v>
      </c>
      <c r="I956" s="58">
        <v>34.33</v>
      </c>
      <c r="J956" s="21"/>
      <c r="K956" s="21"/>
      <c r="L956" s="21"/>
      <c r="M956" s="57"/>
      <c r="N956" s="21" t="s">
        <v>0</v>
      </c>
      <c r="O956" s="228">
        <f t="shared" si="35"/>
        <v>1012.7349999999999</v>
      </c>
      <c r="P956" s="21"/>
    </row>
    <row r="957" spans="1:17" s="85" customFormat="1" outlineLevel="1">
      <c r="A957" s="21"/>
      <c r="B957" s="57" t="s">
        <v>280</v>
      </c>
      <c r="E957" s="84">
        <v>1</v>
      </c>
      <c r="F957" s="21" t="s">
        <v>59</v>
      </c>
      <c r="G957" s="58">
        <v>44.42</v>
      </c>
      <c r="H957" s="21" t="s">
        <v>59</v>
      </c>
      <c r="I957" s="58">
        <v>34.33</v>
      </c>
      <c r="J957" s="21"/>
      <c r="K957" s="21"/>
      <c r="L957" s="21"/>
      <c r="M957" s="57"/>
      <c r="N957" s="21" t="s">
        <v>0</v>
      </c>
      <c r="O957" s="228">
        <f t="shared" si="35"/>
        <v>1524.9386</v>
      </c>
      <c r="P957" s="21"/>
    </row>
    <row r="958" spans="1:17" s="85" customFormat="1" outlineLevel="1">
      <c r="A958" s="21"/>
      <c r="B958" s="57" t="s">
        <v>281</v>
      </c>
      <c r="E958" s="84">
        <v>1</v>
      </c>
      <c r="F958" s="21" t="s">
        <v>59</v>
      </c>
      <c r="G958" s="58">
        <v>28.5</v>
      </c>
      <c r="H958" s="21" t="s">
        <v>59</v>
      </c>
      <c r="I958" s="58">
        <v>34.33</v>
      </c>
      <c r="J958" s="21"/>
      <c r="K958" s="21"/>
      <c r="L958" s="21"/>
      <c r="M958" s="57"/>
      <c r="N958" s="21" t="s">
        <v>0</v>
      </c>
      <c r="O958" s="228">
        <f t="shared" si="35"/>
        <v>978.40499999999997</v>
      </c>
      <c r="P958" s="21"/>
    </row>
    <row r="959" spans="1:17" s="85" customFormat="1" outlineLevel="1">
      <c r="A959" s="21"/>
      <c r="B959" s="57" t="s">
        <v>282</v>
      </c>
      <c r="E959" s="84">
        <v>1</v>
      </c>
      <c r="F959" s="21" t="s">
        <v>59</v>
      </c>
      <c r="G959" s="58">
        <v>51</v>
      </c>
      <c r="H959" s="21" t="s">
        <v>59</v>
      </c>
      <c r="I959" s="58">
        <v>34.33</v>
      </c>
      <c r="J959" s="21"/>
      <c r="K959" s="21"/>
      <c r="L959" s="21"/>
      <c r="M959" s="57"/>
      <c r="N959" s="21" t="s">
        <v>0</v>
      </c>
      <c r="O959" s="228">
        <f t="shared" si="35"/>
        <v>1750.83</v>
      </c>
      <c r="P959" s="21"/>
    </row>
    <row r="960" spans="1:17" s="85" customFormat="1" outlineLevel="1">
      <c r="A960" s="21"/>
      <c r="B960" s="57" t="s">
        <v>283</v>
      </c>
      <c r="E960" s="84">
        <v>1</v>
      </c>
      <c r="F960" s="21" t="s">
        <v>59</v>
      </c>
      <c r="G960" s="58">
        <v>58</v>
      </c>
      <c r="H960" s="21" t="s">
        <v>59</v>
      </c>
      <c r="I960" s="58">
        <v>34.33</v>
      </c>
      <c r="J960" s="21"/>
      <c r="K960" s="21"/>
      <c r="L960" s="21"/>
      <c r="M960" s="57"/>
      <c r="N960" s="21" t="s">
        <v>0</v>
      </c>
      <c r="O960" s="228">
        <f t="shared" si="35"/>
        <v>1991.1399999999999</v>
      </c>
      <c r="P960" s="21"/>
    </row>
    <row r="961" spans="1:16" s="85" customFormat="1" outlineLevel="1">
      <c r="A961" s="21"/>
      <c r="B961" s="57" t="s">
        <v>109</v>
      </c>
      <c r="E961" s="84">
        <v>1</v>
      </c>
      <c r="F961" s="21" t="s">
        <v>59</v>
      </c>
      <c r="G961" s="58">
        <v>51</v>
      </c>
      <c r="H961" s="21" t="s">
        <v>59</v>
      </c>
      <c r="I961" s="58">
        <v>34.33</v>
      </c>
      <c r="J961" s="21"/>
      <c r="K961" s="21"/>
      <c r="L961" s="21"/>
      <c r="M961" s="57"/>
      <c r="N961" s="21" t="s">
        <v>0</v>
      </c>
      <c r="O961" s="228">
        <f t="shared" si="35"/>
        <v>1750.83</v>
      </c>
      <c r="P961" s="21"/>
    </row>
    <row r="962" spans="1:16" s="85" customFormat="1" outlineLevel="1">
      <c r="A962" s="21"/>
      <c r="B962" s="57" t="s">
        <v>284</v>
      </c>
      <c r="E962" s="84">
        <v>1</v>
      </c>
      <c r="F962" s="21" t="s">
        <v>59</v>
      </c>
      <c r="G962" s="58">
        <v>52.5</v>
      </c>
      <c r="H962" s="21" t="s">
        <v>59</v>
      </c>
      <c r="I962" s="58">
        <v>34.33</v>
      </c>
      <c r="J962" s="21"/>
      <c r="K962" s="21"/>
      <c r="L962" s="21"/>
      <c r="M962" s="57"/>
      <c r="N962" s="21" t="s">
        <v>0</v>
      </c>
      <c r="O962" s="228">
        <f t="shared" si="35"/>
        <v>1802.3249999999998</v>
      </c>
      <c r="P962" s="21"/>
    </row>
    <row r="963" spans="1:16" s="85" customFormat="1" outlineLevel="1">
      <c r="A963" s="21"/>
      <c r="B963" s="57" t="s">
        <v>106</v>
      </c>
      <c r="E963" s="84">
        <v>1</v>
      </c>
      <c r="F963" s="21" t="s">
        <v>59</v>
      </c>
      <c r="G963" s="58">
        <v>87.42</v>
      </c>
      <c r="H963" s="21" t="s">
        <v>59</v>
      </c>
      <c r="I963" s="58">
        <v>34.33</v>
      </c>
      <c r="J963" s="21"/>
      <c r="K963" s="21"/>
      <c r="L963" s="21"/>
      <c r="M963" s="57"/>
      <c r="N963" s="21" t="s">
        <v>0</v>
      </c>
      <c r="O963" s="228">
        <f t="shared" si="35"/>
        <v>3001.1286</v>
      </c>
      <c r="P963" s="21"/>
    </row>
    <row r="964" spans="1:16" s="85" customFormat="1" outlineLevel="1">
      <c r="A964" s="21"/>
      <c r="B964" s="57" t="s">
        <v>285</v>
      </c>
      <c r="E964" s="84">
        <v>1</v>
      </c>
      <c r="F964" s="21" t="s">
        <v>59</v>
      </c>
      <c r="G964" s="58">
        <v>66.42</v>
      </c>
      <c r="H964" s="21" t="s">
        <v>59</v>
      </c>
      <c r="I964" s="58">
        <v>34.33</v>
      </c>
      <c r="J964" s="21"/>
      <c r="K964" s="21"/>
      <c r="L964" s="21"/>
      <c r="M964" s="57"/>
      <c r="N964" s="21" t="s">
        <v>0</v>
      </c>
      <c r="O964" s="228">
        <f t="shared" si="35"/>
        <v>2280.1986000000002</v>
      </c>
      <c r="P964" s="21"/>
    </row>
    <row r="965" spans="1:16" s="85" customFormat="1" outlineLevel="1">
      <c r="A965" s="21"/>
      <c r="B965" s="83" t="s">
        <v>406</v>
      </c>
      <c r="E965" s="84"/>
      <c r="F965" s="21"/>
      <c r="G965" s="58"/>
      <c r="H965" s="21"/>
      <c r="I965" s="58"/>
      <c r="J965" s="21"/>
      <c r="K965" s="21"/>
      <c r="L965" s="21"/>
      <c r="M965" s="57"/>
      <c r="N965" s="21"/>
      <c r="O965" s="228"/>
      <c r="P965" s="21"/>
    </row>
    <row r="966" spans="1:16" s="85" customFormat="1" outlineLevel="1">
      <c r="A966" s="21"/>
      <c r="B966" s="57" t="s">
        <v>252</v>
      </c>
      <c r="E966" s="84">
        <v>1</v>
      </c>
      <c r="F966" s="21" t="s">
        <v>59</v>
      </c>
      <c r="G966" s="58">
        <v>19.079999999999998</v>
      </c>
      <c r="H966" s="21" t="s">
        <v>59</v>
      </c>
      <c r="I966" s="58">
        <v>3.75</v>
      </c>
      <c r="J966" s="21"/>
      <c r="K966" s="21"/>
      <c r="L966" s="21"/>
      <c r="M966" s="57"/>
      <c r="N966" s="21" t="s">
        <v>0</v>
      </c>
      <c r="O966" s="228">
        <f t="shared" ref="O966:O978" si="36">E966*G966*I966</f>
        <v>71.55</v>
      </c>
      <c r="P966" s="21"/>
    </row>
    <row r="967" spans="1:16" s="85" customFormat="1" outlineLevel="1">
      <c r="A967" s="21"/>
      <c r="B967" s="57" t="s">
        <v>276</v>
      </c>
      <c r="E967" s="84">
        <v>1</v>
      </c>
      <c r="F967" s="21" t="s">
        <v>59</v>
      </c>
      <c r="G967" s="58">
        <v>22.5</v>
      </c>
      <c r="H967" s="21" t="s">
        <v>59</v>
      </c>
      <c r="I967" s="58">
        <v>3.75</v>
      </c>
      <c r="J967" s="21"/>
      <c r="K967" s="21"/>
      <c r="L967" s="21"/>
      <c r="M967" s="57"/>
      <c r="N967" s="21" t="s">
        <v>0</v>
      </c>
      <c r="O967" s="228">
        <f t="shared" si="36"/>
        <v>84.375</v>
      </c>
      <c r="P967" s="21"/>
    </row>
    <row r="968" spans="1:16" s="85" customFormat="1" outlineLevel="1">
      <c r="A968" s="21"/>
      <c r="B968" s="57" t="s">
        <v>277</v>
      </c>
      <c r="E968" s="84">
        <v>1</v>
      </c>
      <c r="F968" s="21" t="s">
        <v>59</v>
      </c>
      <c r="G968" s="58">
        <v>82.5</v>
      </c>
      <c r="H968" s="21" t="s">
        <v>59</v>
      </c>
      <c r="I968" s="58">
        <v>3.75</v>
      </c>
      <c r="J968" s="21"/>
      <c r="K968" s="21"/>
      <c r="L968" s="21"/>
      <c r="M968" s="57"/>
      <c r="N968" s="21" t="s">
        <v>0</v>
      </c>
      <c r="O968" s="228">
        <f t="shared" si="36"/>
        <v>309.375</v>
      </c>
      <c r="P968" s="21"/>
    </row>
    <row r="969" spans="1:16" s="85" customFormat="1" outlineLevel="1">
      <c r="A969" s="21"/>
      <c r="B969" s="57" t="s">
        <v>278</v>
      </c>
      <c r="E969" s="84">
        <v>1</v>
      </c>
      <c r="F969" s="21" t="s">
        <v>59</v>
      </c>
      <c r="G969" s="58">
        <v>45</v>
      </c>
      <c r="H969" s="21" t="s">
        <v>59</v>
      </c>
      <c r="I969" s="58">
        <v>3.75</v>
      </c>
      <c r="J969" s="21"/>
      <c r="K969" s="21"/>
      <c r="L969" s="21"/>
      <c r="M969" s="57"/>
      <c r="N969" s="21" t="s">
        <v>0</v>
      </c>
      <c r="O969" s="228">
        <f t="shared" si="36"/>
        <v>168.75</v>
      </c>
      <c r="P969" s="21"/>
    </row>
    <row r="970" spans="1:16" s="85" customFormat="1" outlineLevel="1">
      <c r="A970" s="21"/>
      <c r="B970" s="57" t="s">
        <v>279</v>
      </c>
      <c r="E970" s="84">
        <v>1</v>
      </c>
      <c r="F970" s="21" t="s">
        <v>59</v>
      </c>
      <c r="G970" s="58">
        <v>29.5</v>
      </c>
      <c r="H970" s="21" t="s">
        <v>59</v>
      </c>
      <c r="I970" s="58">
        <v>3.75</v>
      </c>
      <c r="J970" s="21"/>
      <c r="K970" s="21"/>
      <c r="L970" s="21"/>
      <c r="M970" s="57"/>
      <c r="N970" s="21" t="s">
        <v>0</v>
      </c>
      <c r="O970" s="228">
        <f t="shared" si="36"/>
        <v>110.625</v>
      </c>
      <c r="P970" s="21"/>
    </row>
    <row r="971" spans="1:16" s="85" customFormat="1" outlineLevel="1">
      <c r="A971" s="21"/>
      <c r="B971" s="57" t="s">
        <v>280</v>
      </c>
      <c r="E971" s="84">
        <v>1</v>
      </c>
      <c r="F971" s="21" t="s">
        <v>59</v>
      </c>
      <c r="G971" s="58">
        <v>44.42</v>
      </c>
      <c r="H971" s="21" t="s">
        <v>59</v>
      </c>
      <c r="I971" s="58">
        <v>3.75</v>
      </c>
      <c r="J971" s="21"/>
      <c r="K971" s="21"/>
      <c r="L971" s="21"/>
      <c r="M971" s="57"/>
      <c r="N971" s="21" t="s">
        <v>0</v>
      </c>
      <c r="O971" s="228">
        <f t="shared" si="36"/>
        <v>166.57500000000002</v>
      </c>
      <c r="P971" s="21"/>
    </row>
    <row r="972" spans="1:16" s="85" customFormat="1" outlineLevel="1">
      <c r="A972" s="21"/>
      <c r="B972" s="57" t="s">
        <v>281</v>
      </c>
      <c r="E972" s="84">
        <v>1</v>
      </c>
      <c r="F972" s="21" t="s">
        <v>59</v>
      </c>
      <c r="G972" s="58">
        <v>28.5</v>
      </c>
      <c r="H972" s="21" t="s">
        <v>59</v>
      </c>
      <c r="I972" s="58">
        <v>3.75</v>
      </c>
      <c r="J972" s="21"/>
      <c r="K972" s="21"/>
      <c r="L972" s="21"/>
      <c r="M972" s="57"/>
      <c r="N972" s="21" t="s">
        <v>0</v>
      </c>
      <c r="O972" s="228">
        <f t="shared" si="36"/>
        <v>106.875</v>
      </c>
      <c r="P972" s="21"/>
    </row>
    <row r="973" spans="1:16" s="85" customFormat="1" outlineLevel="1">
      <c r="A973" s="21"/>
      <c r="B973" s="57" t="s">
        <v>282</v>
      </c>
      <c r="E973" s="84">
        <v>1</v>
      </c>
      <c r="F973" s="21" t="s">
        <v>59</v>
      </c>
      <c r="G973" s="58">
        <v>51</v>
      </c>
      <c r="H973" s="21" t="s">
        <v>59</v>
      </c>
      <c r="I973" s="58">
        <v>3.75</v>
      </c>
      <c r="J973" s="21"/>
      <c r="K973" s="21"/>
      <c r="L973" s="21"/>
      <c r="M973" s="57"/>
      <c r="N973" s="21" t="s">
        <v>0</v>
      </c>
      <c r="O973" s="228">
        <f t="shared" si="36"/>
        <v>191.25</v>
      </c>
      <c r="P973" s="21"/>
    </row>
    <row r="974" spans="1:16" s="85" customFormat="1" outlineLevel="1">
      <c r="A974" s="21"/>
      <c r="B974" s="57" t="s">
        <v>283</v>
      </c>
      <c r="E974" s="84">
        <v>1</v>
      </c>
      <c r="F974" s="21" t="s">
        <v>59</v>
      </c>
      <c r="G974" s="58">
        <v>58</v>
      </c>
      <c r="H974" s="21" t="s">
        <v>59</v>
      </c>
      <c r="I974" s="58">
        <v>3.75</v>
      </c>
      <c r="J974" s="21"/>
      <c r="K974" s="21"/>
      <c r="L974" s="21"/>
      <c r="M974" s="57"/>
      <c r="N974" s="21" t="s">
        <v>0</v>
      </c>
      <c r="O974" s="228">
        <f t="shared" si="36"/>
        <v>217.5</v>
      </c>
      <c r="P974" s="21"/>
    </row>
    <row r="975" spans="1:16" s="85" customFormat="1" outlineLevel="1">
      <c r="A975" s="21"/>
      <c r="B975" s="57" t="s">
        <v>109</v>
      </c>
      <c r="E975" s="84">
        <v>1</v>
      </c>
      <c r="F975" s="21" t="s">
        <v>59</v>
      </c>
      <c r="G975" s="58">
        <v>51</v>
      </c>
      <c r="H975" s="21" t="s">
        <v>59</v>
      </c>
      <c r="I975" s="58">
        <v>3.75</v>
      </c>
      <c r="J975" s="21"/>
      <c r="K975" s="21"/>
      <c r="L975" s="21"/>
      <c r="M975" s="57"/>
      <c r="N975" s="21" t="s">
        <v>0</v>
      </c>
      <c r="O975" s="228">
        <f t="shared" si="36"/>
        <v>191.25</v>
      </c>
      <c r="P975" s="21"/>
    </row>
    <row r="976" spans="1:16" s="85" customFormat="1" outlineLevel="1">
      <c r="A976" s="21"/>
      <c r="B976" s="57" t="s">
        <v>284</v>
      </c>
      <c r="E976" s="84">
        <v>1</v>
      </c>
      <c r="F976" s="21" t="s">
        <v>59</v>
      </c>
      <c r="G976" s="58">
        <v>52.5</v>
      </c>
      <c r="H976" s="21" t="s">
        <v>59</v>
      </c>
      <c r="I976" s="58">
        <v>3.75</v>
      </c>
      <c r="J976" s="21"/>
      <c r="K976" s="21"/>
      <c r="L976" s="21"/>
      <c r="M976" s="57"/>
      <c r="N976" s="21" t="s">
        <v>0</v>
      </c>
      <c r="O976" s="228">
        <f t="shared" si="36"/>
        <v>196.875</v>
      </c>
      <c r="P976" s="21"/>
    </row>
    <row r="977" spans="1:16" s="85" customFormat="1" outlineLevel="1">
      <c r="A977" s="21"/>
      <c r="B977" s="57" t="s">
        <v>106</v>
      </c>
      <c r="E977" s="84">
        <v>1</v>
      </c>
      <c r="F977" s="21" t="s">
        <v>59</v>
      </c>
      <c r="G977" s="58">
        <v>87.42</v>
      </c>
      <c r="H977" s="21" t="s">
        <v>59</v>
      </c>
      <c r="I977" s="58">
        <v>3.75</v>
      </c>
      <c r="J977" s="21"/>
      <c r="K977" s="21"/>
      <c r="L977" s="21"/>
      <c r="M977" s="57"/>
      <c r="N977" s="21" t="s">
        <v>0</v>
      </c>
      <c r="O977" s="228">
        <f t="shared" si="36"/>
        <v>327.82499999999999</v>
      </c>
      <c r="P977" s="21"/>
    </row>
    <row r="978" spans="1:16" s="85" customFormat="1" outlineLevel="1">
      <c r="A978" s="21"/>
      <c r="B978" s="57" t="s">
        <v>285</v>
      </c>
      <c r="E978" s="84">
        <v>1</v>
      </c>
      <c r="F978" s="21" t="s">
        <v>59</v>
      </c>
      <c r="G978" s="58">
        <v>66.42</v>
      </c>
      <c r="H978" s="21" t="s">
        <v>59</v>
      </c>
      <c r="I978" s="58">
        <v>3.75</v>
      </c>
      <c r="J978" s="21"/>
      <c r="K978" s="21"/>
      <c r="L978" s="21"/>
      <c r="M978" s="57"/>
      <c r="N978" s="21" t="s">
        <v>0</v>
      </c>
      <c r="O978" s="228">
        <f t="shared" si="36"/>
        <v>249.07500000000002</v>
      </c>
      <c r="P978" s="21"/>
    </row>
    <row r="979" spans="1:16" s="85" customFormat="1" outlineLevel="1">
      <c r="A979" s="21"/>
      <c r="B979" s="83" t="s">
        <v>407</v>
      </c>
      <c r="E979" s="84"/>
      <c r="F979" s="21"/>
      <c r="G979" s="58"/>
      <c r="H979" s="21"/>
      <c r="I979" s="58"/>
      <c r="J979" s="21"/>
      <c r="K979" s="21"/>
      <c r="L979" s="21"/>
      <c r="M979" s="57"/>
      <c r="N979" s="21"/>
      <c r="O979" s="228"/>
      <c r="P979" s="21"/>
    </row>
    <row r="980" spans="1:16" s="85" customFormat="1" outlineLevel="1">
      <c r="A980" s="21"/>
      <c r="B980" s="57" t="s">
        <v>252</v>
      </c>
      <c r="E980" s="84">
        <v>1</v>
      </c>
      <c r="F980" s="21" t="s">
        <v>59</v>
      </c>
      <c r="G980" s="58">
        <v>19.079999999999998</v>
      </c>
      <c r="H980" s="21" t="s">
        <v>59</v>
      </c>
      <c r="I980" s="58">
        <v>2</v>
      </c>
      <c r="J980" s="21"/>
      <c r="K980" s="21"/>
      <c r="L980" s="21"/>
      <c r="M980" s="57"/>
      <c r="N980" s="21" t="s">
        <v>0</v>
      </c>
      <c r="O980" s="228">
        <f t="shared" ref="O980:O992" si="37">E980*G980*I980</f>
        <v>38.159999999999997</v>
      </c>
      <c r="P980" s="21"/>
    </row>
    <row r="981" spans="1:16" s="85" customFormat="1" outlineLevel="1">
      <c r="A981" s="21"/>
      <c r="B981" s="57" t="s">
        <v>276</v>
      </c>
      <c r="E981" s="84">
        <v>1</v>
      </c>
      <c r="F981" s="21" t="s">
        <v>59</v>
      </c>
      <c r="G981" s="58">
        <v>22.5</v>
      </c>
      <c r="H981" s="21" t="s">
        <v>59</v>
      </c>
      <c r="I981" s="58">
        <v>2</v>
      </c>
      <c r="J981" s="21"/>
      <c r="K981" s="21"/>
      <c r="L981" s="21"/>
      <c r="M981" s="57"/>
      <c r="N981" s="21" t="s">
        <v>0</v>
      </c>
      <c r="O981" s="228">
        <f t="shared" si="37"/>
        <v>45</v>
      </c>
      <c r="P981" s="21"/>
    </row>
    <row r="982" spans="1:16" s="85" customFormat="1" outlineLevel="1">
      <c r="A982" s="21"/>
      <c r="B982" s="57" t="s">
        <v>277</v>
      </c>
      <c r="E982" s="84">
        <v>1</v>
      </c>
      <c r="F982" s="21" t="s">
        <v>59</v>
      </c>
      <c r="G982" s="58">
        <v>82.5</v>
      </c>
      <c r="H982" s="21" t="s">
        <v>59</v>
      </c>
      <c r="I982" s="58">
        <v>2</v>
      </c>
      <c r="J982" s="21"/>
      <c r="K982" s="21"/>
      <c r="L982" s="21"/>
      <c r="M982" s="57"/>
      <c r="N982" s="21" t="s">
        <v>0</v>
      </c>
      <c r="O982" s="228">
        <f t="shared" si="37"/>
        <v>165</v>
      </c>
      <c r="P982" s="21"/>
    </row>
    <row r="983" spans="1:16" s="85" customFormat="1" outlineLevel="1">
      <c r="A983" s="21"/>
      <c r="B983" s="57" t="s">
        <v>278</v>
      </c>
      <c r="E983" s="84">
        <v>1</v>
      </c>
      <c r="F983" s="21" t="s">
        <v>59</v>
      </c>
      <c r="G983" s="58">
        <v>45</v>
      </c>
      <c r="H983" s="21" t="s">
        <v>59</v>
      </c>
      <c r="I983" s="58">
        <v>2</v>
      </c>
      <c r="J983" s="21"/>
      <c r="K983" s="21"/>
      <c r="L983" s="21"/>
      <c r="M983" s="57"/>
      <c r="N983" s="21" t="s">
        <v>0</v>
      </c>
      <c r="O983" s="228">
        <f t="shared" si="37"/>
        <v>90</v>
      </c>
      <c r="P983" s="21"/>
    </row>
    <row r="984" spans="1:16" s="85" customFormat="1" outlineLevel="1">
      <c r="A984" s="21"/>
      <c r="B984" s="57" t="s">
        <v>279</v>
      </c>
      <c r="E984" s="84">
        <v>1</v>
      </c>
      <c r="F984" s="21" t="s">
        <v>59</v>
      </c>
      <c r="G984" s="58">
        <v>29.5</v>
      </c>
      <c r="H984" s="21" t="s">
        <v>59</v>
      </c>
      <c r="I984" s="58">
        <v>2</v>
      </c>
      <c r="J984" s="21"/>
      <c r="K984" s="21"/>
      <c r="L984" s="21"/>
      <c r="M984" s="57"/>
      <c r="N984" s="21" t="s">
        <v>0</v>
      </c>
      <c r="O984" s="228">
        <f t="shared" si="37"/>
        <v>59</v>
      </c>
      <c r="P984" s="21"/>
    </row>
    <row r="985" spans="1:16" s="85" customFormat="1" outlineLevel="1">
      <c r="A985" s="21"/>
      <c r="B985" s="57" t="s">
        <v>280</v>
      </c>
      <c r="E985" s="84">
        <v>1</v>
      </c>
      <c r="F985" s="21" t="s">
        <v>59</v>
      </c>
      <c r="G985" s="58">
        <v>44.42</v>
      </c>
      <c r="H985" s="21" t="s">
        <v>59</v>
      </c>
      <c r="I985" s="58">
        <v>2</v>
      </c>
      <c r="J985" s="21"/>
      <c r="K985" s="21"/>
      <c r="L985" s="21"/>
      <c r="M985" s="57"/>
      <c r="N985" s="21" t="s">
        <v>0</v>
      </c>
      <c r="O985" s="228">
        <f t="shared" si="37"/>
        <v>88.84</v>
      </c>
      <c r="P985" s="21"/>
    </row>
    <row r="986" spans="1:16" s="85" customFormat="1" outlineLevel="1">
      <c r="A986" s="21"/>
      <c r="B986" s="57" t="s">
        <v>281</v>
      </c>
      <c r="E986" s="84">
        <v>1</v>
      </c>
      <c r="F986" s="21" t="s">
        <v>59</v>
      </c>
      <c r="G986" s="58">
        <v>28.5</v>
      </c>
      <c r="H986" s="21" t="s">
        <v>59</v>
      </c>
      <c r="I986" s="58">
        <v>2</v>
      </c>
      <c r="J986" s="21"/>
      <c r="K986" s="21"/>
      <c r="L986" s="21"/>
      <c r="M986" s="57"/>
      <c r="N986" s="21" t="s">
        <v>0</v>
      </c>
      <c r="O986" s="228">
        <f t="shared" si="37"/>
        <v>57</v>
      </c>
      <c r="P986" s="21"/>
    </row>
    <row r="987" spans="1:16" s="85" customFormat="1" outlineLevel="1">
      <c r="A987" s="21"/>
      <c r="B987" s="57" t="s">
        <v>282</v>
      </c>
      <c r="E987" s="84">
        <v>1</v>
      </c>
      <c r="F987" s="21" t="s">
        <v>59</v>
      </c>
      <c r="G987" s="58">
        <v>51</v>
      </c>
      <c r="H987" s="21" t="s">
        <v>59</v>
      </c>
      <c r="I987" s="58">
        <v>2</v>
      </c>
      <c r="J987" s="21"/>
      <c r="K987" s="21"/>
      <c r="L987" s="21"/>
      <c r="M987" s="57"/>
      <c r="N987" s="21" t="s">
        <v>0</v>
      </c>
      <c r="O987" s="228">
        <f t="shared" si="37"/>
        <v>102</v>
      </c>
      <c r="P987" s="21"/>
    </row>
    <row r="988" spans="1:16" s="85" customFormat="1" outlineLevel="1">
      <c r="A988" s="21"/>
      <c r="B988" s="57" t="s">
        <v>283</v>
      </c>
      <c r="E988" s="84">
        <v>1</v>
      </c>
      <c r="F988" s="21" t="s">
        <v>59</v>
      </c>
      <c r="G988" s="58">
        <v>58</v>
      </c>
      <c r="H988" s="21" t="s">
        <v>59</v>
      </c>
      <c r="I988" s="58">
        <v>2</v>
      </c>
      <c r="J988" s="21"/>
      <c r="K988" s="21"/>
      <c r="L988" s="21"/>
      <c r="M988" s="57"/>
      <c r="N988" s="21" t="s">
        <v>0</v>
      </c>
      <c r="O988" s="228">
        <f t="shared" si="37"/>
        <v>116</v>
      </c>
      <c r="P988" s="21"/>
    </row>
    <row r="989" spans="1:16" s="85" customFormat="1" outlineLevel="1">
      <c r="A989" s="21"/>
      <c r="B989" s="57" t="s">
        <v>109</v>
      </c>
      <c r="E989" s="84">
        <v>1</v>
      </c>
      <c r="F989" s="21" t="s">
        <v>59</v>
      </c>
      <c r="G989" s="58">
        <v>51</v>
      </c>
      <c r="H989" s="21" t="s">
        <v>59</v>
      </c>
      <c r="I989" s="58">
        <v>2</v>
      </c>
      <c r="J989" s="21"/>
      <c r="K989" s="21"/>
      <c r="L989" s="21"/>
      <c r="M989" s="57"/>
      <c r="N989" s="21" t="s">
        <v>0</v>
      </c>
      <c r="O989" s="228">
        <f t="shared" si="37"/>
        <v>102</v>
      </c>
      <c r="P989" s="21"/>
    </row>
    <row r="990" spans="1:16" s="85" customFormat="1" outlineLevel="1">
      <c r="A990" s="21"/>
      <c r="B990" s="57" t="s">
        <v>284</v>
      </c>
      <c r="E990" s="84">
        <v>1</v>
      </c>
      <c r="F990" s="21" t="s">
        <v>59</v>
      </c>
      <c r="G990" s="58">
        <v>52.5</v>
      </c>
      <c r="H990" s="21" t="s">
        <v>59</v>
      </c>
      <c r="I990" s="58">
        <v>2</v>
      </c>
      <c r="J990" s="21"/>
      <c r="K990" s="21"/>
      <c r="L990" s="21"/>
      <c r="M990" s="57"/>
      <c r="N990" s="21" t="s">
        <v>0</v>
      </c>
      <c r="O990" s="228">
        <f t="shared" si="37"/>
        <v>105</v>
      </c>
      <c r="P990" s="21"/>
    </row>
    <row r="991" spans="1:16" s="85" customFormat="1" outlineLevel="1">
      <c r="A991" s="21"/>
      <c r="B991" s="57" t="s">
        <v>106</v>
      </c>
      <c r="E991" s="84">
        <v>1</v>
      </c>
      <c r="F991" s="21" t="s">
        <v>59</v>
      </c>
      <c r="G991" s="58">
        <v>87.42</v>
      </c>
      <c r="H991" s="21" t="s">
        <v>59</v>
      </c>
      <c r="I991" s="58">
        <v>2</v>
      </c>
      <c r="J991" s="21"/>
      <c r="K991" s="21"/>
      <c r="L991" s="21"/>
      <c r="M991" s="57"/>
      <c r="N991" s="21" t="s">
        <v>0</v>
      </c>
      <c r="O991" s="228">
        <f t="shared" si="37"/>
        <v>174.84</v>
      </c>
      <c r="P991" s="21"/>
    </row>
    <row r="992" spans="1:16" s="85" customFormat="1" outlineLevel="1">
      <c r="A992" s="21"/>
      <c r="B992" s="57" t="s">
        <v>285</v>
      </c>
      <c r="E992" s="84">
        <v>1</v>
      </c>
      <c r="F992" s="21" t="s">
        <v>59</v>
      </c>
      <c r="G992" s="58">
        <v>66.42</v>
      </c>
      <c r="H992" s="21" t="s">
        <v>59</v>
      </c>
      <c r="I992" s="58">
        <v>2</v>
      </c>
      <c r="J992" s="21"/>
      <c r="K992" s="21"/>
      <c r="L992" s="21"/>
      <c r="M992" s="57"/>
      <c r="N992" s="21" t="s">
        <v>0</v>
      </c>
      <c r="O992" s="228">
        <f t="shared" si="37"/>
        <v>132.84</v>
      </c>
      <c r="P992" s="21"/>
    </row>
    <row r="993" spans="1:16" s="85" customFormat="1" outlineLevel="1">
      <c r="A993" s="21"/>
      <c r="B993" s="83" t="s">
        <v>408</v>
      </c>
      <c r="C993" s="84"/>
      <c r="D993" s="21"/>
      <c r="E993" s="58"/>
      <c r="F993" s="21"/>
      <c r="G993" s="58"/>
      <c r="H993" s="21"/>
      <c r="I993" s="59"/>
      <c r="J993" s="21"/>
      <c r="K993" s="21"/>
      <c r="L993" s="21"/>
      <c r="M993" s="57"/>
      <c r="N993" s="21"/>
      <c r="O993" s="228"/>
      <c r="P993" s="21"/>
    </row>
    <row r="994" spans="1:16" s="85" customFormat="1" outlineLevel="1">
      <c r="A994" s="21"/>
      <c r="B994" s="57" t="s">
        <v>69</v>
      </c>
      <c r="C994" s="84">
        <v>2</v>
      </c>
      <c r="D994" s="21" t="s">
        <v>59</v>
      </c>
      <c r="E994" s="84">
        <v>2</v>
      </c>
      <c r="F994" s="21" t="s">
        <v>59</v>
      </c>
      <c r="G994" s="84">
        <v>6</v>
      </c>
      <c r="H994" s="21" t="s">
        <v>59</v>
      </c>
      <c r="I994" s="58">
        <v>14</v>
      </c>
      <c r="J994" s="21" t="s">
        <v>59</v>
      </c>
      <c r="K994" s="59">
        <v>2</v>
      </c>
      <c r="L994" s="21"/>
      <c r="M994" s="57"/>
      <c r="N994" s="21" t="s">
        <v>0</v>
      </c>
      <c r="O994" s="228">
        <f>C994*E994*G994*I994*K994</f>
        <v>672</v>
      </c>
      <c r="P994" s="21"/>
    </row>
    <row r="995" spans="1:16" s="85" customFormat="1" outlineLevel="1">
      <c r="A995" s="21"/>
      <c r="B995" s="57" t="s">
        <v>409</v>
      </c>
      <c r="C995" s="84">
        <v>2</v>
      </c>
      <c r="D995" s="21" t="s">
        <v>59</v>
      </c>
      <c r="E995" s="84">
        <v>2</v>
      </c>
      <c r="F995" s="21" t="s">
        <v>59</v>
      </c>
      <c r="G995" s="84">
        <v>17</v>
      </c>
      <c r="H995" s="21" t="s">
        <v>59</v>
      </c>
      <c r="I995" s="58">
        <v>6</v>
      </c>
      <c r="J995" s="21" t="s">
        <v>59</v>
      </c>
      <c r="K995" s="59">
        <v>2</v>
      </c>
      <c r="L995" s="21"/>
      <c r="M995" s="57"/>
      <c r="N995" s="21" t="s">
        <v>0</v>
      </c>
      <c r="O995" s="228">
        <f>C995*E995*G995*I995*K995</f>
        <v>816</v>
      </c>
      <c r="P995" s="21"/>
    </row>
    <row r="996" spans="1:16" s="85" customFormat="1" outlineLevel="1">
      <c r="A996" s="21"/>
      <c r="B996" s="57" t="s">
        <v>134</v>
      </c>
      <c r="C996" s="84">
        <v>2</v>
      </c>
      <c r="D996" s="21" t="s">
        <v>59</v>
      </c>
      <c r="E996" s="84">
        <v>2</v>
      </c>
      <c r="F996" s="21" t="s">
        <v>59</v>
      </c>
      <c r="G996" s="84">
        <v>24</v>
      </c>
      <c r="H996" s="21" t="s">
        <v>59</v>
      </c>
      <c r="I996" s="58">
        <v>5</v>
      </c>
      <c r="J996" s="21" t="s">
        <v>59</v>
      </c>
      <c r="K996" s="59">
        <v>2</v>
      </c>
      <c r="L996" s="21"/>
      <c r="M996" s="57"/>
      <c r="N996" s="21" t="s">
        <v>0</v>
      </c>
      <c r="O996" s="228">
        <f>C996*E996*G996*I996*K996</f>
        <v>960</v>
      </c>
      <c r="P996" s="21"/>
    </row>
    <row r="997" spans="1:16" s="85" customFormat="1">
      <c r="A997" s="21"/>
      <c r="C997" s="86"/>
      <c r="E997" s="58"/>
      <c r="G997" s="58"/>
      <c r="L997" s="87"/>
      <c r="M997" s="88" t="s">
        <v>410</v>
      </c>
      <c r="N997" s="193" t="s">
        <v>0</v>
      </c>
      <c r="O997" s="248">
        <f>SUM(O950:O996)</f>
        <v>28012.627200000003</v>
      </c>
      <c r="P997" s="21"/>
    </row>
    <row r="998" spans="1:16" s="85" customFormat="1">
      <c r="A998" s="21"/>
      <c r="C998" s="86"/>
      <c r="E998" s="58"/>
      <c r="G998" s="58"/>
      <c r="L998" s="87"/>
      <c r="M998" s="88"/>
      <c r="N998" s="193"/>
      <c r="O998" s="249"/>
      <c r="P998" s="21"/>
    </row>
    <row r="999" spans="1:16" s="85" customFormat="1">
      <c r="A999" s="21"/>
      <c r="B999" s="90" t="s">
        <v>73</v>
      </c>
      <c r="E999" s="84"/>
      <c r="F999" s="21"/>
      <c r="G999" s="58"/>
      <c r="H999" s="21"/>
      <c r="I999" s="58"/>
      <c r="J999" s="21"/>
      <c r="K999" s="21"/>
      <c r="L999" s="21"/>
      <c r="M999" s="57"/>
      <c r="N999" s="21"/>
      <c r="O999" s="228"/>
      <c r="P999" s="21"/>
    </row>
    <row r="1000" spans="1:16" s="85" customFormat="1" outlineLevel="1">
      <c r="A1000" s="21"/>
      <c r="B1000" s="57" t="s">
        <v>198</v>
      </c>
      <c r="E1000" s="84">
        <v>1</v>
      </c>
      <c r="F1000" s="21" t="s">
        <v>59</v>
      </c>
      <c r="G1000" s="84">
        <v>6</v>
      </c>
      <c r="H1000" s="21" t="s">
        <v>59</v>
      </c>
      <c r="I1000" s="58">
        <v>14</v>
      </c>
      <c r="J1000" s="21" t="s">
        <v>59</v>
      </c>
      <c r="K1000" s="58">
        <v>34.5</v>
      </c>
      <c r="L1000" s="21"/>
      <c r="M1000" s="57"/>
      <c r="N1000" s="21" t="s">
        <v>0</v>
      </c>
      <c r="O1000" s="228">
        <f>E1000*G1000*I1000*K1000</f>
        <v>2898</v>
      </c>
      <c r="P1000" s="21"/>
    </row>
    <row r="1001" spans="1:16" s="85" customFormat="1" outlineLevel="1">
      <c r="A1001" s="21"/>
      <c r="B1001" s="57" t="s">
        <v>198</v>
      </c>
      <c r="E1001" s="84">
        <v>1</v>
      </c>
      <c r="F1001" s="21" t="s">
        <v>59</v>
      </c>
      <c r="G1001" s="84">
        <v>17</v>
      </c>
      <c r="H1001" s="21" t="s">
        <v>59</v>
      </c>
      <c r="I1001" s="58">
        <v>6</v>
      </c>
      <c r="J1001" s="21" t="s">
        <v>59</v>
      </c>
      <c r="K1001" s="58">
        <v>34.5</v>
      </c>
      <c r="L1001" s="21"/>
      <c r="M1001" s="57"/>
      <c r="N1001" s="21" t="s">
        <v>0</v>
      </c>
      <c r="O1001" s="228">
        <f>E1001*G1001*I1001*K1001</f>
        <v>3519</v>
      </c>
      <c r="P1001" s="21"/>
    </row>
    <row r="1002" spans="1:16" s="85" customFormat="1" outlineLevel="1">
      <c r="A1002" s="21"/>
      <c r="B1002" s="57" t="s">
        <v>198</v>
      </c>
      <c r="E1002" s="84">
        <v>1</v>
      </c>
      <c r="F1002" s="21" t="s">
        <v>59</v>
      </c>
      <c r="G1002" s="84">
        <v>24</v>
      </c>
      <c r="H1002" s="21" t="s">
        <v>59</v>
      </c>
      <c r="I1002" s="58">
        <v>4.5</v>
      </c>
      <c r="J1002" s="21" t="s">
        <v>59</v>
      </c>
      <c r="K1002" s="58">
        <v>34.5</v>
      </c>
      <c r="L1002" s="21"/>
      <c r="M1002" s="57"/>
      <c r="N1002" s="21" t="s">
        <v>0</v>
      </c>
      <c r="O1002" s="228">
        <f>E1002*G1002*I1002*K1002</f>
        <v>3726</v>
      </c>
      <c r="P1002" s="21"/>
    </row>
    <row r="1003" spans="1:16" s="85" customFormat="1">
      <c r="A1003" s="21"/>
      <c r="C1003" s="86"/>
      <c r="E1003" s="58"/>
      <c r="G1003" s="58"/>
      <c r="M1003" s="93" t="s">
        <v>410</v>
      </c>
      <c r="N1003" s="67" t="s">
        <v>0</v>
      </c>
      <c r="O1003" s="250">
        <f>SUM(O1000:O1002)</f>
        <v>10143</v>
      </c>
      <c r="P1003" s="21"/>
    </row>
    <row r="1004" spans="1:16" s="85" customFormat="1">
      <c r="A1004" s="21"/>
      <c r="C1004" s="86"/>
      <c r="E1004" s="58"/>
      <c r="G1004" s="58"/>
      <c r="L1004" s="87"/>
      <c r="M1004" s="88"/>
      <c r="N1004" s="193"/>
      <c r="O1004" s="249"/>
      <c r="P1004" s="21"/>
    </row>
    <row r="1005" spans="1:16">
      <c r="B1005" s="20" t="s">
        <v>354</v>
      </c>
      <c r="D1005" s="904">
        <f>O997</f>
        <v>28012.627200000003</v>
      </c>
      <c r="E1005" s="904"/>
      <c r="F1005" s="124"/>
      <c r="G1005" s="124" t="s">
        <v>21</v>
      </c>
      <c r="H1005" s="904">
        <f>O1003</f>
        <v>10143</v>
      </c>
      <c r="I1005" s="904"/>
      <c r="J1005" s="124"/>
      <c r="K1005" s="124"/>
      <c r="L1005" s="195"/>
      <c r="M1005" s="195" t="s">
        <v>422</v>
      </c>
      <c r="N1005" s="62" t="s">
        <v>0</v>
      </c>
      <c r="O1005" s="237">
        <f>D1005-H1005</f>
        <v>17869.627200000003</v>
      </c>
      <c r="P1005" s="47"/>
    </row>
    <row r="1006" spans="1:16" s="85" customFormat="1">
      <c r="A1006" s="21"/>
      <c r="C1006" s="86"/>
      <c r="E1006" s="58"/>
      <c r="G1006" s="58"/>
      <c r="L1006" s="87"/>
      <c r="M1006" s="88"/>
      <c r="N1006" s="193"/>
      <c r="O1006" s="249"/>
      <c r="P1006" s="21"/>
    </row>
    <row r="1007" spans="1:16" ht="78.75" customHeight="1">
      <c r="A1007" s="21">
        <v>6</v>
      </c>
      <c r="B1007" s="880" t="s">
        <v>275</v>
      </c>
      <c r="C1007" s="880"/>
      <c r="D1007" s="880"/>
      <c r="E1007" s="880"/>
      <c r="F1007" s="880"/>
      <c r="G1007" s="880"/>
      <c r="H1007" s="880"/>
      <c r="I1007" s="880"/>
      <c r="J1007" s="880"/>
      <c r="K1007" s="880"/>
      <c r="L1007" s="880"/>
      <c r="M1007" s="880"/>
      <c r="N1007" s="124"/>
      <c r="O1007" s="52"/>
      <c r="P1007" s="47"/>
    </row>
    <row r="1008" spans="1:16" ht="15.75" customHeight="1">
      <c r="B1008" s="921" t="s">
        <v>650</v>
      </c>
      <c r="C1008" s="921"/>
      <c r="D1008" s="921"/>
      <c r="E1008" s="921"/>
      <c r="F1008" s="190"/>
      <c r="G1008" s="190"/>
      <c r="H1008" s="190"/>
      <c r="I1008" s="190"/>
      <c r="J1008" s="190"/>
      <c r="K1008" s="190"/>
      <c r="L1008" s="190"/>
      <c r="M1008" s="190"/>
      <c r="N1008" s="124"/>
      <c r="O1008" s="52"/>
      <c r="P1008" s="47"/>
    </row>
    <row r="1009" spans="1:24" s="104" customFormat="1" outlineLevel="1">
      <c r="A1009" s="568"/>
      <c r="B1009" s="398" t="s">
        <v>154</v>
      </c>
      <c r="C1009" s="398">
        <v>1</v>
      </c>
      <c r="D1009" s="62" t="s">
        <v>59</v>
      </c>
      <c r="E1009" s="376">
        <v>2</v>
      </c>
      <c r="F1009" s="371" t="s">
        <v>56</v>
      </c>
      <c r="G1009" s="371">
        <v>13.5</v>
      </c>
      <c r="H1009" s="62" t="s">
        <v>57</v>
      </c>
      <c r="I1009" s="62">
        <v>7.42</v>
      </c>
      <c r="J1009" s="62" t="s">
        <v>58</v>
      </c>
      <c r="K1009" s="371">
        <v>4</v>
      </c>
      <c r="N1009" s="62" t="s">
        <v>0</v>
      </c>
      <c r="O1009" s="371">
        <f>ROUND(C1009*E1009*(G1009+I1009)*K1009,0)</f>
        <v>167</v>
      </c>
      <c r="Q1009" s="62"/>
    </row>
    <row r="1010" spans="1:24" s="91" customFormat="1" outlineLevel="1">
      <c r="A1010" s="92"/>
      <c r="B1010" s="545" t="s">
        <v>120</v>
      </c>
      <c r="C1010" s="545">
        <v>5</v>
      </c>
      <c r="D1010" s="217" t="s">
        <v>59</v>
      </c>
      <c r="E1010" s="527">
        <v>2</v>
      </c>
      <c r="F1010" s="534" t="s">
        <v>56</v>
      </c>
      <c r="G1010" s="263">
        <v>7</v>
      </c>
      <c r="H1010" s="217" t="s">
        <v>57</v>
      </c>
      <c r="I1010" s="217">
        <v>7.75</v>
      </c>
      <c r="J1010" s="217" t="s">
        <v>58</v>
      </c>
      <c r="K1010" s="371">
        <v>4</v>
      </c>
      <c r="N1010" s="217" t="s">
        <v>0</v>
      </c>
      <c r="O1010" s="534">
        <f t="shared" ref="O1010:O1049" si="38">ROUND(C1010*E1010*(G1010+I1010)*K1010,0)</f>
        <v>590</v>
      </c>
      <c r="Q1010" s="934" t="s">
        <v>1404</v>
      </c>
      <c r="R1010" s="934"/>
      <c r="S1010" s="934"/>
      <c r="T1010" s="934"/>
      <c r="U1010" s="934"/>
      <c r="V1010" s="934"/>
      <c r="W1010" s="934"/>
      <c r="X1010" s="934"/>
    </row>
    <row r="1011" spans="1:24" s="91" customFormat="1" outlineLevel="1">
      <c r="A1011" s="92"/>
      <c r="B1011" s="545" t="s">
        <v>155</v>
      </c>
      <c r="C1011" s="545">
        <v>1</v>
      </c>
      <c r="D1011" s="217" t="s">
        <v>59</v>
      </c>
      <c r="E1011" s="527">
        <v>2</v>
      </c>
      <c r="F1011" s="534" t="s">
        <v>56</v>
      </c>
      <c r="G1011" s="534">
        <v>40.5</v>
      </c>
      <c r="H1011" s="217" t="s">
        <v>57</v>
      </c>
      <c r="I1011" s="534">
        <v>6.5</v>
      </c>
      <c r="J1011" s="217" t="s">
        <v>58</v>
      </c>
      <c r="K1011" s="371">
        <v>4</v>
      </c>
      <c r="N1011" s="217" t="s">
        <v>0</v>
      </c>
      <c r="O1011" s="534">
        <f t="shared" si="38"/>
        <v>376</v>
      </c>
      <c r="Q1011" s="217"/>
    </row>
    <row r="1012" spans="1:24" s="91" customFormat="1" outlineLevel="1">
      <c r="A1012" s="92"/>
      <c r="B1012" s="545" t="s">
        <v>156</v>
      </c>
      <c r="C1012" s="545">
        <v>1</v>
      </c>
      <c r="D1012" s="217" t="s">
        <v>59</v>
      </c>
      <c r="E1012" s="527">
        <v>2</v>
      </c>
      <c r="F1012" s="534" t="s">
        <v>56</v>
      </c>
      <c r="G1012" s="534">
        <v>13.5</v>
      </c>
      <c r="H1012" s="217" t="s">
        <v>57</v>
      </c>
      <c r="I1012" s="217">
        <v>7.42</v>
      </c>
      <c r="J1012" s="217" t="s">
        <v>58</v>
      </c>
      <c r="K1012" s="371">
        <v>4</v>
      </c>
      <c r="N1012" s="217" t="s">
        <v>0</v>
      </c>
      <c r="O1012" s="534">
        <f t="shared" si="38"/>
        <v>167</v>
      </c>
      <c r="Q1012" s="217"/>
    </row>
    <row r="1013" spans="1:24" s="91" customFormat="1" outlineLevel="1">
      <c r="A1013" s="92"/>
      <c r="B1013" s="545" t="s">
        <v>157</v>
      </c>
      <c r="C1013" s="545">
        <v>1</v>
      </c>
      <c r="D1013" s="217" t="s">
        <v>59</v>
      </c>
      <c r="E1013" s="527">
        <v>2</v>
      </c>
      <c r="F1013" s="534" t="s">
        <v>56</v>
      </c>
      <c r="G1013" s="534">
        <v>34.92</v>
      </c>
      <c r="H1013" s="217" t="s">
        <v>57</v>
      </c>
      <c r="I1013" s="217">
        <v>7.83</v>
      </c>
      <c r="J1013" s="217" t="s">
        <v>58</v>
      </c>
      <c r="K1013" s="371">
        <v>4</v>
      </c>
      <c r="N1013" s="217" t="s">
        <v>0</v>
      </c>
      <c r="O1013" s="534">
        <f t="shared" si="38"/>
        <v>342</v>
      </c>
      <c r="Q1013" s="217"/>
    </row>
    <row r="1014" spans="1:24" s="91" customFormat="1" outlineLevel="1">
      <c r="A1014" s="92"/>
      <c r="B1014" s="545" t="s">
        <v>158</v>
      </c>
      <c r="C1014" s="545">
        <v>1</v>
      </c>
      <c r="D1014" s="217" t="s">
        <v>59</v>
      </c>
      <c r="E1014" s="527">
        <v>2</v>
      </c>
      <c r="F1014" s="534" t="s">
        <v>56</v>
      </c>
      <c r="G1014" s="534">
        <v>35.92</v>
      </c>
      <c r="H1014" s="217" t="s">
        <v>57</v>
      </c>
      <c r="I1014" s="217">
        <v>23.75</v>
      </c>
      <c r="J1014" s="217" t="s">
        <v>58</v>
      </c>
      <c r="K1014" s="371">
        <v>4</v>
      </c>
      <c r="N1014" s="217" t="s">
        <v>0</v>
      </c>
      <c r="O1014" s="534">
        <f t="shared" si="38"/>
        <v>477</v>
      </c>
      <c r="Q1014" s="217"/>
    </row>
    <row r="1015" spans="1:24" s="91" customFormat="1" outlineLevel="1">
      <c r="A1015" s="92"/>
      <c r="B1015" s="545" t="s">
        <v>159</v>
      </c>
      <c r="C1015" s="545">
        <v>1</v>
      </c>
      <c r="D1015" s="217" t="s">
        <v>59</v>
      </c>
      <c r="E1015" s="527">
        <v>2</v>
      </c>
      <c r="F1015" s="534" t="s">
        <v>56</v>
      </c>
      <c r="G1015" s="534">
        <v>34.17</v>
      </c>
      <c r="H1015" s="217" t="s">
        <v>57</v>
      </c>
      <c r="I1015" s="217">
        <v>23.87</v>
      </c>
      <c r="J1015" s="217" t="s">
        <v>58</v>
      </c>
      <c r="K1015" s="371">
        <v>4</v>
      </c>
      <c r="N1015" s="217" t="s">
        <v>0</v>
      </c>
      <c r="O1015" s="534">
        <f t="shared" si="38"/>
        <v>464</v>
      </c>
      <c r="Q1015" s="217"/>
    </row>
    <row r="1016" spans="1:24" s="91" customFormat="1" outlineLevel="1">
      <c r="A1016" s="92"/>
      <c r="B1016" s="545" t="s">
        <v>160</v>
      </c>
      <c r="C1016" s="545">
        <v>1</v>
      </c>
      <c r="D1016" s="217" t="s">
        <v>59</v>
      </c>
      <c r="E1016" s="527">
        <v>2</v>
      </c>
      <c r="F1016" s="534" t="s">
        <v>56</v>
      </c>
      <c r="G1016" s="263">
        <v>42</v>
      </c>
      <c r="H1016" s="217" t="s">
        <v>57</v>
      </c>
      <c r="I1016" s="217">
        <v>15.25</v>
      </c>
      <c r="J1016" s="217" t="s">
        <v>58</v>
      </c>
      <c r="K1016" s="371">
        <v>4</v>
      </c>
      <c r="N1016" s="217" t="s">
        <v>0</v>
      </c>
      <c r="O1016" s="534">
        <f t="shared" si="38"/>
        <v>458</v>
      </c>
      <c r="Q1016" s="217"/>
    </row>
    <row r="1017" spans="1:24" s="91" customFormat="1" outlineLevel="1">
      <c r="A1017" s="92"/>
      <c r="B1017" s="545" t="s">
        <v>161</v>
      </c>
      <c r="C1017" s="545">
        <v>1</v>
      </c>
      <c r="D1017" s="217" t="s">
        <v>59</v>
      </c>
      <c r="E1017" s="527">
        <v>2</v>
      </c>
      <c r="F1017" s="534" t="s">
        <v>56</v>
      </c>
      <c r="G1017" s="534">
        <v>18.5</v>
      </c>
      <c r="H1017" s="217" t="s">
        <v>57</v>
      </c>
      <c r="I1017" s="263">
        <v>8</v>
      </c>
      <c r="J1017" s="217" t="s">
        <v>58</v>
      </c>
      <c r="K1017" s="371">
        <v>4</v>
      </c>
      <c r="N1017" s="217" t="s">
        <v>0</v>
      </c>
      <c r="O1017" s="534">
        <f t="shared" si="38"/>
        <v>212</v>
      </c>
      <c r="Q1017" s="217"/>
    </row>
    <row r="1018" spans="1:24" s="91" customFormat="1" outlineLevel="1">
      <c r="A1018" s="92"/>
      <c r="B1018" s="545" t="s">
        <v>162</v>
      </c>
      <c r="C1018" s="545">
        <v>1</v>
      </c>
      <c r="D1018" s="217" t="s">
        <v>59</v>
      </c>
      <c r="E1018" s="527">
        <v>2</v>
      </c>
      <c r="F1018" s="534" t="s">
        <v>56</v>
      </c>
      <c r="G1018" s="534">
        <v>16.920000000000002</v>
      </c>
      <c r="H1018" s="217" t="s">
        <v>57</v>
      </c>
      <c r="I1018" s="534">
        <v>9.5</v>
      </c>
      <c r="J1018" s="217" t="s">
        <v>58</v>
      </c>
      <c r="K1018" s="371">
        <v>4</v>
      </c>
      <c r="N1018" s="217" t="s">
        <v>0</v>
      </c>
      <c r="O1018" s="534">
        <f t="shared" si="38"/>
        <v>211</v>
      </c>
      <c r="Q1018" s="217"/>
    </row>
    <row r="1019" spans="1:24" s="91" customFormat="1" outlineLevel="1">
      <c r="A1019" s="92"/>
      <c r="B1019" s="545" t="s">
        <v>163</v>
      </c>
      <c r="C1019" s="545">
        <v>1</v>
      </c>
      <c r="D1019" s="217" t="s">
        <v>59</v>
      </c>
      <c r="E1019" s="527">
        <v>2</v>
      </c>
      <c r="F1019" s="534" t="s">
        <v>56</v>
      </c>
      <c r="G1019" s="534">
        <v>16.920000000000002</v>
      </c>
      <c r="H1019" s="217" t="s">
        <v>57</v>
      </c>
      <c r="I1019" s="263">
        <v>10</v>
      </c>
      <c r="J1019" s="217" t="s">
        <v>58</v>
      </c>
      <c r="K1019" s="371">
        <v>4</v>
      </c>
      <c r="N1019" s="217" t="s">
        <v>0</v>
      </c>
      <c r="O1019" s="534">
        <f t="shared" si="38"/>
        <v>215</v>
      </c>
      <c r="Q1019" s="217"/>
    </row>
    <row r="1020" spans="1:24" s="91" customFormat="1" outlineLevel="1">
      <c r="A1020" s="92"/>
      <c r="B1020" s="545" t="s">
        <v>164</v>
      </c>
      <c r="C1020" s="545">
        <v>1</v>
      </c>
      <c r="D1020" s="217" t="s">
        <v>59</v>
      </c>
      <c r="E1020" s="527">
        <v>2</v>
      </c>
      <c r="F1020" s="534" t="s">
        <v>56</v>
      </c>
      <c r="G1020" s="534">
        <v>16.920000000000002</v>
      </c>
      <c r="H1020" s="217" t="s">
        <v>57</v>
      </c>
      <c r="I1020" s="263">
        <v>10</v>
      </c>
      <c r="J1020" s="217" t="s">
        <v>58</v>
      </c>
      <c r="K1020" s="371">
        <v>4</v>
      </c>
      <c r="N1020" s="217" t="s">
        <v>0</v>
      </c>
      <c r="O1020" s="534">
        <f t="shared" si="38"/>
        <v>215</v>
      </c>
      <c r="Q1020" s="217"/>
    </row>
    <row r="1021" spans="1:24" s="91" customFormat="1" outlineLevel="1">
      <c r="A1021" s="92"/>
      <c r="B1021" s="545" t="s">
        <v>165</v>
      </c>
      <c r="C1021" s="545">
        <v>1</v>
      </c>
      <c r="D1021" s="217" t="s">
        <v>59</v>
      </c>
      <c r="E1021" s="527">
        <v>2</v>
      </c>
      <c r="F1021" s="534" t="s">
        <v>56</v>
      </c>
      <c r="G1021" s="534">
        <v>10.5</v>
      </c>
      <c r="H1021" s="217" t="s">
        <v>57</v>
      </c>
      <c r="I1021" s="217">
        <v>9.83</v>
      </c>
      <c r="J1021" s="217" t="s">
        <v>58</v>
      </c>
      <c r="K1021" s="371">
        <v>4</v>
      </c>
      <c r="N1021" s="217" t="s">
        <v>0</v>
      </c>
      <c r="O1021" s="534">
        <f t="shared" si="38"/>
        <v>163</v>
      </c>
      <c r="Q1021" s="217"/>
    </row>
    <row r="1022" spans="1:24" s="91" customFormat="1" outlineLevel="1">
      <c r="A1022" s="92"/>
      <c r="B1022" s="545" t="s">
        <v>166</v>
      </c>
      <c r="C1022" s="545">
        <v>1</v>
      </c>
      <c r="D1022" s="217" t="s">
        <v>59</v>
      </c>
      <c r="E1022" s="527">
        <v>2</v>
      </c>
      <c r="F1022" s="534" t="s">
        <v>56</v>
      </c>
      <c r="G1022" s="534">
        <v>10.5</v>
      </c>
      <c r="H1022" s="217" t="s">
        <v>57</v>
      </c>
      <c r="I1022" s="217">
        <v>9.83</v>
      </c>
      <c r="J1022" s="217" t="s">
        <v>58</v>
      </c>
      <c r="K1022" s="371">
        <v>4</v>
      </c>
      <c r="N1022" s="217" t="s">
        <v>0</v>
      </c>
      <c r="O1022" s="534">
        <f t="shared" si="38"/>
        <v>163</v>
      </c>
      <c r="Q1022" s="217"/>
    </row>
    <row r="1023" spans="1:24" s="91" customFormat="1" outlineLevel="1">
      <c r="A1023" s="92"/>
      <c r="B1023" s="545" t="s">
        <v>167</v>
      </c>
      <c r="C1023" s="545">
        <v>1</v>
      </c>
      <c r="D1023" s="217" t="s">
        <v>59</v>
      </c>
      <c r="E1023" s="527">
        <v>2</v>
      </c>
      <c r="F1023" s="534" t="s">
        <v>56</v>
      </c>
      <c r="G1023" s="534">
        <v>10.5</v>
      </c>
      <c r="H1023" s="217" t="s">
        <v>57</v>
      </c>
      <c r="I1023" s="217">
        <v>9.83</v>
      </c>
      <c r="J1023" s="217" t="s">
        <v>58</v>
      </c>
      <c r="K1023" s="371">
        <v>4</v>
      </c>
      <c r="N1023" s="217" t="s">
        <v>0</v>
      </c>
      <c r="O1023" s="534">
        <f t="shared" si="38"/>
        <v>163</v>
      </c>
      <c r="Q1023" s="217"/>
    </row>
    <row r="1024" spans="1:24" s="91" customFormat="1" outlineLevel="1">
      <c r="A1024" s="92"/>
      <c r="B1024" s="545" t="s">
        <v>168</v>
      </c>
      <c r="C1024" s="545">
        <v>1</v>
      </c>
      <c r="D1024" s="217" t="s">
        <v>59</v>
      </c>
      <c r="E1024" s="527">
        <v>2</v>
      </c>
      <c r="F1024" s="534" t="s">
        <v>56</v>
      </c>
      <c r="G1024" s="534">
        <v>16.920000000000002</v>
      </c>
      <c r="H1024" s="217" t="s">
        <v>57</v>
      </c>
      <c r="I1024" s="217">
        <v>13.92</v>
      </c>
      <c r="J1024" s="217" t="s">
        <v>58</v>
      </c>
      <c r="K1024" s="371">
        <v>4</v>
      </c>
      <c r="N1024" s="217" t="s">
        <v>0</v>
      </c>
      <c r="O1024" s="534">
        <f t="shared" si="38"/>
        <v>247</v>
      </c>
      <c r="Q1024" s="217"/>
    </row>
    <row r="1025" spans="1:17" s="91" customFormat="1" outlineLevel="1">
      <c r="A1025" s="92"/>
      <c r="B1025" s="545" t="s">
        <v>169</v>
      </c>
      <c r="C1025" s="545">
        <v>1</v>
      </c>
      <c r="D1025" s="217" t="s">
        <v>59</v>
      </c>
      <c r="E1025" s="527">
        <v>2</v>
      </c>
      <c r="F1025" s="534" t="s">
        <v>56</v>
      </c>
      <c r="G1025" s="534">
        <v>16.920000000000002</v>
      </c>
      <c r="H1025" s="217" t="s">
        <v>57</v>
      </c>
      <c r="I1025" s="217">
        <v>13.92</v>
      </c>
      <c r="J1025" s="217" t="s">
        <v>58</v>
      </c>
      <c r="K1025" s="371">
        <v>4</v>
      </c>
      <c r="N1025" s="217" t="s">
        <v>0</v>
      </c>
      <c r="O1025" s="534">
        <f t="shared" si="38"/>
        <v>247</v>
      </c>
      <c r="Q1025" s="217"/>
    </row>
    <row r="1026" spans="1:17" s="91" customFormat="1" outlineLevel="1">
      <c r="A1026" s="92"/>
      <c r="B1026" s="545" t="s">
        <v>66</v>
      </c>
      <c r="C1026" s="545">
        <v>1</v>
      </c>
      <c r="D1026" s="217" t="s">
        <v>59</v>
      </c>
      <c r="E1026" s="527">
        <v>2</v>
      </c>
      <c r="F1026" s="534" t="s">
        <v>56</v>
      </c>
      <c r="G1026" s="534">
        <v>24.83</v>
      </c>
      <c r="H1026" s="217" t="s">
        <v>57</v>
      </c>
      <c r="I1026" s="263">
        <v>5</v>
      </c>
      <c r="J1026" s="217" t="s">
        <v>58</v>
      </c>
      <c r="K1026" s="371">
        <v>4</v>
      </c>
      <c r="N1026" s="217" t="s">
        <v>0</v>
      </c>
      <c r="O1026" s="534">
        <f t="shared" si="38"/>
        <v>239</v>
      </c>
      <c r="Q1026" s="217"/>
    </row>
    <row r="1027" spans="1:17" s="91" customFormat="1" outlineLevel="1">
      <c r="A1027" s="92"/>
      <c r="B1027" s="545" t="s">
        <v>61</v>
      </c>
      <c r="C1027" s="545">
        <v>1</v>
      </c>
      <c r="D1027" s="217" t="s">
        <v>59</v>
      </c>
      <c r="E1027" s="527">
        <v>2</v>
      </c>
      <c r="F1027" s="534" t="s">
        <v>56</v>
      </c>
      <c r="G1027" s="534">
        <v>23.33</v>
      </c>
      <c r="H1027" s="217" t="s">
        <v>57</v>
      </c>
      <c r="I1027" s="217">
        <v>23.33</v>
      </c>
      <c r="J1027" s="217" t="s">
        <v>58</v>
      </c>
      <c r="K1027" s="371">
        <v>4</v>
      </c>
      <c r="N1027" s="217" t="s">
        <v>0</v>
      </c>
      <c r="O1027" s="534">
        <f t="shared" si="38"/>
        <v>373</v>
      </c>
      <c r="Q1027" s="217"/>
    </row>
    <row r="1028" spans="1:17" s="91" customFormat="1" outlineLevel="1">
      <c r="A1028" s="92"/>
      <c r="B1028" s="545" t="s">
        <v>170</v>
      </c>
      <c r="C1028" s="545">
        <v>1</v>
      </c>
      <c r="D1028" s="217" t="s">
        <v>59</v>
      </c>
      <c r="E1028" s="527">
        <v>2</v>
      </c>
      <c r="F1028" s="534" t="s">
        <v>56</v>
      </c>
      <c r="G1028" s="263">
        <v>25</v>
      </c>
      <c r="H1028" s="217" t="s">
        <v>57</v>
      </c>
      <c r="I1028" s="263">
        <v>5</v>
      </c>
      <c r="J1028" s="217" t="s">
        <v>58</v>
      </c>
      <c r="K1028" s="371">
        <v>4</v>
      </c>
      <c r="N1028" s="217" t="s">
        <v>0</v>
      </c>
      <c r="O1028" s="534">
        <f t="shared" si="38"/>
        <v>240</v>
      </c>
      <c r="Q1028" s="217"/>
    </row>
    <row r="1029" spans="1:17" s="91" customFormat="1" outlineLevel="1">
      <c r="A1029" s="92"/>
      <c r="B1029" s="545" t="s">
        <v>118</v>
      </c>
      <c r="C1029" s="545">
        <v>1</v>
      </c>
      <c r="D1029" s="217" t="s">
        <v>59</v>
      </c>
      <c r="E1029" s="527">
        <v>2</v>
      </c>
      <c r="F1029" s="534" t="s">
        <v>56</v>
      </c>
      <c r="G1029" s="263">
        <v>20</v>
      </c>
      <c r="H1029" s="217" t="s">
        <v>57</v>
      </c>
      <c r="I1029" s="217">
        <v>18.170000000000002</v>
      </c>
      <c r="J1029" s="217" t="s">
        <v>58</v>
      </c>
      <c r="K1029" s="371">
        <v>4</v>
      </c>
      <c r="N1029" s="217" t="s">
        <v>0</v>
      </c>
      <c r="O1029" s="534">
        <f t="shared" si="38"/>
        <v>305</v>
      </c>
      <c r="Q1029" s="217"/>
    </row>
    <row r="1030" spans="1:17" s="91" customFormat="1" outlineLevel="1">
      <c r="A1030" s="92"/>
      <c r="B1030" s="545" t="s">
        <v>171</v>
      </c>
      <c r="C1030" s="545">
        <v>1</v>
      </c>
      <c r="D1030" s="217" t="s">
        <v>59</v>
      </c>
      <c r="E1030" s="527">
        <v>2</v>
      </c>
      <c r="F1030" s="534" t="s">
        <v>56</v>
      </c>
      <c r="G1030" s="534">
        <v>31.42</v>
      </c>
      <c r="H1030" s="217" t="s">
        <v>57</v>
      </c>
      <c r="I1030" s="534">
        <v>19.5</v>
      </c>
      <c r="J1030" s="217" t="s">
        <v>58</v>
      </c>
      <c r="K1030" s="371">
        <v>4</v>
      </c>
      <c r="N1030" s="217" t="s">
        <v>0</v>
      </c>
      <c r="O1030" s="534">
        <f t="shared" si="38"/>
        <v>407</v>
      </c>
      <c r="Q1030" s="217"/>
    </row>
    <row r="1031" spans="1:17" s="91" customFormat="1" outlineLevel="1">
      <c r="A1031" s="92"/>
      <c r="B1031" s="545" t="s">
        <v>172</v>
      </c>
      <c r="C1031" s="545">
        <v>1</v>
      </c>
      <c r="D1031" s="217" t="s">
        <v>59</v>
      </c>
      <c r="E1031" s="527">
        <v>2</v>
      </c>
      <c r="F1031" s="534" t="s">
        <v>56</v>
      </c>
      <c r="G1031" s="534">
        <v>12.67</v>
      </c>
      <c r="H1031" s="217" t="s">
        <v>57</v>
      </c>
      <c r="I1031" s="217">
        <v>9.83</v>
      </c>
      <c r="J1031" s="217" t="s">
        <v>58</v>
      </c>
      <c r="K1031" s="371">
        <v>4</v>
      </c>
      <c r="N1031" s="217" t="s">
        <v>0</v>
      </c>
      <c r="O1031" s="534">
        <f t="shared" si="38"/>
        <v>180</v>
      </c>
      <c r="Q1031" s="217"/>
    </row>
    <row r="1032" spans="1:17" s="91" customFormat="1" outlineLevel="1">
      <c r="A1032" s="92"/>
      <c r="B1032" s="545" t="s">
        <v>126</v>
      </c>
      <c r="C1032" s="545">
        <v>1</v>
      </c>
      <c r="D1032" s="217" t="s">
        <v>59</v>
      </c>
      <c r="E1032" s="527">
        <v>2</v>
      </c>
      <c r="F1032" s="534" t="s">
        <v>56</v>
      </c>
      <c r="G1032" s="263">
        <v>15</v>
      </c>
      <c r="H1032" s="217" t="s">
        <v>57</v>
      </c>
      <c r="I1032" s="217">
        <v>4.83</v>
      </c>
      <c r="J1032" s="217" t="s">
        <v>58</v>
      </c>
      <c r="K1032" s="371">
        <v>4</v>
      </c>
      <c r="N1032" s="217" t="s">
        <v>0</v>
      </c>
      <c r="O1032" s="534">
        <f t="shared" si="38"/>
        <v>159</v>
      </c>
      <c r="Q1032" s="217"/>
    </row>
    <row r="1033" spans="1:17" s="91" customFormat="1" outlineLevel="1">
      <c r="A1033" s="92"/>
      <c r="B1033" s="545" t="s">
        <v>173</v>
      </c>
      <c r="C1033" s="545">
        <v>1</v>
      </c>
      <c r="D1033" s="217" t="s">
        <v>59</v>
      </c>
      <c r="E1033" s="527">
        <v>2</v>
      </c>
      <c r="F1033" s="534" t="s">
        <v>56</v>
      </c>
      <c r="G1033" s="534">
        <v>11.5</v>
      </c>
      <c r="H1033" s="217" t="s">
        <v>57</v>
      </c>
      <c r="I1033" s="217">
        <v>7.25</v>
      </c>
      <c r="J1033" s="217" t="s">
        <v>58</v>
      </c>
      <c r="K1033" s="371">
        <v>4</v>
      </c>
      <c r="N1033" s="217" t="s">
        <v>0</v>
      </c>
      <c r="O1033" s="534">
        <f t="shared" si="38"/>
        <v>150</v>
      </c>
      <c r="Q1033" s="217"/>
    </row>
    <row r="1034" spans="1:17" s="91" customFormat="1" outlineLevel="1">
      <c r="A1034" s="92"/>
      <c r="B1034" s="545" t="s">
        <v>174</v>
      </c>
      <c r="C1034" s="545">
        <v>1</v>
      </c>
      <c r="D1034" s="217" t="s">
        <v>59</v>
      </c>
      <c r="E1034" s="527">
        <v>2</v>
      </c>
      <c r="F1034" s="534" t="s">
        <v>56</v>
      </c>
      <c r="G1034" s="534">
        <v>11.5</v>
      </c>
      <c r="H1034" s="217" t="s">
        <v>57</v>
      </c>
      <c r="I1034" s="217">
        <v>7.25</v>
      </c>
      <c r="J1034" s="217" t="s">
        <v>58</v>
      </c>
      <c r="K1034" s="371">
        <v>4</v>
      </c>
      <c r="N1034" s="217" t="s">
        <v>0</v>
      </c>
      <c r="O1034" s="534">
        <f t="shared" si="38"/>
        <v>150</v>
      </c>
      <c r="Q1034" s="217"/>
    </row>
    <row r="1035" spans="1:17" s="91" customFormat="1" outlineLevel="1">
      <c r="A1035" s="92"/>
      <c r="B1035" s="545" t="s">
        <v>175</v>
      </c>
      <c r="C1035" s="545">
        <v>1</v>
      </c>
      <c r="D1035" s="217" t="s">
        <v>59</v>
      </c>
      <c r="E1035" s="527">
        <v>2</v>
      </c>
      <c r="F1035" s="534" t="s">
        <v>56</v>
      </c>
      <c r="G1035" s="263">
        <v>20</v>
      </c>
      <c r="H1035" s="217" t="s">
        <v>57</v>
      </c>
      <c r="I1035" s="217">
        <v>15.17</v>
      </c>
      <c r="J1035" s="217" t="s">
        <v>58</v>
      </c>
      <c r="K1035" s="371">
        <v>4</v>
      </c>
      <c r="N1035" s="217" t="s">
        <v>0</v>
      </c>
      <c r="O1035" s="534">
        <f t="shared" si="38"/>
        <v>281</v>
      </c>
      <c r="Q1035" s="217"/>
    </row>
    <row r="1036" spans="1:17" s="91" customFormat="1" outlineLevel="1">
      <c r="A1036" s="92"/>
      <c r="B1036" s="545" t="s">
        <v>116</v>
      </c>
      <c r="C1036" s="545">
        <v>1</v>
      </c>
      <c r="D1036" s="217" t="s">
        <v>59</v>
      </c>
      <c r="E1036" s="527">
        <v>2</v>
      </c>
      <c r="F1036" s="534" t="s">
        <v>56</v>
      </c>
      <c r="G1036" s="263">
        <v>15</v>
      </c>
      <c r="H1036" s="217" t="s">
        <v>57</v>
      </c>
      <c r="I1036" s="217">
        <v>7.83</v>
      </c>
      <c r="J1036" s="217" t="s">
        <v>58</v>
      </c>
      <c r="K1036" s="371">
        <v>4</v>
      </c>
      <c r="N1036" s="217" t="s">
        <v>0</v>
      </c>
      <c r="O1036" s="534">
        <f t="shared" si="38"/>
        <v>183</v>
      </c>
      <c r="Q1036" s="217"/>
    </row>
    <row r="1037" spans="1:17" s="91" customFormat="1" outlineLevel="1">
      <c r="A1037" s="92"/>
      <c r="B1037" s="545" t="s">
        <v>66</v>
      </c>
      <c r="C1037" s="545">
        <v>1</v>
      </c>
      <c r="D1037" s="217" t="s">
        <v>59</v>
      </c>
      <c r="E1037" s="527">
        <v>2</v>
      </c>
      <c r="F1037" s="534" t="s">
        <v>56</v>
      </c>
      <c r="G1037" s="263">
        <v>41</v>
      </c>
      <c r="H1037" s="217" t="s">
        <v>57</v>
      </c>
      <c r="I1037" s="217">
        <v>7.83</v>
      </c>
      <c r="J1037" s="217" t="s">
        <v>58</v>
      </c>
      <c r="K1037" s="371">
        <v>4</v>
      </c>
      <c r="N1037" s="217" t="s">
        <v>0</v>
      </c>
      <c r="O1037" s="534">
        <f t="shared" si="38"/>
        <v>391</v>
      </c>
      <c r="Q1037" s="217"/>
    </row>
    <row r="1038" spans="1:17" s="91" customFormat="1" outlineLevel="1">
      <c r="A1038" s="92"/>
      <c r="B1038" s="545" t="s">
        <v>176</v>
      </c>
      <c r="C1038" s="545">
        <v>1</v>
      </c>
      <c r="D1038" s="217" t="s">
        <v>59</v>
      </c>
      <c r="E1038" s="527">
        <v>2</v>
      </c>
      <c r="F1038" s="534" t="s">
        <v>56</v>
      </c>
      <c r="G1038" s="534">
        <v>21.17</v>
      </c>
      <c r="H1038" s="217" t="s">
        <v>57</v>
      </c>
      <c r="I1038" s="217">
        <v>11.67</v>
      </c>
      <c r="J1038" s="217" t="s">
        <v>58</v>
      </c>
      <c r="K1038" s="371">
        <v>4</v>
      </c>
      <c r="N1038" s="217" t="s">
        <v>0</v>
      </c>
      <c r="O1038" s="534">
        <f t="shared" si="38"/>
        <v>263</v>
      </c>
      <c r="Q1038" s="217"/>
    </row>
    <row r="1039" spans="1:17" s="91" customFormat="1" outlineLevel="1">
      <c r="A1039" s="92"/>
      <c r="B1039" s="545" t="s">
        <v>177</v>
      </c>
      <c r="C1039" s="545">
        <v>1</v>
      </c>
      <c r="D1039" s="217" t="s">
        <v>59</v>
      </c>
      <c r="E1039" s="527">
        <v>2</v>
      </c>
      <c r="F1039" s="534" t="s">
        <v>56</v>
      </c>
      <c r="G1039" s="263">
        <v>66</v>
      </c>
      <c r="H1039" s="217" t="s">
        <v>57</v>
      </c>
      <c r="I1039" s="263">
        <v>6</v>
      </c>
      <c r="J1039" s="217" t="s">
        <v>58</v>
      </c>
      <c r="K1039" s="371">
        <v>4</v>
      </c>
      <c r="N1039" s="217" t="s">
        <v>0</v>
      </c>
      <c r="O1039" s="534">
        <f t="shared" si="38"/>
        <v>576</v>
      </c>
      <c r="Q1039" s="217"/>
    </row>
    <row r="1040" spans="1:17" s="91" customFormat="1" outlineLevel="1">
      <c r="A1040" s="92"/>
      <c r="B1040" s="545" t="s">
        <v>178</v>
      </c>
      <c r="C1040" s="545">
        <v>1</v>
      </c>
      <c r="D1040" s="217" t="s">
        <v>59</v>
      </c>
      <c r="E1040" s="527">
        <v>2</v>
      </c>
      <c r="F1040" s="534" t="s">
        <v>56</v>
      </c>
      <c r="G1040" s="263">
        <v>76</v>
      </c>
      <c r="H1040" s="217" t="s">
        <v>57</v>
      </c>
      <c r="I1040" s="217">
        <v>7.83</v>
      </c>
      <c r="J1040" s="217" t="s">
        <v>58</v>
      </c>
      <c r="K1040" s="371">
        <v>4</v>
      </c>
      <c r="N1040" s="217" t="s">
        <v>0</v>
      </c>
      <c r="O1040" s="534">
        <f t="shared" si="38"/>
        <v>671</v>
      </c>
      <c r="Q1040" s="217"/>
    </row>
    <row r="1041" spans="1:19" s="91" customFormat="1" outlineLevel="1">
      <c r="A1041" s="92"/>
      <c r="B1041" s="545" t="s">
        <v>145</v>
      </c>
      <c r="C1041" s="545">
        <v>1</v>
      </c>
      <c r="D1041" s="217" t="s">
        <v>59</v>
      </c>
      <c r="E1041" s="527">
        <v>2</v>
      </c>
      <c r="F1041" s="534" t="s">
        <v>56</v>
      </c>
      <c r="G1041" s="263">
        <v>33</v>
      </c>
      <c r="H1041" s="217" t="s">
        <v>57</v>
      </c>
      <c r="I1041" s="534">
        <v>41.5</v>
      </c>
      <c r="J1041" s="217" t="s">
        <v>58</v>
      </c>
      <c r="K1041" s="371">
        <v>4</v>
      </c>
      <c r="N1041" s="217" t="s">
        <v>0</v>
      </c>
      <c r="O1041" s="534">
        <f t="shared" si="38"/>
        <v>596</v>
      </c>
      <c r="Q1041" s="217"/>
    </row>
    <row r="1042" spans="1:19" s="91" customFormat="1" outlineLevel="1">
      <c r="A1042" s="92"/>
      <c r="B1042" s="545" t="s">
        <v>179</v>
      </c>
      <c r="C1042" s="545">
        <v>1</v>
      </c>
      <c r="D1042" s="217" t="s">
        <v>59</v>
      </c>
      <c r="E1042" s="527">
        <v>2</v>
      </c>
      <c r="F1042" s="534" t="s">
        <v>56</v>
      </c>
      <c r="G1042" s="534">
        <v>18.170000000000002</v>
      </c>
      <c r="H1042" s="217" t="s">
        <v>57</v>
      </c>
      <c r="I1042" s="217">
        <v>9.25</v>
      </c>
      <c r="J1042" s="217" t="s">
        <v>58</v>
      </c>
      <c r="K1042" s="371">
        <v>4</v>
      </c>
      <c r="N1042" s="217" t="s">
        <v>0</v>
      </c>
      <c r="O1042" s="534">
        <f t="shared" si="38"/>
        <v>219</v>
      </c>
      <c r="Q1042" s="217"/>
    </row>
    <row r="1043" spans="1:19" s="91" customFormat="1" outlineLevel="1">
      <c r="A1043" s="92"/>
      <c r="B1043" s="545" t="s">
        <v>180</v>
      </c>
      <c r="C1043" s="545">
        <v>1</v>
      </c>
      <c r="D1043" s="217" t="s">
        <v>59</v>
      </c>
      <c r="E1043" s="527">
        <v>2</v>
      </c>
      <c r="F1043" s="534" t="s">
        <v>56</v>
      </c>
      <c r="G1043" s="534">
        <v>17.5</v>
      </c>
      <c r="H1043" s="217" t="s">
        <v>57</v>
      </c>
      <c r="I1043" s="217">
        <v>11.75</v>
      </c>
      <c r="J1043" s="217" t="s">
        <v>58</v>
      </c>
      <c r="K1043" s="371">
        <v>4</v>
      </c>
      <c r="N1043" s="217" t="s">
        <v>0</v>
      </c>
      <c r="O1043" s="534">
        <f t="shared" si="38"/>
        <v>234</v>
      </c>
      <c r="Q1043" s="217"/>
    </row>
    <row r="1044" spans="1:19" outlineLevel="1">
      <c r="B1044" s="110" t="s">
        <v>181</v>
      </c>
      <c r="C1044" s="110">
        <v>1</v>
      </c>
      <c r="D1044" s="124" t="s">
        <v>59</v>
      </c>
      <c r="E1044" s="61">
        <v>2</v>
      </c>
      <c r="F1044" s="197" t="s">
        <v>56</v>
      </c>
      <c r="G1044" s="198">
        <v>20</v>
      </c>
      <c r="H1044" s="124" t="s">
        <v>57</v>
      </c>
      <c r="I1044" s="198">
        <v>23</v>
      </c>
      <c r="J1044" s="124" t="s">
        <v>58</v>
      </c>
      <c r="K1044" s="371">
        <v>4</v>
      </c>
      <c r="N1044" s="124" t="s">
        <v>0</v>
      </c>
      <c r="O1044" s="228">
        <f t="shared" si="38"/>
        <v>344</v>
      </c>
    </row>
    <row r="1045" spans="1:19" outlineLevel="1">
      <c r="B1045" s="110" t="s">
        <v>182</v>
      </c>
      <c r="C1045" s="110">
        <v>1</v>
      </c>
      <c r="D1045" s="124" t="s">
        <v>59</v>
      </c>
      <c r="E1045" s="61">
        <v>2</v>
      </c>
      <c r="F1045" s="197" t="s">
        <v>56</v>
      </c>
      <c r="G1045" s="197">
        <v>40.5</v>
      </c>
      <c r="H1045" s="124" t="s">
        <v>57</v>
      </c>
      <c r="I1045" s="124">
        <v>36.67</v>
      </c>
      <c r="J1045" s="124" t="s">
        <v>58</v>
      </c>
      <c r="K1045" s="371">
        <v>4</v>
      </c>
      <c r="N1045" s="124" t="s">
        <v>0</v>
      </c>
      <c r="O1045" s="228">
        <f t="shared" si="38"/>
        <v>617</v>
      </c>
    </row>
    <row r="1046" spans="1:19" outlineLevel="1">
      <c r="B1046" s="110" t="s">
        <v>114</v>
      </c>
      <c r="C1046" s="110">
        <v>1</v>
      </c>
      <c r="D1046" s="124" t="s">
        <v>59</v>
      </c>
      <c r="E1046" s="61">
        <v>2</v>
      </c>
      <c r="F1046" s="197" t="s">
        <v>56</v>
      </c>
      <c r="G1046" s="198">
        <v>12</v>
      </c>
      <c r="H1046" s="124" t="s">
        <v>57</v>
      </c>
      <c r="I1046" s="124">
        <v>14.58</v>
      </c>
      <c r="J1046" s="124" t="s">
        <v>58</v>
      </c>
      <c r="K1046" s="371">
        <v>4</v>
      </c>
      <c r="N1046" s="124" t="s">
        <v>0</v>
      </c>
      <c r="O1046" s="228">
        <f t="shared" si="38"/>
        <v>213</v>
      </c>
    </row>
    <row r="1047" spans="1:19" outlineLevel="1">
      <c r="B1047" s="110" t="s">
        <v>124</v>
      </c>
      <c r="C1047" s="110">
        <v>1</v>
      </c>
      <c r="D1047" s="124" t="s">
        <v>59</v>
      </c>
      <c r="E1047" s="61">
        <v>2</v>
      </c>
      <c r="F1047" s="197" t="s">
        <v>56</v>
      </c>
      <c r="G1047" s="198">
        <v>11</v>
      </c>
      <c r="H1047" s="124" t="s">
        <v>57</v>
      </c>
      <c r="I1047" s="198">
        <v>10</v>
      </c>
      <c r="J1047" s="124" t="s">
        <v>58</v>
      </c>
      <c r="K1047" s="371">
        <v>4</v>
      </c>
      <c r="N1047" s="124" t="s">
        <v>0</v>
      </c>
      <c r="O1047" s="228">
        <f t="shared" si="38"/>
        <v>168</v>
      </c>
    </row>
    <row r="1048" spans="1:19" outlineLevel="1">
      <c r="B1048" s="110" t="s">
        <v>113</v>
      </c>
      <c r="C1048" s="110">
        <v>1</v>
      </c>
      <c r="D1048" s="124" t="s">
        <v>59</v>
      </c>
      <c r="E1048" s="61">
        <v>2</v>
      </c>
      <c r="F1048" s="197" t="s">
        <v>56</v>
      </c>
      <c r="G1048" s="197">
        <v>16.25</v>
      </c>
      <c r="H1048" s="124" t="s">
        <v>57</v>
      </c>
      <c r="I1048" s="197">
        <v>10.5</v>
      </c>
      <c r="J1048" s="124" t="s">
        <v>58</v>
      </c>
      <c r="K1048" s="371">
        <v>4</v>
      </c>
      <c r="N1048" s="124" t="s">
        <v>0</v>
      </c>
      <c r="O1048" s="228">
        <f t="shared" si="38"/>
        <v>214</v>
      </c>
    </row>
    <row r="1049" spans="1:19" outlineLevel="1">
      <c r="B1049" s="110" t="s">
        <v>186</v>
      </c>
      <c r="C1049" s="110">
        <v>1</v>
      </c>
      <c r="D1049" s="124" t="s">
        <v>59</v>
      </c>
      <c r="E1049" s="61">
        <v>2</v>
      </c>
      <c r="F1049" s="197" t="s">
        <v>56</v>
      </c>
      <c r="G1049" s="197">
        <v>28.5</v>
      </c>
      <c r="H1049" s="124" t="s">
        <v>57</v>
      </c>
      <c r="I1049" s="198">
        <v>20</v>
      </c>
      <c r="J1049" s="124" t="s">
        <v>58</v>
      </c>
      <c r="K1049" s="371">
        <v>4</v>
      </c>
      <c r="N1049" s="124" t="s">
        <v>0</v>
      </c>
      <c r="O1049" s="228">
        <f t="shared" si="38"/>
        <v>388</v>
      </c>
    </row>
    <row r="1050" spans="1:19" outlineLevel="1">
      <c r="B1050" s="110" t="s">
        <v>222</v>
      </c>
      <c r="C1050" s="124">
        <v>8</v>
      </c>
      <c r="D1050" s="124" t="s">
        <v>59</v>
      </c>
      <c r="E1050" s="61">
        <v>13</v>
      </c>
      <c r="F1050" s="197" t="s">
        <v>59</v>
      </c>
      <c r="G1050" s="317">
        <v>4.67</v>
      </c>
      <c r="H1050" s="124" t="s">
        <v>59</v>
      </c>
      <c r="I1050" s="198">
        <v>5</v>
      </c>
      <c r="J1050" s="124"/>
      <c r="K1050" s="198"/>
      <c r="N1050" s="124" t="s">
        <v>0</v>
      </c>
      <c r="O1050" s="228">
        <f>ROUND(C1050*E1050*G1050*I1050,0)</f>
        <v>2428</v>
      </c>
    </row>
    <row r="1051" spans="1:19" outlineLevel="1">
      <c r="B1051" s="60" t="s">
        <v>223</v>
      </c>
      <c r="C1051" s="110"/>
      <c r="D1051" s="124"/>
      <c r="E1051" s="61"/>
      <c r="F1051" s="197"/>
      <c r="G1051" s="197"/>
      <c r="H1051" s="124"/>
      <c r="I1051" s="198"/>
      <c r="J1051" s="124"/>
      <c r="K1051" s="197"/>
      <c r="N1051" s="124"/>
    </row>
    <row r="1052" spans="1:19" outlineLevel="1">
      <c r="B1052" s="110" t="s">
        <v>224</v>
      </c>
      <c r="C1052" s="110">
        <v>4</v>
      </c>
      <c r="D1052" s="124" t="s">
        <v>59</v>
      </c>
      <c r="E1052" s="191">
        <v>13</v>
      </c>
      <c r="F1052" s="197" t="s">
        <v>59</v>
      </c>
      <c r="G1052" s="197">
        <v>4</v>
      </c>
      <c r="H1052" s="124"/>
      <c r="I1052" s="198"/>
      <c r="J1052" s="124"/>
      <c r="K1052" s="197"/>
      <c r="N1052" s="124" t="s">
        <v>0</v>
      </c>
      <c r="O1052" s="228">
        <f>C1052*E1052*G1052</f>
        <v>208</v>
      </c>
    </row>
    <row r="1053" spans="1:19" outlineLevel="1">
      <c r="B1053" s="110" t="s">
        <v>108</v>
      </c>
      <c r="C1053" s="110">
        <v>4</v>
      </c>
      <c r="D1053" s="124" t="s">
        <v>56</v>
      </c>
      <c r="E1053" s="198">
        <v>12</v>
      </c>
      <c r="F1053" s="197" t="s">
        <v>57</v>
      </c>
      <c r="G1053" s="197">
        <v>17.5</v>
      </c>
      <c r="H1053" s="124" t="s">
        <v>57</v>
      </c>
      <c r="I1053" s="198">
        <v>12</v>
      </c>
      <c r="J1053" s="124" t="s">
        <v>58</v>
      </c>
      <c r="K1053" s="197">
        <v>4</v>
      </c>
      <c r="N1053" s="124" t="s">
        <v>0</v>
      </c>
      <c r="O1053" s="228">
        <f>C1053*(E1053+G1053+I1053)*K1053</f>
        <v>664</v>
      </c>
      <c r="S1053" s="209"/>
    </row>
    <row r="1054" spans="1:19" outlineLevel="1">
      <c r="B1054" s="110" t="s">
        <v>225</v>
      </c>
      <c r="C1054" s="110">
        <v>4</v>
      </c>
      <c r="D1054" s="124" t="s">
        <v>59</v>
      </c>
      <c r="E1054" s="191">
        <v>14</v>
      </c>
      <c r="F1054" s="197" t="s">
        <v>59</v>
      </c>
      <c r="G1054" s="197">
        <v>4</v>
      </c>
      <c r="H1054" s="124"/>
      <c r="I1054" s="198"/>
      <c r="J1054" s="124"/>
      <c r="K1054" s="197"/>
      <c r="N1054" s="124" t="s">
        <v>0</v>
      </c>
      <c r="O1054" s="228">
        <f>C1054*E1054*G1054</f>
        <v>224</v>
      </c>
    </row>
    <row r="1055" spans="1:19" outlineLevel="1">
      <c r="B1055" s="60" t="s">
        <v>326</v>
      </c>
      <c r="C1055" s="110"/>
      <c r="D1055" s="124"/>
      <c r="E1055" s="191"/>
      <c r="F1055" s="197"/>
      <c r="G1055" s="197"/>
      <c r="H1055" s="124"/>
      <c r="I1055" s="198"/>
      <c r="J1055" s="124"/>
      <c r="K1055" s="197"/>
      <c r="N1055" s="124"/>
    </row>
    <row r="1056" spans="1:19" outlineLevel="1">
      <c r="B1056" s="110" t="s">
        <v>327</v>
      </c>
      <c r="C1056" s="110">
        <v>1</v>
      </c>
      <c r="D1056" s="124" t="s">
        <v>59</v>
      </c>
      <c r="E1056" s="191">
        <v>60.17</v>
      </c>
      <c r="F1056" s="197" t="s">
        <v>59</v>
      </c>
      <c r="G1056" s="197">
        <v>28.92</v>
      </c>
      <c r="H1056" s="124"/>
      <c r="I1056" s="198"/>
      <c r="J1056" s="124"/>
      <c r="K1056" s="197"/>
      <c r="N1056" s="124" t="s">
        <v>0</v>
      </c>
      <c r="O1056" s="228">
        <f>C1056*E1056*G1056</f>
        <v>1740.1164000000001</v>
      </c>
    </row>
    <row r="1057" spans="1:16" outlineLevel="1">
      <c r="B1057" s="110" t="s">
        <v>326</v>
      </c>
      <c r="C1057" s="110">
        <v>1</v>
      </c>
      <c r="D1057" s="124" t="s">
        <v>59</v>
      </c>
      <c r="E1057" s="191">
        <v>25.83</v>
      </c>
      <c r="F1057" s="197" t="s">
        <v>59</v>
      </c>
      <c r="G1057" s="197">
        <v>13.75</v>
      </c>
      <c r="H1057" s="124"/>
      <c r="I1057" s="198"/>
      <c r="J1057" s="124"/>
      <c r="K1057" s="197"/>
      <c r="N1057" s="124" t="s">
        <v>0</v>
      </c>
      <c r="O1057" s="228">
        <f>C1057*E1057*G1057</f>
        <v>355.16249999999997</v>
      </c>
    </row>
    <row r="1058" spans="1:16">
      <c r="C1058" s="124"/>
      <c r="D1058" s="124"/>
      <c r="E1058" s="124"/>
      <c r="F1058" s="124"/>
      <c r="G1058" s="124"/>
      <c r="H1058" s="124"/>
      <c r="I1058" s="124"/>
      <c r="J1058" s="124"/>
      <c r="K1058" s="197"/>
      <c r="L1058" s="124"/>
      <c r="M1058" s="195" t="s">
        <v>290</v>
      </c>
      <c r="N1058" s="195" t="s">
        <v>0</v>
      </c>
      <c r="O1058" s="218">
        <f>SUM(O1009:O1057)</f>
        <v>18057.278899999998</v>
      </c>
      <c r="P1058" s="219" t="s">
        <v>6</v>
      </c>
    </row>
    <row r="1059" spans="1:16">
      <c r="C1059" s="124"/>
      <c r="D1059" s="124"/>
      <c r="E1059" s="124"/>
      <c r="F1059" s="124"/>
      <c r="G1059" s="124"/>
      <c r="H1059" s="124"/>
      <c r="I1059" s="124"/>
      <c r="J1059" s="124"/>
      <c r="K1059" s="197"/>
      <c r="L1059" s="124"/>
      <c r="M1059" s="195"/>
      <c r="N1059" s="195"/>
      <c r="O1059" s="237"/>
      <c r="P1059" s="48"/>
    </row>
    <row r="1060" spans="1:16" ht="63.75" customHeight="1">
      <c r="A1060" s="21">
        <v>7</v>
      </c>
      <c r="B1060" s="880" t="s">
        <v>602</v>
      </c>
      <c r="C1060" s="880"/>
      <c r="D1060" s="880"/>
      <c r="E1060" s="880"/>
      <c r="F1060" s="880"/>
      <c r="G1060" s="880"/>
      <c r="H1060" s="880"/>
      <c r="I1060" s="880"/>
      <c r="J1060" s="880"/>
      <c r="K1060" s="880"/>
      <c r="L1060" s="880"/>
      <c r="M1060" s="880"/>
      <c r="N1060" s="124"/>
    </row>
    <row r="1061" spans="1:16">
      <c r="B1061" s="51" t="s">
        <v>16</v>
      </c>
      <c r="C1061" s="124"/>
      <c r="D1061" s="124"/>
      <c r="E1061" s="124"/>
      <c r="F1061" s="124"/>
      <c r="G1061" s="124"/>
      <c r="H1061" s="124"/>
      <c r="I1061" s="124"/>
      <c r="J1061" s="124"/>
      <c r="K1061" s="124"/>
      <c r="L1061" s="124"/>
      <c r="M1061" s="124"/>
      <c r="N1061" s="124"/>
    </row>
    <row r="1062" spans="1:16" outlineLevel="1">
      <c r="B1062" s="110" t="s">
        <v>120</v>
      </c>
      <c r="E1062" s="110">
        <v>5</v>
      </c>
      <c r="F1062" s="124" t="s">
        <v>59</v>
      </c>
      <c r="G1062" s="198">
        <v>6</v>
      </c>
      <c r="H1062" s="124" t="s">
        <v>59</v>
      </c>
      <c r="I1062" s="197">
        <v>5.5</v>
      </c>
      <c r="J1062" s="124"/>
      <c r="K1062" s="124"/>
      <c r="N1062" s="124" t="s">
        <v>0</v>
      </c>
      <c r="O1062" s="228">
        <f t="shared" ref="O1062:O1088" si="39">ROUND(E1062*G1062*I1062,0)</f>
        <v>165</v>
      </c>
      <c r="P1062" s="196" t="s">
        <v>198</v>
      </c>
    </row>
    <row r="1063" spans="1:16" outlineLevel="1">
      <c r="B1063" s="110" t="s">
        <v>257</v>
      </c>
      <c r="E1063" s="110">
        <v>2</v>
      </c>
      <c r="F1063" s="124" t="s">
        <v>59</v>
      </c>
      <c r="G1063" s="198">
        <v>6</v>
      </c>
      <c r="H1063" s="124" t="s">
        <v>59</v>
      </c>
      <c r="I1063" s="197">
        <v>5.5</v>
      </c>
      <c r="J1063" s="124"/>
      <c r="K1063" s="124"/>
      <c r="N1063" s="124" t="s">
        <v>0</v>
      </c>
      <c r="O1063" s="228">
        <f t="shared" si="39"/>
        <v>66</v>
      </c>
      <c r="P1063" s="196" t="s">
        <v>198</v>
      </c>
    </row>
    <row r="1064" spans="1:16" outlineLevel="1">
      <c r="B1064" s="110" t="s">
        <v>258</v>
      </c>
      <c r="E1064" s="110">
        <v>7</v>
      </c>
      <c r="F1064" s="124" t="s">
        <v>59</v>
      </c>
      <c r="G1064" s="198">
        <v>6</v>
      </c>
      <c r="H1064" s="124" t="s">
        <v>59</v>
      </c>
      <c r="I1064" s="197">
        <v>5.5</v>
      </c>
      <c r="J1064" s="124"/>
      <c r="K1064" s="124"/>
      <c r="N1064" s="124" t="s">
        <v>0</v>
      </c>
      <c r="O1064" s="228">
        <f t="shared" si="39"/>
        <v>231</v>
      </c>
      <c r="P1064" s="196" t="s">
        <v>198</v>
      </c>
    </row>
    <row r="1065" spans="1:16" outlineLevel="1">
      <c r="B1065" s="110" t="s">
        <v>259</v>
      </c>
      <c r="E1065" s="110">
        <v>7</v>
      </c>
      <c r="F1065" s="124" t="s">
        <v>59</v>
      </c>
      <c r="G1065" s="198">
        <v>6</v>
      </c>
      <c r="H1065" s="124" t="s">
        <v>59</v>
      </c>
      <c r="I1065" s="197">
        <v>5.5</v>
      </c>
      <c r="J1065" s="124"/>
      <c r="K1065" s="124"/>
      <c r="N1065" s="124" t="s">
        <v>0</v>
      </c>
      <c r="O1065" s="228">
        <f t="shared" si="39"/>
        <v>231</v>
      </c>
      <c r="P1065" s="196" t="s">
        <v>198</v>
      </c>
    </row>
    <row r="1066" spans="1:16" outlineLevel="1">
      <c r="B1066" s="110" t="s">
        <v>260</v>
      </c>
      <c r="E1066" s="110">
        <v>1</v>
      </c>
      <c r="F1066" s="124" t="s">
        <v>59</v>
      </c>
      <c r="G1066" s="198">
        <v>6</v>
      </c>
      <c r="H1066" s="124" t="s">
        <v>59</v>
      </c>
      <c r="I1066" s="197">
        <v>5.5</v>
      </c>
      <c r="J1066" s="124"/>
      <c r="K1066" s="124"/>
      <c r="N1066" s="124" t="s">
        <v>0</v>
      </c>
      <c r="O1066" s="228">
        <f t="shared" si="39"/>
        <v>33</v>
      </c>
      <c r="P1066" s="196" t="s">
        <v>198</v>
      </c>
    </row>
    <row r="1067" spans="1:16" outlineLevel="1">
      <c r="B1067" s="110" t="s">
        <v>261</v>
      </c>
      <c r="E1067" s="110">
        <v>1</v>
      </c>
      <c r="F1067" s="124" t="s">
        <v>59</v>
      </c>
      <c r="G1067" s="198">
        <v>6</v>
      </c>
      <c r="H1067" s="124" t="s">
        <v>59</v>
      </c>
      <c r="I1067" s="197">
        <v>5.5</v>
      </c>
      <c r="J1067" s="124"/>
      <c r="K1067" s="124"/>
      <c r="N1067" s="124" t="s">
        <v>0</v>
      </c>
      <c r="O1067" s="228">
        <f t="shared" si="39"/>
        <v>33</v>
      </c>
      <c r="P1067" s="196" t="s">
        <v>198</v>
      </c>
    </row>
    <row r="1068" spans="1:16" outlineLevel="1">
      <c r="B1068" s="110" t="s">
        <v>166</v>
      </c>
      <c r="E1068" s="110">
        <v>2</v>
      </c>
      <c r="F1068" s="124" t="s">
        <v>59</v>
      </c>
      <c r="G1068" s="198">
        <v>3</v>
      </c>
      <c r="H1068" s="124" t="s">
        <v>59</v>
      </c>
      <c r="I1068" s="197">
        <v>5.5</v>
      </c>
      <c r="J1068" s="124"/>
      <c r="K1068" s="124"/>
      <c r="N1068" s="124" t="s">
        <v>0</v>
      </c>
      <c r="O1068" s="228">
        <f t="shared" si="39"/>
        <v>33</v>
      </c>
      <c r="P1068" s="196" t="s">
        <v>198</v>
      </c>
    </row>
    <row r="1069" spans="1:16" outlineLevel="1">
      <c r="B1069" s="110" t="s">
        <v>262</v>
      </c>
      <c r="E1069" s="110">
        <v>1</v>
      </c>
      <c r="F1069" s="124" t="s">
        <v>59</v>
      </c>
      <c r="G1069" s="198">
        <v>6</v>
      </c>
      <c r="H1069" s="124" t="s">
        <v>59</v>
      </c>
      <c r="I1069" s="197">
        <v>5.5</v>
      </c>
      <c r="J1069" s="124"/>
      <c r="K1069" s="124"/>
      <c r="N1069" s="124" t="s">
        <v>0</v>
      </c>
      <c r="O1069" s="228">
        <f t="shared" si="39"/>
        <v>33</v>
      </c>
      <c r="P1069" s="196" t="s">
        <v>198</v>
      </c>
    </row>
    <row r="1070" spans="1:16" outlineLevel="1">
      <c r="B1070" s="110" t="s">
        <v>169</v>
      </c>
      <c r="E1070" s="110">
        <v>3</v>
      </c>
      <c r="F1070" s="124" t="s">
        <v>59</v>
      </c>
      <c r="G1070" s="198">
        <v>6</v>
      </c>
      <c r="H1070" s="124" t="s">
        <v>59</v>
      </c>
      <c r="I1070" s="197">
        <v>5.5</v>
      </c>
      <c r="J1070" s="124"/>
      <c r="K1070" s="124"/>
      <c r="N1070" s="124" t="s">
        <v>0</v>
      </c>
      <c r="O1070" s="228">
        <f t="shared" si="39"/>
        <v>99</v>
      </c>
      <c r="P1070" s="196" t="s">
        <v>198</v>
      </c>
    </row>
    <row r="1071" spans="1:16" outlineLevel="1">
      <c r="B1071" s="110" t="s">
        <v>168</v>
      </c>
      <c r="E1071" s="110">
        <v>2</v>
      </c>
      <c r="F1071" s="124" t="s">
        <v>59</v>
      </c>
      <c r="G1071" s="198">
        <v>6</v>
      </c>
      <c r="H1071" s="124" t="s">
        <v>59</v>
      </c>
      <c r="I1071" s="197">
        <v>5.5</v>
      </c>
      <c r="J1071" s="124"/>
      <c r="K1071" s="124"/>
      <c r="N1071" s="124" t="s">
        <v>0</v>
      </c>
      <c r="O1071" s="228">
        <f t="shared" si="39"/>
        <v>66</v>
      </c>
      <c r="P1071" s="196" t="s">
        <v>198</v>
      </c>
    </row>
    <row r="1072" spans="1:16" outlineLevel="1">
      <c r="B1072" s="110" t="s">
        <v>260</v>
      </c>
      <c r="E1072" s="110">
        <v>1</v>
      </c>
      <c r="F1072" s="124" t="s">
        <v>59</v>
      </c>
      <c r="G1072" s="198">
        <v>6</v>
      </c>
      <c r="H1072" s="124" t="s">
        <v>59</v>
      </c>
      <c r="I1072" s="197">
        <v>5.5</v>
      </c>
      <c r="J1072" s="124"/>
      <c r="K1072" s="124"/>
      <c r="N1072" s="124" t="s">
        <v>0</v>
      </c>
      <c r="O1072" s="228">
        <f t="shared" si="39"/>
        <v>33</v>
      </c>
      <c r="P1072" s="196" t="s">
        <v>198</v>
      </c>
    </row>
    <row r="1073" spans="2:16" outlineLevel="1">
      <c r="B1073" s="110" t="s">
        <v>263</v>
      </c>
      <c r="E1073" s="110">
        <v>1</v>
      </c>
      <c r="F1073" s="124" t="s">
        <v>59</v>
      </c>
      <c r="G1073" s="198">
        <v>6</v>
      </c>
      <c r="H1073" s="124" t="s">
        <v>59</v>
      </c>
      <c r="I1073" s="197">
        <v>5.5</v>
      </c>
      <c r="J1073" s="124"/>
      <c r="K1073" s="124"/>
      <c r="N1073" s="124" t="s">
        <v>0</v>
      </c>
      <c r="O1073" s="228">
        <f t="shared" si="39"/>
        <v>33</v>
      </c>
      <c r="P1073" s="196" t="s">
        <v>198</v>
      </c>
    </row>
    <row r="1074" spans="2:16" outlineLevel="1">
      <c r="B1074" s="110" t="s">
        <v>264</v>
      </c>
      <c r="E1074" s="110">
        <v>1</v>
      </c>
      <c r="F1074" s="124" t="s">
        <v>59</v>
      </c>
      <c r="G1074" s="198">
        <v>6</v>
      </c>
      <c r="H1074" s="124" t="s">
        <v>59</v>
      </c>
      <c r="I1074" s="197">
        <v>5.5</v>
      </c>
      <c r="J1074" s="124"/>
      <c r="K1074" s="124"/>
      <c r="N1074" s="124" t="s">
        <v>0</v>
      </c>
      <c r="O1074" s="228">
        <f t="shared" si="39"/>
        <v>33</v>
      </c>
      <c r="P1074" s="196" t="s">
        <v>198</v>
      </c>
    </row>
    <row r="1075" spans="2:16" outlineLevel="1">
      <c r="B1075" s="110" t="s">
        <v>265</v>
      </c>
      <c r="E1075" s="110">
        <v>2</v>
      </c>
      <c r="F1075" s="124" t="s">
        <v>59</v>
      </c>
      <c r="G1075" s="198">
        <v>6</v>
      </c>
      <c r="H1075" s="124" t="s">
        <v>59</v>
      </c>
      <c r="I1075" s="197">
        <v>5.5</v>
      </c>
      <c r="J1075" s="124"/>
      <c r="K1075" s="124"/>
      <c r="N1075" s="124" t="s">
        <v>0</v>
      </c>
      <c r="O1075" s="228">
        <f t="shared" si="39"/>
        <v>66</v>
      </c>
      <c r="P1075" s="196" t="s">
        <v>198</v>
      </c>
    </row>
    <row r="1076" spans="2:16" outlineLevel="1">
      <c r="B1076" s="110" t="s">
        <v>116</v>
      </c>
      <c r="E1076" s="110">
        <v>1</v>
      </c>
      <c r="F1076" s="124" t="s">
        <v>59</v>
      </c>
      <c r="G1076" s="198">
        <v>6</v>
      </c>
      <c r="H1076" s="124" t="s">
        <v>59</v>
      </c>
      <c r="I1076" s="197">
        <v>5.5</v>
      </c>
      <c r="J1076" s="124"/>
      <c r="K1076" s="124"/>
      <c r="N1076" s="124" t="s">
        <v>0</v>
      </c>
      <c r="O1076" s="228">
        <f t="shared" si="39"/>
        <v>33</v>
      </c>
      <c r="P1076" s="196" t="s">
        <v>198</v>
      </c>
    </row>
    <row r="1077" spans="2:16" outlineLevel="1">
      <c r="B1077" s="110" t="s">
        <v>241</v>
      </c>
      <c r="E1077" s="110">
        <v>1</v>
      </c>
      <c r="F1077" s="124" t="s">
        <v>59</v>
      </c>
      <c r="G1077" s="198">
        <v>6</v>
      </c>
      <c r="H1077" s="124" t="s">
        <v>59</v>
      </c>
      <c r="I1077" s="197">
        <v>5.5</v>
      </c>
      <c r="J1077" s="124"/>
      <c r="K1077" s="124"/>
      <c r="N1077" s="124" t="s">
        <v>0</v>
      </c>
      <c r="O1077" s="228">
        <f t="shared" si="39"/>
        <v>33</v>
      </c>
      <c r="P1077" s="196" t="s">
        <v>198</v>
      </c>
    </row>
    <row r="1078" spans="2:16" outlineLevel="1">
      <c r="B1078" s="110" t="s">
        <v>111</v>
      </c>
      <c r="E1078" s="110">
        <v>4</v>
      </c>
      <c r="F1078" s="124" t="s">
        <v>59</v>
      </c>
      <c r="G1078" s="198">
        <v>6</v>
      </c>
      <c r="H1078" s="124" t="s">
        <v>59</v>
      </c>
      <c r="I1078" s="197">
        <v>5.5</v>
      </c>
      <c r="J1078" s="124"/>
      <c r="K1078" s="124"/>
      <c r="N1078" s="124" t="s">
        <v>0</v>
      </c>
      <c r="O1078" s="228">
        <f t="shared" si="39"/>
        <v>132</v>
      </c>
      <c r="P1078" s="196" t="s">
        <v>198</v>
      </c>
    </row>
    <row r="1079" spans="2:16" outlineLevel="1">
      <c r="B1079" s="110" t="s">
        <v>266</v>
      </c>
      <c r="E1079" s="110">
        <v>2</v>
      </c>
      <c r="F1079" s="124" t="s">
        <v>59</v>
      </c>
      <c r="G1079" s="198">
        <v>6</v>
      </c>
      <c r="H1079" s="124" t="s">
        <v>59</v>
      </c>
      <c r="I1079" s="197">
        <v>5.5</v>
      </c>
      <c r="J1079" s="124"/>
      <c r="K1079" s="124"/>
      <c r="N1079" s="124" t="s">
        <v>0</v>
      </c>
      <c r="O1079" s="228">
        <f t="shared" si="39"/>
        <v>66</v>
      </c>
      <c r="P1079" s="196" t="s">
        <v>198</v>
      </c>
    </row>
    <row r="1080" spans="2:16" outlineLevel="1">
      <c r="B1080" s="110" t="s">
        <v>267</v>
      </c>
      <c r="E1080" s="110">
        <v>8</v>
      </c>
      <c r="F1080" s="124" t="s">
        <v>59</v>
      </c>
      <c r="G1080" s="198">
        <v>6</v>
      </c>
      <c r="H1080" s="124" t="s">
        <v>59</v>
      </c>
      <c r="I1080" s="197">
        <v>5.5</v>
      </c>
      <c r="J1080" s="124"/>
      <c r="K1080" s="124"/>
      <c r="N1080" s="124" t="s">
        <v>0</v>
      </c>
      <c r="O1080" s="228">
        <f t="shared" si="39"/>
        <v>264</v>
      </c>
      <c r="P1080" s="196" t="s">
        <v>198</v>
      </c>
    </row>
    <row r="1081" spans="2:16" outlineLevel="1">
      <c r="B1081" s="110" t="s">
        <v>268</v>
      </c>
      <c r="E1081" s="110">
        <v>4</v>
      </c>
      <c r="F1081" s="124" t="s">
        <v>59</v>
      </c>
      <c r="G1081" s="198">
        <v>6</v>
      </c>
      <c r="H1081" s="124" t="s">
        <v>59</v>
      </c>
      <c r="I1081" s="197">
        <v>5.5</v>
      </c>
      <c r="J1081" s="124"/>
      <c r="K1081" s="124"/>
      <c r="N1081" s="124" t="s">
        <v>0</v>
      </c>
      <c r="O1081" s="228">
        <f t="shared" si="39"/>
        <v>132</v>
      </c>
      <c r="P1081" s="196" t="s">
        <v>198</v>
      </c>
    </row>
    <row r="1082" spans="2:16" outlineLevel="1">
      <c r="B1082" s="110" t="s">
        <v>269</v>
      </c>
      <c r="E1082" s="110">
        <v>2</v>
      </c>
      <c r="F1082" s="124" t="s">
        <v>59</v>
      </c>
      <c r="G1082" s="198">
        <v>6</v>
      </c>
      <c r="H1082" s="124" t="s">
        <v>59</v>
      </c>
      <c r="I1082" s="198">
        <v>2</v>
      </c>
      <c r="J1082" s="124"/>
      <c r="K1082" s="124"/>
      <c r="N1082" s="124" t="s">
        <v>0</v>
      </c>
      <c r="O1082" s="228">
        <f t="shared" si="39"/>
        <v>24</v>
      </c>
      <c r="P1082" s="196" t="s">
        <v>198</v>
      </c>
    </row>
    <row r="1083" spans="2:16" outlineLevel="1">
      <c r="B1083" s="110" t="s">
        <v>128</v>
      </c>
      <c r="E1083" s="110">
        <v>2</v>
      </c>
      <c r="F1083" s="124" t="s">
        <v>59</v>
      </c>
      <c r="G1083" s="198">
        <v>6</v>
      </c>
      <c r="H1083" s="124" t="s">
        <v>59</v>
      </c>
      <c r="I1083" s="198">
        <v>2</v>
      </c>
      <c r="J1083" s="124"/>
      <c r="K1083" s="124"/>
      <c r="N1083" s="124" t="s">
        <v>0</v>
      </c>
      <c r="O1083" s="228">
        <f t="shared" si="39"/>
        <v>24</v>
      </c>
      <c r="P1083" s="196" t="s">
        <v>198</v>
      </c>
    </row>
    <row r="1084" spans="2:16" outlineLevel="1">
      <c r="B1084" s="110" t="s">
        <v>127</v>
      </c>
      <c r="E1084" s="110">
        <v>3</v>
      </c>
      <c r="F1084" s="124" t="s">
        <v>59</v>
      </c>
      <c r="G1084" s="198">
        <v>6</v>
      </c>
      <c r="H1084" s="124" t="s">
        <v>59</v>
      </c>
      <c r="I1084" s="198">
        <v>2</v>
      </c>
      <c r="J1084" s="124"/>
      <c r="K1084" s="124"/>
      <c r="N1084" s="124" t="s">
        <v>0</v>
      </c>
      <c r="O1084" s="228">
        <f t="shared" si="39"/>
        <v>36</v>
      </c>
      <c r="P1084" s="196" t="s">
        <v>198</v>
      </c>
    </row>
    <row r="1085" spans="2:16" outlineLevel="1">
      <c r="B1085" s="110" t="s">
        <v>117</v>
      </c>
      <c r="E1085" s="110">
        <v>3</v>
      </c>
      <c r="F1085" s="124" t="s">
        <v>59</v>
      </c>
      <c r="G1085" s="198">
        <v>6</v>
      </c>
      <c r="H1085" s="124" t="s">
        <v>59</v>
      </c>
      <c r="I1085" s="198">
        <v>2</v>
      </c>
      <c r="J1085" s="124"/>
      <c r="K1085" s="124"/>
      <c r="N1085" s="124" t="s">
        <v>0</v>
      </c>
      <c r="O1085" s="228">
        <f t="shared" si="39"/>
        <v>36</v>
      </c>
      <c r="P1085" s="196" t="s">
        <v>198</v>
      </c>
    </row>
    <row r="1086" spans="2:16" outlineLevel="1">
      <c r="B1086" s="110" t="s">
        <v>270</v>
      </c>
      <c r="E1086" s="110">
        <v>2</v>
      </c>
      <c r="F1086" s="124" t="s">
        <v>59</v>
      </c>
      <c r="G1086" s="198">
        <v>6</v>
      </c>
      <c r="H1086" s="124" t="s">
        <v>59</v>
      </c>
      <c r="I1086" s="198">
        <v>2</v>
      </c>
      <c r="J1086" s="124"/>
      <c r="K1086" s="124"/>
      <c r="N1086" s="124" t="s">
        <v>0</v>
      </c>
      <c r="O1086" s="228">
        <f t="shared" si="39"/>
        <v>24</v>
      </c>
      <c r="P1086" s="196" t="s">
        <v>198</v>
      </c>
    </row>
    <row r="1087" spans="2:16" outlineLevel="1">
      <c r="B1087" s="110" t="s">
        <v>111</v>
      </c>
      <c r="E1087" s="110">
        <v>2</v>
      </c>
      <c r="F1087" s="124" t="s">
        <v>59</v>
      </c>
      <c r="G1087" s="198">
        <v>6</v>
      </c>
      <c r="H1087" s="124" t="s">
        <v>59</v>
      </c>
      <c r="I1087" s="198">
        <v>2</v>
      </c>
      <c r="J1087" s="124"/>
      <c r="K1087" s="124"/>
      <c r="N1087" s="124" t="s">
        <v>0</v>
      </c>
      <c r="O1087" s="228">
        <f t="shared" si="39"/>
        <v>24</v>
      </c>
      <c r="P1087" s="196" t="s">
        <v>198</v>
      </c>
    </row>
    <row r="1088" spans="2:16" outlineLevel="1">
      <c r="B1088" s="110" t="s">
        <v>112</v>
      </c>
      <c r="E1088" s="110">
        <v>2</v>
      </c>
      <c r="F1088" s="124" t="s">
        <v>59</v>
      </c>
      <c r="G1088" s="198">
        <v>6</v>
      </c>
      <c r="H1088" s="124" t="s">
        <v>59</v>
      </c>
      <c r="I1088" s="198">
        <v>2</v>
      </c>
      <c r="J1088" s="124"/>
      <c r="K1088" s="124"/>
      <c r="N1088" s="124" t="s">
        <v>0</v>
      </c>
      <c r="O1088" s="228">
        <f t="shared" si="39"/>
        <v>24</v>
      </c>
      <c r="P1088" s="196" t="s">
        <v>198</v>
      </c>
    </row>
    <row r="1089" spans="2:16" outlineLevel="1">
      <c r="B1089" s="51" t="s">
        <v>17</v>
      </c>
      <c r="E1089" s="110"/>
      <c r="F1089" s="124"/>
      <c r="G1089" s="198"/>
      <c r="H1089" s="124"/>
      <c r="I1089" s="124"/>
      <c r="J1089" s="124"/>
      <c r="K1089" s="124"/>
      <c r="L1089" s="124"/>
      <c r="M1089" s="89"/>
      <c r="N1089" s="196"/>
      <c r="O1089" s="52"/>
      <c r="P1089" s="47"/>
    </row>
    <row r="1090" spans="2:16" outlineLevel="1">
      <c r="B1090" s="110" t="s">
        <v>135</v>
      </c>
      <c r="E1090" s="110">
        <v>2</v>
      </c>
      <c r="F1090" s="124" t="s">
        <v>59</v>
      </c>
      <c r="G1090" s="198">
        <v>6</v>
      </c>
      <c r="H1090" s="124" t="s">
        <v>59</v>
      </c>
      <c r="I1090" s="197">
        <v>5.5</v>
      </c>
      <c r="J1090" s="124"/>
      <c r="M1090" s="124"/>
      <c r="N1090" s="124" t="s">
        <v>0</v>
      </c>
      <c r="O1090" s="228">
        <f t="shared" ref="O1090:O1110" si="40">E1090*G1090*I1090</f>
        <v>66</v>
      </c>
      <c r="P1090" s="47"/>
    </row>
    <row r="1091" spans="2:16" outlineLevel="1">
      <c r="B1091" s="110" t="s">
        <v>5</v>
      </c>
      <c r="E1091" s="110">
        <v>1</v>
      </c>
      <c r="F1091" s="124" t="s">
        <v>59</v>
      </c>
      <c r="G1091" s="198">
        <v>6</v>
      </c>
      <c r="H1091" s="124" t="s">
        <v>59</v>
      </c>
      <c r="I1091" s="197">
        <v>5.5</v>
      </c>
      <c r="J1091" s="124"/>
      <c r="M1091" s="124"/>
      <c r="N1091" s="124" t="s">
        <v>0</v>
      </c>
      <c r="O1091" s="228">
        <f t="shared" si="40"/>
        <v>33</v>
      </c>
      <c r="P1091" s="47"/>
    </row>
    <row r="1092" spans="2:16" outlineLevel="1">
      <c r="B1092" s="110" t="s">
        <v>199</v>
      </c>
      <c r="E1092" s="110">
        <v>1</v>
      </c>
      <c r="F1092" s="124" t="s">
        <v>59</v>
      </c>
      <c r="G1092" s="198">
        <v>6</v>
      </c>
      <c r="H1092" s="124" t="s">
        <v>59</v>
      </c>
      <c r="I1092" s="197">
        <v>5.5</v>
      </c>
      <c r="J1092" s="124"/>
      <c r="M1092" s="124"/>
      <c r="N1092" s="124" t="s">
        <v>0</v>
      </c>
      <c r="O1092" s="228">
        <f t="shared" si="40"/>
        <v>33</v>
      </c>
      <c r="P1092" s="47"/>
    </row>
    <row r="1093" spans="2:16" outlineLevel="1">
      <c r="B1093" s="110" t="s">
        <v>137</v>
      </c>
      <c r="E1093" s="110">
        <v>2</v>
      </c>
      <c r="F1093" s="124" t="s">
        <v>59</v>
      </c>
      <c r="G1093" s="198">
        <v>6</v>
      </c>
      <c r="H1093" s="124" t="s">
        <v>59</v>
      </c>
      <c r="I1093" s="197">
        <v>5.5</v>
      </c>
      <c r="J1093" s="124"/>
      <c r="M1093" s="124"/>
      <c r="N1093" s="124" t="s">
        <v>0</v>
      </c>
      <c r="O1093" s="228">
        <f t="shared" si="40"/>
        <v>66</v>
      </c>
      <c r="P1093" s="47"/>
    </row>
    <row r="1094" spans="2:16" outlineLevel="1">
      <c r="B1094" s="110" t="s">
        <v>138</v>
      </c>
      <c r="E1094" s="110">
        <v>1</v>
      </c>
      <c r="F1094" s="124" t="s">
        <v>59</v>
      </c>
      <c r="G1094" s="198">
        <v>6</v>
      </c>
      <c r="H1094" s="124" t="s">
        <v>59</v>
      </c>
      <c r="I1094" s="197">
        <v>5.5</v>
      </c>
      <c r="J1094" s="124"/>
      <c r="M1094" s="124"/>
      <c r="N1094" s="124" t="s">
        <v>0</v>
      </c>
      <c r="O1094" s="228">
        <f t="shared" si="40"/>
        <v>33</v>
      </c>
      <c r="P1094" s="47"/>
    </row>
    <row r="1095" spans="2:16" outlineLevel="1">
      <c r="B1095" s="110" t="s">
        <v>136</v>
      </c>
      <c r="E1095" s="110">
        <v>2</v>
      </c>
      <c r="F1095" s="124" t="s">
        <v>59</v>
      </c>
      <c r="G1095" s="198">
        <v>6</v>
      </c>
      <c r="H1095" s="124" t="s">
        <v>59</v>
      </c>
      <c r="I1095" s="197">
        <v>5.5</v>
      </c>
      <c r="J1095" s="124"/>
      <c r="M1095" s="124"/>
      <c r="N1095" s="124" t="s">
        <v>0</v>
      </c>
      <c r="O1095" s="228">
        <f t="shared" si="40"/>
        <v>66</v>
      </c>
      <c r="P1095" s="47"/>
    </row>
    <row r="1096" spans="2:16" outlineLevel="1">
      <c r="B1096" s="110" t="s">
        <v>291</v>
      </c>
      <c r="E1096" s="110">
        <v>1</v>
      </c>
      <c r="F1096" s="124" t="s">
        <v>59</v>
      </c>
      <c r="G1096" s="198">
        <v>6</v>
      </c>
      <c r="H1096" s="124" t="s">
        <v>59</v>
      </c>
      <c r="I1096" s="197">
        <v>5.5</v>
      </c>
      <c r="J1096" s="124"/>
      <c r="M1096" s="124"/>
      <c r="N1096" s="124" t="s">
        <v>0</v>
      </c>
      <c r="O1096" s="228">
        <f t="shared" si="40"/>
        <v>33</v>
      </c>
      <c r="P1096" s="47"/>
    </row>
    <row r="1097" spans="2:16" outlineLevel="1">
      <c r="B1097" s="110" t="s">
        <v>207</v>
      </c>
      <c r="E1097" s="110">
        <v>2</v>
      </c>
      <c r="F1097" s="124" t="s">
        <v>59</v>
      </c>
      <c r="G1097" s="198">
        <v>6</v>
      </c>
      <c r="H1097" s="124" t="s">
        <v>59</v>
      </c>
      <c r="I1097" s="197">
        <v>5.5</v>
      </c>
      <c r="J1097" s="124"/>
      <c r="M1097" s="124"/>
      <c r="N1097" s="124" t="s">
        <v>0</v>
      </c>
      <c r="O1097" s="228">
        <f t="shared" si="40"/>
        <v>66</v>
      </c>
      <c r="P1097" s="47"/>
    </row>
    <row r="1098" spans="2:16" outlineLevel="1">
      <c r="B1098" s="110" t="s">
        <v>236</v>
      </c>
      <c r="E1098" s="110">
        <v>1</v>
      </c>
      <c r="F1098" s="124" t="s">
        <v>59</v>
      </c>
      <c r="G1098" s="198">
        <v>6</v>
      </c>
      <c r="H1098" s="124" t="s">
        <v>59</v>
      </c>
      <c r="I1098" s="197">
        <v>5.5</v>
      </c>
      <c r="J1098" s="124"/>
      <c r="M1098" s="124"/>
      <c r="N1098" s="124" t="s">
        <v>0</v>
      </c>
      <c r="O1098" s="228">
        <f t="shared" si="40"/>
        <v>33</v>
      </c>
      <c r="P1098" s="47"/>
    </row>
    <row r="1099" spans="2:16" outlineLevel="1">
      <c r="B1099" s="110" t="s">
        <v>292</v>
      </c>
      <c r="E1099" s="110">
        <v>2</v>
      </c>
      <c r="F1099" s="124" t="s">
        <v>59</v>
      </c>
      <c r="G1099" s="198">
        <v>3</v>
      </c>
      <c r="H1099" s="124" t="s">
        <v>59</v>
      </c>
      <c r="I1099" s="197">
        <v>5.5</v>
      </c>
      <c r="J1099" s="124"/>
      <c r="M1099" s="124"/>
      <c r="N1099" s="124" t="s">
        <v>0</v>
      </c>
      <c r="O1099" s="228">
        <f t="shared" si="40"/>
        <v>33</v>
      </c>
      <c r="P1099" s="47"/>
    </row>
    <row r="1100" spans="2:16" outlineLevel="1">
      <c r="B1100" s="110" t="s">
        <v>209</v>
      </c>
      <c r="E1100" s="110">
        <v>1</v>
      </c>
      <c r="F1100" s="124" t="s">
        <v>59</v>
      </c>
      <c r="G1100" s="198">
        <v>6</v>
      </c>
      <c r="H1100" s="124" t="s">
        <v>59</v>
      </c>
      <c r="I1100" s="197">
        <v>5.5</v>
      </c>
      <c r="J1100" s="124"/>
      <c r="M1100" s="124"/>
      <c r="N1100" s="124" t="s">
        <v>0</v>
      </c>
      <c r="O1100" s="228">
        <f t="shared" si="40"/>
        <v>33</v>
      </c>
      <c r="P1100" s="47"/>
    </row>
    <row r="1101" spans="2:16" outlineLevel="1">
      <c r="B1101" s="110" t="s">
        <v>293</v>
      </c>
      <c r="E1101" s="110">
        <v>1</v>
      </c>
      <c r="F1101" s="124" t="s">
        <v>59</v>
      </c>
      <c r="G1101" s="198">
        <v>6</v>
      </c>
      <c r="H1101" s="124" t="s">
        <v>59</v>
      </c>
      <c r="I1101" s="197">
        <v>5.5</v>
      </c>
      <c r="J1101" s="124"/>
      <c r="M1101" s="124"/>
      <c r="N1101" s="124" t="s">
        <v>0</v>
      </c>
      <c r="O1101" s="228">
        <f t="shared" si="40"/>
        <v>33</v>
      </c>
      <c r="P1101" s="47"/>
    </row>
    <row r="1102" spans="2:16" outlineLevel="1">
      <c r="B1102" s="110" t="s">
        <v>5</v>
      </c>
      <c r="E1102" s="110">
        <v>1</v>
      </c>
      <c r="F1102" s="124" t="s">
        <v>59</v>
      </c>
      <c r="G1102" s="198">
        <v>6</v>
      </c>
      <c r="H1102" s="124" t="s">
        <v>59</v>
      </c>
      <c r="I1102" s="197">
        <v>5.5</v>
      </c>
      <c r="J1102" s="124"/>
      <c r="M1102" s="124"/>
      <c r="N1102" s="124" t="s">
        <v>0</v>
      </c>
      <c r="O1102" s="228">
        <f t="shared" si="40"/>
        <v>33</v>
      </c>
      <c r="P1102" s="47"/>
    </row>
    <row r="1103" spans="2:16" outlineLevel="1">
      <c r="B1103" s="110" t="s">
        <v>148</v>
      </c>
      <c r="E1103" s="110">
        <v>12</v>
      </c>
      <c r="F1103" s="124" t="s">
        <v>59</v>
      </c>
      <c r="G1103" s="198">
        <v>6</v>
      </c>
      <c r="H1103" s="124" t="s">
        <v>59</v>
      </c>
      <c r="I1103" s="197">
        <v>5.5</v>
      </c>
      <c r="J1103" s="124"/>
      <c r="M1103" s="124"/>
      <c r="N1103" s="124" t="s">
        <v>0</v>
      </c>
      <c r="O1103" s="228">
        <f t="shared" si="40"/>
        <v>396</v>
      </c>
      <c r="P1103" s="47"/>
    </row>
    <row r="1104" spans="2:16" outlineLevel="1">
      <c r="B1104" s="110" t="s">
        <v>152</v>
      </c>
      <c r="E1104" s="110">
        <v>1</v>
      </c>
      <c r="F1104" s="124" t="s">
        <v>59</v>
      </c>
      <c r="G1104" s="198">
        <v>6</v>
      </c>
      <c r="H1104" s="124" t="s">
        <v>59</v>
      </c>
      <c r="I1104" s="197">
        <v>5.5</v>
      </c>
      <c r="J1104" s="124"/>
      <c r="M1104" s="124"/>
      <c r="N1104" s="124" t="s">
        <v>0</v>
      </c>
      <c r="O1104" s="228">
        <f t="shared" si="40"/>
        <v>33</v>
      </c>
      <c r="P1104" s="47"/>
    </row>
    <row r="1105" spans="2:16" outlineLevel="1">
      <c r="B1105" s="110" t="s">
        <v>111</v>
      </c>
      <c r="E1105" s="110">
        <v>1</v>
      </c>
      <c r="F1105" s="124" t="s">
        <v>59</v>
      </c>
      <c r="G1105" s="198">
        <v>6</v>
      </c>
      <c r="H1105" s="124" t="s">
        <v>59</v>
      </c>
      <c r="I1105" s="197">
        <v>5.5</v>
      </c>
      <c r="J1105" s="124"/>
      <c r="M1105" s="124"/>
      <c r="N1105" s="124" t="s">
        <v>0</v>
      </c>
      <c r="O1105" s="228">
        <f t="shared" si="40"/>
        <v>33</v>
      </c>
      <c r="P1105" s="47"/>
    </row>
    <row r="1106" spans="2:16" outlineLevel="1">
      <c r="B1106" s="110" t="s">
        <v>241</v>
      </c>
      <c r="E1106" s="110">
        <v>3</v>
      </c>
      <c r="F1106" s="124" t="s">
        <v>59</v>
      </c>
      <c r="G1106" s="198">
        <v>6</v>
      </c>
      <c r="H1106" s="124" t="s">
        <v>59</v>
      </c>
      <c r="I1106" s="197">
        <v>5.5</v>
      </c>
      <c r="J1106" s="124"/>
      <c r="M1106" s="124"/>
      <c r="N1106" s="124" t="s">
        <v>0</v>
      </c>
      <c r="O1106" s="228">
        <f t="shared" si="40"/>
        <v>99</v>
      </c>
      <c r="P1106" s="47"/>
    </row>
    <row r="1107" spans="2:16" outlineLevel="1">
      <c r="B1107" s="110" t="s">
        <v>147</v>
      </c>
      <c r="E1107" s="110">
        <v>3</v>
      </c>
      <c r="F1107" s="124" t="s">
        <v>59</v>
      </c>
      <c r="G1107" s="198">
        <v>6</v>
      </c>
      <c r="H1107" s="124" t="s">
        <v>59</v>
      </c>
      <c r="I1107" s="197">
        <v>5.5</v>
      </c>
      <c r="J1107" s="124"/>
      <c r="M1107" s="124"/>
      <c r="N1107" s="124" t="s">
        <v>0</v>
      </c>
      <c r="O1107" s="228">
        <f t="shared" si="40"/>
        <v>99</v>
      </c>
      <c r="P1107" s="47"/>
    </row>
    <row r="1108" spans="2:16" outlineLevel="1">
      <c r="B1108" s="110" t="s">
        <v>120</v>
      </c>
      <c r="E1108" s="110">
        <v>2</v>
      </c>
      <c r="F1108" s="124" t="s">
        <v>59</v>
      </c>
      <c r="G1108" s="198">
        <v>6</v>
      </c>
      <c r="H1108" s="124" t="s">
        <v>59</v>
      </c>
      <c r="I1108" s="197">
        <v>5.5</v>
      </c>
      <c r="J1108" s="124"/>
      <c r="M1108" s="124"/>
      <c r="N1108" s="124" t="s">
        <v>0</v>
      </c>
      <c r="O1108" s="228">
        <f t="shared" si="40"/>
        <v>66</v>
      </c>
      <c r="P1108" s="47"/>
    </row>
    <row r="1109" spans="2:16" outlineLevel="1">
      <c r="B1109" s="110" t="s">
        <v>144</v>
      </c>
      <c r="E1109" s="110">
        <v>8</v>
      </c>
      <c r="F1109" s="124" t="s">
        <v>59</v>
      </c>
      <c r="G1109" s="198">
        <v>6</v>
      </c>
      <c r="H1109" s="124" t="s">
        <v>59</v>
      </c>
      <c r="I1109" s="197">
        <v>5.5</v>
      </c>
      <c r="J1109" s="124"/>
      <c r="M1109" s="124"/>
      <c r="N1109" s="124" t="s">
        <v>0</v>
      </c>
      <c r="O1109" s="228">
        <f t="shared" si="40"/>
        <v>264</v>
      </c>
      <c r="P1109" s="47"/>
    </row>
    <row r="1110" spans="2:16" outlineLevel="1">
      <c r="B1110" s="110" t="s">
        <v>294</v>
      </c>
      <c r="E1110" s="110">
        <v>6</v>
      </c>
      <c r="F1110" s="124" t="s">
        <v>59</v>
      </c>
      <c r="G1110" s="198">
        <v>6</v>
      </c>
      <c r="H1110" s="124" t="s">
        <v>59</v>
      </c>
      <c r="I1110" s="197">
        <v>5.5</v>
      </c>
      <c r="J1110" s="124"/>
      <c r="M1110" s="124"/>
      <c r="N1110" s="124" t="s">
        <v>0</v>
      </c>
      <c r="O1110" s="228">
        <f t="shared" si="40"/>
        <v>198</v>
      </c>
      <c r="P1110" s="47"/>
    </row>
    <row r="1111" spans="2:16" outlineLevel="1">
      <c r="B1111" s="20" t="s">
        <v>295</v>
      </c>
      <c r="E1111" s="110"/>
      <c r="F1111" s="124"/>
      <c r="G1111" s="198"/>
      <c r="H1111" s="124"/>
      <c r="I1111" s="124"/>
      <c r="J1111" s="124"/>
      <c r="M1111" s="124"/>
      <c r="N1111" s="124"/>
      <c r="P1111" s="47"/>
    </row>
    <row r="1112" spans="2:16" outlineLevel="1">
      <c r="B1112" s="110" t="s">
        <v>296</v>
      </c>
      <c r="E1112" s="110">
        <v>1</v>
      </c>
      <c r="F1112" s="124" t="s">
        <v>59</v>
      </c>
      <c r="G1112" s="198">
        <v>2</v>
      </c>
      <c r="H1112" s="124" t="s">
        <v>59</v>
      </c>
      <c r="I1112" s="198">
        <v>2</v>
      </c>
      <c r="J1112" s="124"/>
      <c r="M1112" s="124"/>
      <c r="N1112" s="124" t="s">
        <v>0</v>
      </c>
      <c r="O1112" s="228">
        <f t="shared" ref="O1112:O1118" si="41">E1112*G1112*I1112</f>
        <v>4</v>
      </c>
      <c r="P1112" s="47"/>
    </row>
    <row r="1113" spans="2:16" outlineLevel="1">
      <c r="B1113" s="110" t="s">
        <v>297</v>
      </c>
      <c r="E1113" s="110">
        <v>1</v>
      </c>
      <c r="F1113" s="124" t="s">
        <v>59</v>
      </c>
      <c r="G1113" s="198">
        <v>2</v>
      </c>
      <c r="H1113" s="124" t="s">
        <v>59</v>
      </c>
      <c r="I1113" s="198">
        <v>2</v>
      </c>
      <c r="J1113" s="124"/>
      <c r="M1113" s="124"/>
      <c r="N1113" s="124" t="s">
        <v>0</v>
      </c>
      <c r="O1113" s="228">
        <f t="shared" si="41"/>
        <v>4</v>
      </c>
      <c r="P1113" s="47"/>
    </row>
    <row r="1114" spans="2:16" outlineLevel="1">
      <c r="B1114" s="110" t="s">
        <v>298</v>
      </c>
      <c r="E1114" s="110">
        <v>1</v>
      </c>
      <c r="F1114" s="124" t="s">
        <v>59</v>
      </c>
      <c r="G1114" s="198">
        <v>2</v>
      </c>
      <c r="H1114" s="124" t="s">
        <v>59</v>
      </c>
      <c r="I1114" s="198">
        <v>2</v>
      </c>
      <c r="J1114" s="124"/>
      <c r="M1114" s="124"/>
      <c r="N1114" s="124" t="s">
        <v>0</v>
      </c>
      <c r="O1114" s="228">
        <f t="shared" si="41"/>
        <v>4</v>
      </c>
      <c r="P1114" s="47"/>
    </row>
    <row r="1115" spans="2:16" outlineLevel="1">
      <c r="B1115" s="110" t="s">
        <v>299</v>
      </c>
      <c r="E1115" s="110">
        <v>1</v>
      </c>
      <c r="F1115" s="124" t="s">
        <v>59</v>
      </c>
      <c r="G1115" s="198">
        <v>6</v>
      </c>
      <c r="H1115" s="124" t="s">
        <v>59</v>
      </c>
      <c r="I1115" s="198">
        <v>2</v>
      </c>
      <c r="J1115" s="124"/>
      <c r="M1115" s="124"/>
      <c r="N1115" s="124" t="s">
        <v>0</v>
      </c>
      <c r="O1115" s="228">
        <f t="shared" si="41"/>
        <v>12</v>
      </c>
      <c r="P1115" s="47"/>
    </row>
    <row r="1116" spans="2:16" outlineLevel="1">
      <c r="B1116" s="110" t="s">
        <v>300</v>
      </c>
      <c r="E1116" s="110">
        <v>1</v>
      </c>
      <c r="F1116" s="124" t="s">
        <v>59</v>
      </c>
      <c r="G1116" s="198">
        <v>6</v>
      </c>
      <c r="H1116" s="124" t="s">
        <v>59</v>
      </c>
      <c r="I1116" s="198">
        <v>2</v>
      </c>
      <c r="J1116" s="124"/>
      <c r="M1116" s="124"/>
      <c r="N1116" s="124" t="s">
        <v>0</v>
      </c>
      <c r="O1116" s="228">
        <f t="shared" si="41"/>
        <v>12</v>
      </c>
      <c r="P1116" s="47"/>
    </row>
    <row r="1117" spans="2:16" outlineLevel="1">
      <c r="B1117" s="110" t="s">
        <v>301</v>
      </c>
      <c r="E1117" s="110">
        <v>1</v>
      </c>
      <c r="F1117" s="124" t="s">
        <v>59</v>
      </c>
      <c r="G1117" s="198">
        <v>2</v>
      </c>
      <c r="H1117" s="124" t="s">
        <v>59</v>
      </c>
      <c r="I1117" s="198">
        <v>2</v>
      </c>
      <c r="J1117" s="124"/>
      <c r="M1117" s="124"/>
      <c r="N1117" s="124" t="s">
        <v>0</v>
      </c>
      <c r="O1117" s="228">
        <f t="shared" si="41"/>
        <v>4</v>
      </c>
      <c r="P1117" s="47"/>
    </row>
    <row r="1118" spans="2:16" outlineLevel="1">
      <c r="B1118" s="110" t="s">
        <v>302</v>
      </c>
      <c r="E1118" s="110">
        <v>2</v>
      </c>
      <c r="F1118" s="124" t="s">
        <v>59</v>
      </c>
      <c r="G1118" s="198">
        <v>2</v>
      </c>
      <c r="H1118" s="124" t="s">
        <v>59</v>
      </c>
      <c r="I1118" s="198">
        <v>2</v>
      </c>
      <c r="J1118" s="124"/>
      <c r="M1118" s="124"/>
      <c r="N1118" s="124" t="s">
        <v>0</v>
      </c>
      <c r="O1118" s="228">
        <f t="shared" si="41"/>
        <v>8</v>
      </c>
      <c r="P1118" s="47"/>
    </row>
    <row r="1119" spans="2:16" outlineLevel="1">
      <c r="B1119" s="51" t="s">
        <v>289</v>
      </c>
      <c r="E1119" s="110"/>
      <c r="F1119" s="124"/>
      <c r="G1119" s="198"/>
      <c r="H1119" s="124"/>
      <c r="I1119" s="124"/>
      <c r="J1119" s="124"/>
      <c r="M1119" s="124"/>
      <c r="N1119" s="124"/>
      <c r="P1119" s="47"/>
    </row>
    <row r="1120" spans="2:16" outlineLevel="1">
      <c r="B1120" s="110" t="s">
        <v>196</v>
      </c>
      <c r="E1120" s="110">
        <v>3</v>
      </c>
      <c r="F1120" s="124" t="s">
        <v>59</v>
      </c>
      <c r="G1120" s="198">
        <v>6</v>
      </c>
      <c r="H1120" s="124" t="s">
        <v>59</v>
      </c>
      <c r="I1120" s="197">
        <v>5.5</v>
      </c>
      <c r="J1120" s="124"/>
      <c r="M1120" s="124"/>
      <c r="N1120" s="124" t="s">
        <v>0</v>
      </c>
      <c r="O1120" s="228">
        <f t="shared" ref="O1120:O1150" si="42">ROUND(E1120*G1120*I1120,0)</f>
        <v>99</v>
      </c>
      <c r="P1120" s="47"/>
    </row>
    <row r="1121" spans="2:16" outlineLevel="1">
      <c r="B1121" s="110" t="s">
        <v>119</v>
      </c>
      <c r="E1121" s="110">
        <v>1</v>
      </c>
      <c r="F1121" s="124" t="s">
        <v>59</v>
      </c>
      <c r="G1121" s="198">
        <v>6</v>
      </c>
      <c r="H1121" s="124" t="s">
        <v>59</v>
      </c>
      <c r="I1121" s="197">
        <v>5.5</v>
      </c>
      <c r="J1121" s="124"/>
      <c r="M1121" s="124"/>
      <c r="N1121" s="124" t="s">
        <v>0</v>
      </c>
      <c r="O1121" s="228">
        <f t="shared" si="42"/>
        <v>33</v>
      </c>
      <c r="P1121" s="47"/>
    </row>
    <row r="1122" spans="2:16" outlineLevel="1">
      <c r="B1122" s="110" t="s">
        <v>195</v>
      </c>
      <c r="E1122" s="110">
        <v>2</v>
      </c>
      <c r="F1122" s="124" t="s">
        <v>59</v>
      </c>
      <c r="G1122" s="198">
        <v>6</v>
      </c>
      <c r="H1122" s="124" t="s">
        <v>59</v>
      </c>
      <c r="I1122" s="197">
        <v>5.5</v>
      </c>
      <c r="J1122" s="124"/>
      <c r="M1122" s="124"/>
      <c r="N1122" s="124" t="s">
        <v>0</v>
      </c>
      <c r="O1122" s="228">
        <f t="shared" si="42"/>
        <v>66</v>
      </c>
      <c r="P1122" s="47"/>
    </row>
    <row r="1123" spans="2:16" outlineLevel="1">
      <c r="B1123" s="110" t="s">
        <v>202</v>
      </c>
      <c r="E1123" s="110">
        <v>2</v>
      </c>
      <c r="F1123" s="124" t="s">
        <v>59</v>
      </c>
      <c r="G1123" s="198">
        <v>6</v>
      </c>
      <c r="H1123" s="124" t="s">
        <v>59</v>
      </c>
      <c r="I1123" s="197">
        <v>5.5</v>
      </c>
      <c r="J1123" s="124"/>
      <c r="M1123" s="124"/>
      <c r="N1123" s="124" t="s">
        <v>0</v>
      </c>
      <c r="O1123" s="228">
        <f t="shared" si="42"/>
        <v>66</v>
      </c>
      <c r="P1123" s="47"/>
    </row>
    <row r="1124" spans="2:16" outlineLevel="1">
      <c r="B1124" s="110" t="s">
        <v>303</v>
      </c>
      <c r="E1124" s="110">
        <v>2</v>
      </c>
      <c r="F1124" s="124" t="s">
        <v>59</v>
      </c>
      <c r="G1124" s="198">
        <v>6</v>
      </c>
      <c r="H1124" s="124" t="s">
        <v>59</v>
      </c>
      <c r="I1124" s="197">
        <v>5.5</v>
      </c>
      <c r="J1124" s="124"/>
      <c r="M1124" s="124"/>
      <c r="N1124" s="124" t="s">
        <v>0</v>
      </c>
      <c r="O1124" s="228">
        <f t="shared" si="42"/>
        <v>66</v>
      </c>
      <c r="P1124" s="47"/>
    </row>
    <row r="1125" spans="2:16" outlineLevel="1">
      <c r="B1125" s="110" t="s">
        <v>304</v>
      </c>
      <c r="E1125" s="110">
        <v>2</v>
      </c>
      <c r="F1125" s="124" t="s">
        <v>59</v>
      </c>
      <c r="G1125" s="198">
        <v>6</v>
      </c>
      <c r="H1125" s="124" t="s">
        <v>59</v>
      </c>
      <c r="I1125" s="197">
        <v>5.5</v>
      </c>
      <c r="J1125" s="124"/>
      <c r="M1125" s="124"/>
      <c r="N1125" s="124" t="s">
        <v>0</v>
      </c>
      <c r="O1125" s="228">
        <f t="shared" si="42"/>
        <v>66</v>
      </c>
      <c r="P1125" s="47"/>
    </row>
    <row r="1126" spans="2:16" outlineLevel="1">
      <c r="B1126" s="110" t="s">
        <v>205</v>
      </c>
      <c r="E1126" s="110">
        <v>2</v>
      </c>
      <c r="F1126" s="124" t="s">
        <v>59</v>
      </c>
      <c r="G1126" s="198">
        <v>6</v>
      </c>
      <c r="H1126" s="124" t="s">
        <v>59</v>
      </c>
      <c r="I1126" s="197">
        <v>5.5</v>
      </c>
      <c r="J1126" s="124"/>
      <c r="M1126" s="124"/>
      <c r="N1126" s="124" t="s">
        <v>0</v>
      </c>
      <c r="O1126" s="228">
        <f t="shared" si="42"/>
        <v>66</v>
      </c>
      <c r="P1126" s="47"/>
    </row>
    <row r="1127" spans="2:16" outlineLevel="1">
      <c r="B1127" s="110" t="s">
        <v>208</v>
      </c>
      <c r="E1127" s="110">
        <v>7</v>
      </c>
      <c r="F1127" s="124" t="s">
        <v>59</v>
      </c>
      <c r="G1127" s="198">
        <v>6</v>
      </c>
      <c r="H1127" s="124" t="s">
        <v>59</v>
      </c>
      <c r="I1127" s="197">
        <v>5.5</v>
      </c>
      <c r="J1127" s="124"/>
      <c r="M1127" s="124"/>
      <c r="N1127" s="124" t="s">
        <v>0</v>
      </c>
      <c r="O1127" s="228">
        <f t="shared" si="42"/>
        <v>231</v>
      </c>
      <c r="P1127" s="47"/>
    </row>
    <row r="1128" spans="2:16" outlineLevel="1">
      <c r="B1128" s="110" t="s">
        <v>292</v>
      </c>
      <c r="E1128" s="110">
        <v>2</v>
      </c>
      <c r="F1128" s="124" t="s">
        <v>59</v>
      </c>
      <c r="G1128" s="198">
        <v>3</v>
      </c>
      <c r="H1128" s="124" t="s">
        <v>59</v>
      </c>
      <c r="I1128" s="197">
        <v>5.5</v>
      </c>
      <c r="J1128" s="124"/>
      <c r="M1128" s="124"/>
      <c r="N1128" s="124" t="s">
        <v>0</v>
      </c>
      <c r="O1128" s="228">
        <f t="shared" si="42"/>
        <v>33</v>
      </c>
      <c r="P1128" s="47"/>
    </row>
    <row r="1129" spans="2:16" outlineLevel="1">
      <c r="B1129" s="110" t="s">
        <v>120</v>
      </c>
      <c r="E1129" s="110">
        <v>1</v>
      </c>
      <c r="F1129" s="124" t="s">
        <v>59</v>
      </c>
      <c r="G1129" s="198">
        <v>6</v>
      </c>
      <c r="H1129" s="124" t="s">
        <v>59</v>
      </c>
      <c r="I1129" s="197">
        <v>5.5</v>
      </c>
      <c r="J1129" s="124"/>
      <c r="M1129" s="124"/>
      <c r="N1129" s="124" t="s">
        <v>0</v>
      </c>
      <c r="O1129" s="228">
        <f t="shared" si="42"/>
        <v>33</v>
      </c>
      <c r="P1129" s="47"/>
    </row>
    <row r="1130" spans="2:16" outlineLevel="1">
      <c r="B1130" s="110" t="s">
        <v>207</v>
      </c>
      <c r="E1130" s="110">
        <v>1</v>
      </c>
      <c r="F1130" s="124" t="s">
        <v>59</v>
      </c>
      <c r="G1130" s="198">
        <v>6</v>
      </c>
      <c r="H1130" s="124" t="s">
        <v>59</v>
      </c>
      <c r="I1130" s="197">
        <v>5.5</v>
      </c>
      <c r="J1130" s="124"/>
      <c r="M1130" s="124"/>
      <c r="N1130" s="124" t="s">
        <v>0</v>
      </c>
      <c r="O1130" s="228">
        <f t="shared" si="42"/>
        <v>33</v>
      </c>
      <c r="P1130" s="47"/>
    </row>
    <row r="1131" spans="2:16" outlineLevel="1">
      <c r="B1131" s="110" t="s">
        <v>211</v>
      </c>
      <c r="E1131" s="110">
        <v>11</v>
      </c>
      <c r="F1131" s="124" t="s">
        <v>59</v>
      </c>
      <c r="G1131" s="198">
        <v>6</v>
      </c>
      <c r="H1131" s="124" t="s">
        <v>59</v>
      </c>
      <c r="I1131" s="197">
        <v>5.5</v>
      </c>
      <c r="J1131" s="124"/>
      <c r="M1131" s="124"/>
      <c r="N1131" s="124" t="s">
        <v>0</v>
      </c>
      <c r="O1131" s="228">
        <f t="shared" si="42"/>
        <v>363</v>
      </c>
      <c r="P1131" s="47"/>
    </row>
    <row r="1132" spans="2:16" outlineLevel="1">
      <c r="B1132" s="110" t="s">
        <v>120</v>
      </c>
      <c r="E1132" s="110">
        <v>1</v>
      </c>
      <c r="F1132" s="124" t="s">
        <v>59</v>
      </c>
      <c r="G1132" s="198">
        <v>6</v>
      </c>
      <c r="H1132" s="124" t="s">
        <v>59</v>
      </c>
      <c r="I1132" s="197">
        <v>5.5</v>
      </c>
      <c r="J1132" s="124"/>
      <c r="M1132" s="124"/>
      <c r="N1132" s="124" t="s">
        <v>0</v>
      </c>
      <c r="O1132" s="228">
        <f t="shared" si="42"/>
        <v>33</v>
      </c>
      <c r="P1132" s="47"/>
    </row>
    <row r="1133" spans="2:16" outlineLevel="1">
      <c r="B1133" s="110" t="s">
        <v>241</v>
      </c>
      <c r="E1133" s="110">
        <v>5</v>
      </c>
      <c r="F1133" s="124" t="s">
        <v>59</v>
      </c>
      <c r="G1133" s="198">
        <v>6</v>
      </c>
      <c r="H1133" s="124" t="s">
        <v>59</v>
      </c>
      <c r="I1133" s="197">
        <v>5.5</v>
      </c>
      <c r="J1133" s="124"/>
      <c r="M1133" s="124"/>
      <c r="N1133" s="124" t="s">
        <v>0</v>
      </c>
      <c r="O1133" s="228">
        <f t="shared" si="42"/>
        <v>165</v>
      </c>
      <c r="P1133" s="47"/>
    </row>
    <row r="1134" spans="2:16" outlineLevel="1">
      <c r="B1134" s="110" t="s">
        <v>215</v>
      </c>
      <c r="E1134" s="110">
        <v>1</v>
      </c>
      <c r="F1134" s="124" t="s">
        <v>59</v>
      </c>
      <c r="G1134" s="198">
        <v>6</v>
      </c>
      <c r="H1134" s="124" t="s">
        <v>59</v>
      </c>
      <c r="I1134" s="197">
        <v>5.5</v>
      </c>
      <c r="J1134" s="124"/>
      <c r="M1134" s="124"/>
      <c r="N1134" s="124" t="s">
        <v>0</v>
      </c>
      <c r="O1134" s="228">
        <f t="shared" si="42"/>
        <v>33</v>
      </c>
      <c r="P1134" s="47"/>
    </row>
    <row r="1135" spans="2:16" outlineLevel="1">
      <c r="B1135" s="110" t="s">
        <v>214</v>
      </c>
      <c r="E1135" s="110">
        <v>1</v>
      </c>
      <c r="F1135" s="124" t="s">
        <v>59</v>
      </c>
      <c r="G1135" s="198">
        <v>6</v>
      </c>
      <c r="H1135" s="124" t="s">
        <v>59</v>
      </c>
      <c r="I1135" s="197">
        <v>5.5</v>
      </c>
      <c r="J1135" s="124"/>
      <c r="M1135" s="124"/>
      <c r="N1135" s="124" t="s">
        <v>0</v>
      </c>
      <c r="O1135" s="228">
        <f t="shared" si="42"/>
        <v>33</v>
      </c>
      <c r="P1135" s="47"/>
    </row>
    <row r="1136" spans="2:16" outlineLevel="1">
      <c r="B1136" s="110" t="s">
        <v>305</v>
      </c>
      <c r="E1136" s="110">
        <v>2</v>
      </c>
      <c r="F1136" s="124" t="s">
        <v>59</v>
      </c>
      <c r="G1136" s="198">
        <v>6</v>
      </c>
      <c r="H1136" s="124" t="s">
        <v>59</v>
      </c>
      <c r="I1136" s="197">
        <v>5.5</v>
      </c>
      <c r="J1136" s="124"/>
      <c r="M1136" s="124"/>
      <c r="N1136" s="124" t="s">
        <v>0</v>
      </c>
      <c r="O1136" s="228">
        <f t="shared" si="42"/>
        <v>66</v>
      </c>
      <c r="P1136" s="47"/>
    </row>
    <row r="1137" spans="2:16" outlineLevel="1">
      <c r="B1137" s="110" t="s">
        <v>116</v>
      </c>
      <c r="E1137" s="110">
        <v>8</v>
      </c>
      <c r="F1137" s="124" t="s">
        <v>59</v>
      </c>
      <c r="G1137" s="198">
        <v>6</v>
      </c>
      <c r="H1137" s="124" t="s">
        <v>59</v>
      </c>
      <c r="I1137" s="197">
        <v>5.5</v>
      </c>
      <c r="J1137" s="124"/>
      <c r="M1137" s="124"/>
      <c r="N1137" s="124" t="s">
        <v>0</v>
      </c>
      <c r="O1137" s="228">
        <f t="shared" si="42"/>
        <v>264</v>
      </c>
      <c r="P1137" s="47"/>
    </row>
    <row r="1138" spans="2:16" outlineLevel="1">
      <c r="B1138" s="110" t="s">
        <v>306</v>
      </c>
      <c r="E1138" s="110">
        <v>4</v>
      </c>
      <c r="F1138" s="124" t="s">
        <v>59</v>
      </c>
      <c r="G1138" s="198">
        <v>6</v>
      </c>
      <c r="H1138" s="124" t="s">
        <v>59</v>
      </c>
      <c r="I1138" s="197">
        <v>5.5</v>
      </c>
      <c r="J1138" s="124"/>
      <c r="M1138" s="124"/>
      <c r="N1138" s="124" t="s">
        <v>0</v>
      </c>
      <c r="O1138" s="228">
        <f t="shared" si="42"/>
        <v>132</v>
      </c>
      <c r="P1138" s="47"/>
    </row>
    <row r="1139" spans="2:16" outlineLevel="1">
      <c r="B1139" s="110" t="s">
        <v>307</v>
      </c>
      <c r="E1139" s="110">
        <v>2</v>
      </c>
      <c r="F1139" s="124" t="s">
        <v>59</v>
      </c>
      <c r="G1139" s="198">
        <v>6</v>
      </c>
      <c r="H1139" s="124" t="s">
        <v>59</v>
      </c>
      <c r="I1139" s="197">
        <v>5.5</v>
      </c>
      <c r="J1139" s="124"/>
      <c r="M1139" s="124"/>
      <c r="N1139" s="124" t="s">
        <v>0</v>
      </c>
      <c r="O1139" s="228">
        <f t="shared" si="42"/>
        <v>66</v>
      </c>
      <c r="P1139" s="47"/>
    </row>
    <row r="1140" spans="2:16" outlineLevel="1">
      <c r="B1140" s="110" t="s">
        <v>209</v>
      </c>
      <c r="E1140" s="110">
        <v>1</v>
      </c>
      <c r="F1140" s="124" t="s">
        <v>59</v>
      </c>
      <c r="G1140" s="198">
        <v>6</v>
      </c>
      <c r="H1140" s="124" t="s">
        <v>59</v>
      </c>
      <c r="I1140" s="197">
        <v>5.5</v>
      </c>
      <c r="J1140" s="124"/>
      <c r="M1140" s="124"/>
      <c r="N1140" s="124" t="s">
        <v>0</v>
      </c>
      <c r="O1140" s="228">
        <f t="shared" si="42"/>
        <v>33</v>
      </c>
      <c r="P1140" s="47"/>
    </row>
    <row r="1141" spans="2:16" outlineLevel="1">
      <c r="B1141" s="110" t="s">
        <v>308</v>
      </c>
      <c r="E1141" s="110">
        <v>1</v>
      </c>
      <c r="F1141" s="124" t="s">
        <v>59</v>
      </c>
      <c r="G1141" s="198">
        <v>2</v>
      </c>
      <c r="H1141" s="124" t="s">
        <v>59</v>
      </c>
      <c r="I1141" s="198">
        <v>2</v>
      </c>
      <c r="J1141" s="124"/>
      <c r="M1141" s="124"/>
      <c r="N1141" s="124" t="s">
        <v>0</v>
      </c>
      <c r="O1141" s="228">
        <f t="shared" si="42"/>
        <v>4</v>
      </c>
      <c r="P1141" s="47"/>
    </row>
    <row r="1142" spans="2:16" outlineLevel="1">
      <c r="B1142" s="110" t="s">
        <v>303</v>
      </c>
      <c r="E1142" s="110">
        <v>1</v>
      </c>
      <c r="F1142" s="124" t="s">
        <v>59</v>
      </c>
      <c r="G1142" s="198">
        <v>2</v>
      </c>
      <c r="H1142" s="124" t="s">
        <v>59</v>
      </c>
      <c r="I1142" s="198">
        <v>2</v>
      </c>
      <c r="J1142" s="124"/>
      <c r="M1142" s="124"/>
      <c r="N1142" s="124" t="s">
        <v>0</v>
      </c>
      <c r="O1142" s="228">
        <f t="shared" si="42"/>
        <v>4</v>
      </c>
      <c r="P1142" s="47"/>
    </row>
    <row r="1143" spans="2:16" outlineLevel="1">
      <c r="B1143" s="110" t="s">
        <v>309</v>
      </c>
      <c r="E1143" s="110">
        <v>1</v>
      </c>
      <c r="F1143" s="124" t="s">
        <v>59</v>
      </c>
      <c r="G1143" s="198">
        <v>2</v>
      </c>
      <c r="H1143" s="124" t="s">
        <v>59</v>
      </c>
      <c r="I1143" s="198">
        <v>2</v>
      </c>
      <c r="J1143" s="124"/>
      <c r="M1143" s="124"/>
      <c r="N1143" s="124" t="s">
        <v>0</v>
      </c>
      <c r="O1143" s="228">
        <f t="shared" si="42"/>
        <v>4</v>
      </c>
      <c r="P1143" s="47"/>
    </row>
    <row r="1144" spans="2:16" outlineLevel="1">
      <c r="B1144" s="110" t="s">
        <v>310</v>
      </c>
      <c r="E1144" s="110">
        <v>1</v>
      </c>
      <c r="F1144" s="124" t="s">
        <v>59</v>
      </c>
      <c r="G1144" s="198">
        <v>2</v>
      </c>
      <c r="H1144" s="124" t="s">
        <v>59</v>
      </c>
      <c r="I1144" s="198">
        <v>2</v>
      </c>
      <c r="J1144" s="124"/>
      <c r="M1144" s="124"/>
      <c r="N1144" s="124" t="s">
        <v>0</v>
      </c>
      <c r="O1144" s="228">
        <f t="shared" si="42"/>
        <v>4</v>
      </c>
      <c r="P1144" s="47"/>
    </row>
    <row r="1145" spans="2:16" outlineLevel="1">
      <c r="B1145" s="110" t="s">
        <v>311</v>
      </c>
      <c r="E1145" s="110">
        <v>1</v>
      </c>
      <c r="F1145" s="124" t="s">
        <v>59</v>
      </c>
      <c r="G1145" s="198">
        <v>6</v>
      </c>
      <c r="H1145" s="124" t="s">
        <v>59</v>
      </c>
      <c r="I1145" s="198">
        <v>2</v>
      </c>
      <c r="J1145" s="124"/>
      <c r="M1145" s="124"/>
      <c r="N1145" s="124" t="s">
        <v>0</v>
      </c>
      <c r="O1145" s="228">
        <f t="shared" si="42"/>
        <v>12</v>
      </c>
      <c r="P1145" s="47"/>
    </row>
    <row r="1146" spans="2:16" outlineLevel="1">
      <c r="B1146" s="110" t="s">
        <v>312</v>
      </c>
      <c r="E1146" s="110">
        <v>1</v>
      </c>
      <c r="F1146" s="124" t="s">
        <v>59</v>
      </c>
      <c r="G1146" s="198">
        <v>6</v>
      </c>
      <c r="H1146" s="124" t="s">
        <v>59</v>
      </c>
      <c r="I1146" s="198">
        <v>2</v>
      </c>
      <c r="J1146" s="124"/>
      <c r="M1146" s="124"/>
      <c r="N1146" s="124" t="s">
        <v>0</v>
      </c>
      <c r="O1146" s="228">
        <f t="shared" si="42"/>
        <v>12</v>
      </c>
      <c r="P1146" s="47"/>
    </row>
    <row r="1147" spans="2:16" outlineLevel="1">
      <c r="B1147" s="110" t="s">
        <v>313</v>
      </c>
      <c r="E1147" s="110">
        <v>1</v>
      </c>
      <c r="F1147" s="124" t="s">
        <v>59</v>
      </c>
      <c r="G1147" s="198">
        <v>6</v>
      </c>
      <c r="H1147" s="124" t="s">
        <v>59</v>
      </c>
      <c r="I1147" s="198">
        <v>2</v>
      </c>
      <c r="J1147" s="124"/>
      <c r="M1147" s="124"/>
      <c r="N1147" s="124" t="s">
        <v>0</v>
      </c>
      <c r="O1147" s="228">
        <f t="shared" si="42"/>
        <v>12</v>
      </c>
      <c r="P1147" s="47"/>
    </row>
    <row r="1148" spans="2:16" outlineLevel="1">
      <c r="B1148" s="110" t="s">
        <v>314</v>
      </c>
      <c r="E1148" s="110">
        <v>1</v>
      </c>
      <c r="F1148" s="124" t="s">
        <v>59</v>
      </c>
      <c r="G1148" s="198">
        <v>2</v>
      </c>
      <c r="H1148" s="124" t="s">
        <v>59</v>
      </c>
      <c r="I1148" s="198">
        <v>2</v>
      </c>
      <c r="J1148" s="124"/>
      <c r="M1148" s="124"/>
      <c r="N1148" s="124" t="s">
        <v>0</v>
      </c>
      <c r="O1148" s="228">
        <f t="shared" si="42"/>
        <v>4</v>
      </c>
      <c r="P1148" s="47"/>
    </row>
    <row r="1149" spans="2:16" outlineLevel="1">
      <c r="B1149" s="110" t="s">
        <v>315</v>
      </c>
      <c r="E1149" s="110">
        <v>1</v>
      </c>
      <c r="F1149" s="124" t="s">
        <v>59</v>
      </c>
      <c r="G1149" s="198">
        <v>2</v>
      </c>
      <c r="H1149" s="124" t="s">
        <v>59</v>
      </c>
      <c r="I1149" s="198">
        <v>2</v>
      </c>
      <c r="J1149" s="124"/>
      <c r="M1149" s="124"/>
      <c r="N1149" s="124" t="s">
        <v>0</v>
      </c>
      <c r="O1149" s="228">
        <f t="shared" si="42"/>
        <v>4</v>
      </c>
      <c r="P1149" s="47"/>
    </row>
    <row r="1150" spans="2:16" outlineLevel="1">
      <c r="B1150" s="110" t="s">
        <v>316</v>
      </c>
      <c r="E1150" s="110">
        <v>1</v>
      </c>
      <c r="F1150" s="124" t="s">
        <v>59</v>
      </c>
      <c r="G1150" s="198">
        <v>2</v>
      </c>
      <c r="H1150" s="124" t="s">
        <v>59</v>
      </c>
      <c r="I1150" s="198">
        <v>2</v>
      </c>
      <c r="J1150" s="124"/>
      <c r="M1150" s="124"/>
      <c r="N1150" s="124" t="s">
        <v>0</v>
      </c>
      <c r="O1150" s="228">
        <f t="shared" si="42"/>
        <v>4</v>
      </c>
      <c r="P1150" s="47"/>
    </row>
    <row r="1151" spans="2:16" outlineLevel="1">
      <c r="B1151" s="196" t="s">
        <v>323</v>
      </c>
      <c r="E1151" s="110">
        <v>3</v>
      </c>
      <c r="F1151" s="124" t="s">
        <v>59</v>
      </c>
      <c r="G1151" s="61">
        <v>4</v>
      </c>
      <c r="H1151" s="124" t="s">
        <v>59</v>
      </c>
      <c r="I1151" s="197">
        <v>20</v>
      </c>
      <c r="J1151" s="124" t="s">
        <v>59</v>
      </c>
      <c r="K1151" s="197">
        <v>11</v>
      </c>
      <c r="N1151" s="124" t="s">
        <v>0</v>
      </c>
      <c r="O1151" s="52">
        <f>E1151*G1151*I1151*K1151</f>
        <v>2640</v>
      </c>
      <c r="P1151" s="48" t="s">
        <v>198</v>
      </c>
    </row>
    <row r="1152" spans="2:16">
      <c r="C1152" s="110"/>
      <c r="D1152" s="124"/>
      <c r="E1152" s="124"/>
      <c r="F1152" s="124"/>
      <c r="G1152" s="124"/>
      <c r="H1152" s="124"/>
      <c r="I1152" s="195"/>
      <c r="J1152" s="195"/>
      <c r="M1152" s="195" t="s">
        <v>1</v>
      </c>
      <c r="N1152" s="195" t="s">
        <v>0</v>
      </c>
      <c r="O1152" s="73">
        <f>SUM(O1062:O1151)</f>
        <v>8488</v>
      </c>
      <c r="P1152" s="63" t="s">
        <v>6</v>
      </c>
    </row>
    <row r="1153" spans="1:16">
      <c r="C1153" s="110"/>
      <c r="D1153" s="124"/>
      <c r="E1153" s="124"/>
      <c r="F1153" s="124"/>
      <c r="G1153" s="124"/>
      <c r="H1153" s="124"/>
      <c r="I1153" s="195"/>
      <c r="J1153" s="195"/>
      <c r="M1153" s="195"/>
      <c r="N1153" s="195"/>
      <c r="O1153" s="237"/>
      <c r="P1153" s="63"/>
    </row>
    <row r="1155" spans="1:16" ht="46.5" customHeight="1">
      <c r="A1155" s="21">
        <v>8</v>
      </c>
      <c r="B1155" s="902" t="s">
        <v>601</v>
      </c>
      <c r="C1155" s="902"/>
      <c r="D1155" s="902"/>
      <c r="E1155" s="902"/>
      <c r="F1155" s="902"/>
      <c r="G1155" s="902"/>
      <c r="H1155" s="902"/>
      <c r="I1155" s="902"/>
      <c r="J1155" s="902"/>
      <c r="K1155" s="902"/>
      <c r="L1155" s="902"/>
      <c r="M1155" s="902"/>
      <c r="N1155" s="124"/>
    </row>
    <row r="1156" spans="1:16">
      <c r="B1156" s="51" t="s">
        <v>16</v>
      </c>
    </row>
    <row r="1157" spans="1:16" outlineLevel="1">
      <c r="B1157" s="110" t="s">
        <v>120</v>
      </c>
      <c r="C1157" s="110">
        <v>5</v>
      </c>
      <c r="D1157" s="124" t="s">
        <v>59</v>
      </c>
      <c r="E1157" s="198">
        <v>8</v>
      </c>
      <c r="F1157" s="124" t="s">
        <v>59</v>
      </c>
      <c r="G1157" s="198">
        <v>8</v>
      </c>
      <c r="H1157" s="124"/>
      <c r="I1157" s="124"/>
      <c r="J1157" s="124"/>
      <c r="M1157" s="124"/>
      <c r="N1157" s="124" t="s">
        <v>0</v>
      </c>
      <c r="O1157" s="228">
        <f t="shared" ref="O1157:O1163" si="43">C1157*E1157*G1157</f>
        <v>320</v>
      </c>
    </row>
    <row r="1158" spans="1:16" outlineLevel="1">
      <c r="B1158" s="110" t="s">
        <v>271</v>
      </c>
      <c r="C1158" s="110">
        <v>2</v>
      </c>
      <c r="D1158" s="124" t="s">
        <v>59</v>
      </c>
      <c r="E1158" s="198">
        <v>8</v>
      </c>
      <c r="F1158" s="124" t="s">
        <v>59</v>
      </c>
      <c r="G1158" s="197">
        <v>8.5</v>
      </c>
      <c r="H1158" s="124"/>
      <c r="I1158" s="124"/>
      <c r="J1158" s="124"/>
      <c r="M1158" s="124"/>
      <c r="N1158" s="124" t="s">
        <v>0</v>
      </c>
      <c r="O1158" s="228">
        <f t="shared" si="43"/>
        <v>136</v>
      </c>
    </row>
    <row r="1159" spans="1:16" outlineLevel="1">
      <c r="B1159" s="110" t="s">
        <v>272</v>
      </c>
      <c r="C1159" s="110">
        <v>2</v>
      </c>
      <c r="D1159" s="124" t="s">
        <v>59</v>
      </c>
      <c r="E1159" s="198">
        <v>8</v>
      </c>
      <c r="F1159" s="124" t="s">
        <v>59</v>
      </c>
      <c r="G1159" s="197">
        <v>8.5</v>
      </c>
      <c r="H1159" s="124"/>
      <c r="I1159" s="124"/>
      <c r="J1159" s="124"/>
      <c r="M1159" s="124"/>
      <c r="N1159" s="124" t="s">
        <v>0</v>
      </c>
      <c r="O1159" s="228">
        <f t="shared" si="43"/>
        <v>136</v>
      </c>
    </row>
    <row r="1160" spans="1:16" outlineLevel="1">
      <c r="B1160" s="110" t="s">
        <v>273</v>
      </c>
      <c r="C1160" s="110">
        <v>3</v>
      </c>
      <c r="D1160" s="124" t="s">
        <v>59</v>
      </c>
      <c r="E1160" s="198">
        <v>8</v>
      </c>
      <c r="F1160" s="124" t="s">
        <v>59</v>
      </c>
      <c r="G1160" s="197">
        <v>8.5</v>
      </c>
      <c r="H1160" s="124"/>
      <c r="I1160" s="124"/>
      <c r="J1160" s="124"/>
      <c r="M1160" s="124"/>
      <c r="N1160" s="124" t="s">
        <v>0</v>
      </c>
      <c r="O1160" s="228">
        <f t="shared" si="43"/>
        <v>204</v>
      </c>
    </row>
    <row r="1161" spans="1:16" outlineLevel="1">
      <c r="B1161" s="110" t="s">
        <v>149</v>
      </c>
      <c r="C1161" s="110">
        <v>2</v>
      </c>
      <c r="D1161" s="124" t="s">
        <v>59</v>
      </c>
      <c r="E1161" s="198">
        <v>8</v>
      </c>
      <c r="F1161" s="124" t="s">
        <v>59</v>
      </c>
      <c r="G1161" s="197">
        <v>8.5</v>
      </c>
      <c r="H1161" s="124"/>
      <c r="I1161" s="124"/>
      <c r="J1161" s="124"/>
      <c r="M1161" s="124"/>
      <c r="N1161" s="124" t="s">
        <v>0</v>
      </c>
      <c r="O1161" s="228">
        <f t="shared" si="43"/>
        <v>136</v>
      </c>
    </row>
    <row r="1162" spans="1:16" outlineLevel="1">
      <c r="B1162" s="110" t="s">
        <v>270</v>
      </c>
      <c r="C1162" s="110">
        <v>1</v>
      </c>
      <c r="D1162" s="124" t="s">
        <v>59</v>
      </c>
      <c r="E1162" s="198">
        <v>8</v>
      </c>
      <c r="F1162" s="124" t="s">
        <v>59</v>
      </c>
      <c r="G1162" s="197">
        <v>8.5</v>
      </c>
      <c r="H1162" s="124"/>
      <c r="I1162" s="124"/>
      <c r="J1162" s="124"/>
      <c r="M1162" s="124"/>
      <c r="N1162" s="124" t="s">
        <v>0</v>
      </c>
      <c r="O1162" s="228">
        <f t="shared" si="43"/>
        <v>68</v>
      </c>
    </row>
    <row r="1163" spans="1:16" outlineLevel="1">
      <c r="B1163" s="110" t="s">
        <v>117</v>
      </c>
      <c r="C1163" s="110">
        <v>1</v>
      </c>
      <c r="D1163" s="124" t="s">
        <v>59</v>
      </c>
      <c r="E1163" s="198">
        <v>8</v>
      </c>
      <c r="F1163" s="124" t="s">
        <v>59</v>
      </c>
      <c r="G1163" s="197">
        <v>8.5</v>
      </c>
      <c r="H1163" s="124"/>
      <c r="I1163" s="124"/>
      <c r="J1163" s="124"/>
      <c r="M1163" s="124"/>
      <c r="N1163" s="124" t="s">
        <v>0</v>
      </c>
      <c r="O1163" s="228">
        <f t="shared" si="43"/>
        <v>68</v>
      </c>
    </row>
    <row r="1164" spans="1:16" outlineLevel="1">
      <c r="B1164" s="51" t="s">
        <v>17</v>
      </c>
      <c r="C1164" s="110"/>
      <c r="D1164" s="124"/>
      <c r="E1164" s="198"/>
      <c r="F1164" s="124"/>
      <c r="G1164" s="124"/>
      <c r="H1164" s="124"/>
      <c r="I1164" s="124"/>
      <c r="J1164" s="124"/>
      <c r="M1164" s="124"/>
      <c r="N1164" s="124"/>
    </row>
    <row r="1165" spans="1:16" outlineLevel="1">
      <c r="B1165" s="110" t="s">
        <v>119</v>
      </c>
      <c r="C1165" s="110">
        <v>1</v>
      </c>
      <c r="D1165" s="124" t="s">
        <v>59</v>
      </c>
      <c r="E1165" s="198">
        <v>8</v>
      </c>
      <c r="F1165" s="124" t="s">
        <v>59</v>
      </c>
      <c r="G1165" s="197">
        <v>11</v>
      </c>
      <c r="H1165" s="124"/>
      <c r="I1165" s="124"/>
      <c r="J1165" s="124"/>
      <c r="M1165" s="124"/>
      <c r="N1165" s="124" t="s">
        <v>0</v>
      </c>
      <c r="O1165" s="228">
        <f t="shared" ref="O1165:O1173" si="44">C1165*E1165*G1165</f>
        <v>88</v>
      </c>
    </row>
    <row r="1166" spans="1:16" outlineLevel="1">
      <c r="B1166" s="110" t="s">
        <v>136</v>
      </c>
      <c r="C1166" s="110">
        <v>1</v>
      </c>
      <c r="D1166" s="124" t="s">
        <v>59</v>
      </c>
      <c r="E1166" s="198">
        <v>8</v>
      </c>
      <c r="F1166" s="124" t="s">
        <v>59</v>
      </c>
      <c r="G1166" s="197">
        <v>8.5</v>
      </c>
      <c r="H1166" s="124"/>
      <c r="I1166" s="124"/>
      <c r="J1166" s="124"/>
      <c r="M1166" s="124"/>
      <c r="N1166" s="124" t="s">
        <v>0</v>
      </c>
      <c r="O1166" s="228">
        <f t="shared" si="44"/>
        <v>68</v>
      </c>
    </row>
    <row r="1167" spans="1:16" outlineLevel="1">
      <c r="B1167" s="110" t="s">
        <v>318</v>
      </c>
      <c r="C1167" s="110">
        <v>1</v>
      </c>
      <c r="D1167" s="124" t="s">
        <v>59</v>
      </c>
      <c r="E1167" s="198">
        <v>8</v>
      </c>
      <c r="F1167" s="124" t="s">
        <v>59</v>
      </c>
      <c r="G1167" s="197">
        <v>8.5</v>
      </c>
      <c r="H1167" s="124"/>
      <c r="I1167" s="124"/>
      <c r="J1167" s="124"/>
      <c r="M1167" s="124"/>
      <c r="N1167" s="124" t="s">
        <v>0</v>
      </c>
      <c r="O1167" s="228">
        <f t="shared" si="44"/>
        <v>68</v>
      </c>
    </row>
    <row r="1168" spans="1:16" outlineLevel="1">
      <c r="B1168" s="110" t="s">
        <v>238</v>
      </c>
      <c r="C1168" s="110">
        <v>1</v>
      </c>
      <c r="D1168" s="124" t="s">
        <v>59</v>
      </c>
      <c r="E1168" s="198">
        <v>8</v>
      </c>
      <c r="F1168" s="124" t="s">
        <v>59</v>
      </c>
      <c r="G1168" s="197">
        <v>8.5</v>
      </c>
      <c r="H1168" s="124"/>
      <c r="I1168" s="124"/>
      <c r="J1168" s="124"/>
      <c r="M1168" s="124"/>
      <c r="N1168" s="124" t="s">
        <v>0</v>
      </c>
      <c r="O1168" s="228">
        <f t="shared" si="44"/>
        <v>68</v>
      </c>
    </row>
    <row r="1169" spans="2:16" outlineLevel="1">
      <c r="B1169" s="110" t="s">
        <v>319</v>
      </c>
      <c r="C1169" s="110">
        <v>2</v>
      </c>
      <c r="D1169" s="124" t="s">
        <v>59</v>
      </c>
      <c r="E1169" s="198">
        <v>8</v>
      </c>
      <c r="F1169" s="124" t="s">
        <v>59</v>
      </c>
      <c r="G1169" s="197">
        <v>8.5</v>
      </c>
      <c r="H1169" s="124"/>
      <c r="I1169" s="124"/>
      <c r="J1169" s="124"/>
      <c r="M1169" s="124"/>
      <c r="N1169" s="124" t="s">
        <v>0</v>
      </c>
      <c r="O1169" s="228">
        <f t="shared" si="44"/>
        <v>136</v>
      </c>
    </row>
    <row r="1170" spans="2:16" outlineLevel="1">
      <c r="B1170" s="110" t="s">
        <v>320</v>
      </c>
      <c r="C1170" s="110">
        <v>3</v>
      </c>
      <c r="D1170" s="124" t="s">
        <v>59</v>
      </c>
      <c r="E1170" s="198">
        <v>8</v>
      </c>
      <c r="F1170" s="124" t="s">
        <v>59</v>
      </c>
      <c r="G1170" s="197">
        <v>8.5</v>
      </c>
      <c r="H1170" s="124"/>
      <c r="I1170" s="124"/>
      <c r="J1170" s="124"/>
      <c r="M1170" s="124"/>
      <c r="N1170" s="124" t="s">
        <v>0</v>
      </c>
      <c r="O1170" s="228">
        <f t="shared" si="44"/>
        <v>204</v>
      </c>
    </row>
    <row r="1171" spans="2:16" outlineLevel="1">
      <c r="B1171" s="110" t="s">
        <v>148</v>
      </c>
      <c r="C1171" s="110">
        <v>1</v>
      </c>
      <c r="D1171" s="124" t="s">
        <v>59</v>
      </c>
      <c r="E1171" s="198">
        <v>8</v>
      </c>
      <c r="F1171" s="124" t="s">
        <v>59</v>
      </c>
      <c r="G1171" s="197">
        <v>8.5</v>
      </c>
      <c r="H1171" s="124"/>
      <c r="I1171" s="124"/>
      <c r="J1171" s="124"/>
      <c r="M1171" s="124"/>
      <c r="N1171" s="124" t="s">
        <v>0</v>
      </c>
      <c r="O1171" s="228">
        <f t="shared" si="44"/>
        <v>68</v>
      </c>
    </row>
    <row r="1172" spans="2:16" outlineLevel="1">
      <c r="B1172" s="110" t="s">
        <v>149</v>
      </c>
      <c r="C1172" s="110">
        <v>2</v>
      </c>
      <c r="D1172" s="124" t="s">
        <v>59</v>
      </c>
      <c r="E1172" s="198">
        <v>8</v>
      </c>
      <c r="F1172" s="124" t="s">
        <v>59</v>
      </c>
      <c r="G1172" s="197">
        <v>8.5</v>
      </c>
      <c r="H1172" s="124"/>
      <c r="I1172" s="124"/>
      <c r="J1172" s="124"/>
      <c r="M1172" s="124"/>
      <c r="N1172" s="124" t="s">
        <v>0</v>
      </c>
      <c r="O1172" s="228">
        <f t="shared" si="44"/>
        <v>136</v>
      </c>
    </row>
    <row r="1173" spans="2:16" outlineLevel="1">
      <c r="B1173" s="110" t="s">
        <v>321</v>
      </c>
      <c r="C1173" s="110">
        <v>2</v>
      </c>
      <c r="D1173" s="124" t="s">
        <v>59</v>
      </c>
      <c r="E1173" s="198">
        <v>8</v>
      </c>
      <c r="F1173" s="124" t="s">
        <v>59</v>
      </c>
      <c r="G1173" s="197">
        <v>8.5</v>
      </c>
      <c r="H1173" s="124"/>
      <c r="I1173" s="124"/>
      <c r="J1173" s="124"/>
      <c r="M1173" s="124"/>
      <c r="N1173" s="124" t="s">
        <v>0</v>
      </c>
      <c r="O1173" s="228">
        <f t="shared" si="44"/>
        <v>136</v>
      </c>
    </row>
    <row r="1174" spans="2:16" outlineLevel="1">
      <c r="B1174" s="51" t="s">
        <v>289</v>
      </c>
      <c r="C1174" s="110"/>
      <c r="D1174" s="124"/>
      <c r="E1174" s="198"/>
      <c r="F1174" s="124"/>
      <c r="G1174" s="124"/>
      <c r="H1174" s="124"/>
      <c r="I1174" s="124"/>
      <c r="J1174" s="124"/>
      <c r="M1174" s="124"/>
      <c r="N1174" s="124"/>
    </row>
    <row r="1175" spans="2:16" outlineLevel="1">
      <c r="B1175" s="110" t="s">
        <v>202</v>
      </c>
      <c r="C1175" s="110">
        <v>1</v>
      </c>
      <c r="D1175" s="124" t="s">
        <v>59</v>
      </c>
      <c r="E1175" s="198">
        <v>8</v>
      </c>
      <c r="F1175" s="124" t="s">
        <v>59</v>
      </c>
      <c r="G1175" s="197">
        <v>8.5</v>
      </c>
      <c r="H1175" s="124"/>
      <c r="I1175" s="124"/>
      <c r="J1175" s="124"/>
      <c r="M1175" s="124"/>
      <c r="N1175" s="124" t="s">
        <v>0</v>
      </c>
      <c r="O1175" s="228">
        <f t="shared" ref="O1175:O1183" si="45">C1175*E1175*G1175</f>
        <v>68</v>
      </c>
    </row>
    <row r="1176" spans="2:16" outlineLevel="1">
      <c r="B1176" s="110" t="s">
        <v>119</v>
      </c>
      <c r="C1176" s="110">
        <v>2</v>
      </c>
      <c r="D1176" s="124" t="s">
        <v>59</v>
      </c>
      <c r="E1176" s="198">
        <v>8</v>
      </c>
      <c r="F1176" s="124" t="s">
        <v>59</v>
      </c>
      <c r="G1176" s="197">
        <v>11</v>
      </c>
      <c r="H1176" s="124"/>
      <c r="I1176" s="124"/>
      <c r="J1176" s="124"/>
      <c r="M1176" s="124"/>
      <c r="N1176" s="124" t="s">
        <v>0</v>
      </c>
      <c r="O1176" s="228">
        <f t="shared" si="45"/>
        <v>176</v>
      </c>
    </row>
    <row r="1177" spans="2:16" outlineLevel="1">
      <c r="B1177" s="110" t="s">
        <v>208</v>
      </c>
      <c r="C1177" s="110">
        <v>2</v>
      </c>
      <c r="D1177" s="124" t="s">
        <v>59</v>
      </c>
      <c r="E1177" s="198">
        <v>8</v>
      </c>
      <c r="F1177" s="124" t="s">
        <v>59</v>
      </c>
      <c r="G1177" s="197">
        <v>8.5</v>
      </c>
      <c r="H1177" s="124"/>
      <c r="I1177" s="124"/>
      <c r="J1177" s="124"/>
      <c r="M1177" s="124"/>
      <c r="N1177" s="124" t="s">
        <v>0</v>
      </c>
      <c r="O1177" s="228">
        <f t="shared" si="45"/>
        <v>136</v>
      </c>
    </row>
    <row r="1178" spans="2:16" outlineLevel="1">
      <c r="B1178" s="110" t="s">
        <v>119</v>
      </c>
      <c r="C1178" s="110">
        <v>1</v>
      </c>
      <c r="D1178" s="124" t="s">
        <v>59</v>
      </c>
      <c r="E1178" s="198">
        <v>8</v>
      </c>
      <c r="F1178" s="124" t="s">
        <v>59</v>
      </c>
      <c r="G1178" s="197">
        <v>11</v>
      </c>
      <c r="H1178" s="124"/>
      <c r="I1178" s="124"/>
      <c r="J1178" s="124"/>
      <c r="M1178" s="124"/>
      <c r="N1178" s="124" t="s">
        <v>0</v>
      </c>
      <c r="O1178" s="228">
        <f t="shared" si="45"/>
        <v>88</v>
      </c>
    </row>
    <row r="1179" spans="2:16" outlineLevel="1">
      <c r="B1179" s="110" t="s">
        <v>211</v>
      </c>
      <c r="C1179" s="110">
        <v>3</v>
      </c>
      <c r="D1179" s="124" t="s">
        <v>59</v>
      </c>
      <c r="E1179" s="198">
        <v>8</v>
      </c>
      <c r="F1179" s="124" t="s">
        <v>59</v>
      </c>
      <c r="G1179" s="197">
        <v>8.5</v>
      </c>
      <c r="H1179" s="124"/>
      <c r="I1179" s="124"/>
      <c r="J1179" s="124"/>
      <c r="M1179" s="124"/>
      <c r="N1179" s="124" t="s">
        <v>0</v>
      </c>
      <c r="O1179" s="228">
        <f t="shared" si="45"/>
        <v>204</v>
      </c>
    </row>
    <row r="1180" spans="2:16" outlineLevel="1">
      <c r="B1180" s="110" t="s">
        <v>149</v>
      </c>
      <c r="C1180" s="110">
        <v>1</v>
      </c>
      <c r="D1180" s="124" t="s">
        <v>59</v>
      </c>
      <c r="E1180" s="198">
        <v>8</v>
      </c>
      <c r="F1180" s="124" t="s">
        <v>59</v>
      </c>
      <c r="G1180" s="197">
        <v>8.5</v>
      </c>
      <c r="H1180" s="124"/>
      <c r="I1180" s="124"/>
      <c r="J1180" s="124"/>
      <c r="M1180" s="124"/>
      <c r="N1180" s="124" t="s">
        <v>0</v>
      </c>
      <c r="O1180" s="228">
        <f t="shared" si="45"/>
        <v>68</v>
      </c>
    </row>
    <row r="1181" spans="2:16" outlineLevel="1">
      <c r="B1181" s="110" t="s">
        <v>214</v>
      </c>
      <c r="C1181" s="110">
        <v>2</v>
      </c>
      <c r="D1181" s="124" t="s">
        <v>59</v>
      </c>
      <c r="E1181" s="198">
        <v>8</v>
      </c>
      <c r="F1181" s="124" t="s">
        <v>59</v>
      </c>
      <c r="G1181" s="197">
        <v>8.5</v>
      </c>
      <c r="H1181" s="124"/>
      <c r="I1181" s="124"/>
      <c r="J1181" s="124"/>
      <c r="M1181" s="124"/>
      <c r="N1181" s="124" t="s">
        <v>0</v>
      </c>
      <c r="O1181" s="228">
        <f t="shared" si="45"/>
        <v>136</v>
      </c>
    </row>
    <row r="1182" spans="2:16" outlineLevel="1">
      <c r="B1182" s="110" t="s">
        <v>322</v>
      </c>
      <c r="C1182" s="110">
        <v>1</v>
      </c>
      <c r="D1182" s="124" t="s">
        <v>59</v>
      </c>
      <c r="E1182" s="198">
        <v>8</v>
      </c>
      <c r="F1182" s="124" t="s">
        <v>59</v>
      </c>
      <c r="G1182" s="197">
        <v>8.5</v>
      </c>
      <c r="H1182" s="124"/>
      <c r="I1182" s="124"/>
      <c r="J1182" s="124"/>
      <c r="M1182" s="124"/>
      <c r="N1182" s="124" t="s">
        <v>0</v>
      </c>
      <c r="O1182" s="228">
        <f t="shared" si="45"/>
        <v>68</v>
      </c>
    </row>
    <row r="1183" spans="2:16" outlineLevel="1">
      <c r="B1183" s="110" t="s">
        <v>306</v>
      </c>
      <c r="C1183" s="110">
        <v>3</v>
      </c>
      <c r="D1183" s="124" t="s">
        <v>59</v>
      </c>
      <c r="E1183" s="198">
        <v>8</v>
      </c>
      <c r="F1183" s="124" t="s">
        <v>59</v>
      </c>
      <c r="G1183" s="197">
        <v>8.5</v>
      </c>
      <c r="H1183" s="124"/>
      <c r="I1183" s="124"/>
      <c r="J1183" s="124"/>
      <c r="M1183" s="124"/>
      <c r="N1183" s="124" t="s">
        <v>0</v>
      </c>
      <c r="O1183" s="228">
        <f t="shared" si="45"/>
        <v>204</v>
      </c>
    </row>
    <row r="1184" spans="2:16">
      <c r="B1184" s="110"/>
      <c r="M1184" s="195" t="s">
        <v>290</v>
      </c>
      <c r="N1184" s="195" t="s">
        <v>0</v>
      </c>
      <c r="O1184" s="73">
        <f>SUM(O1157:O1183)</f>
        <v>3188</v>
      </c>
      <c r="P1184" s="48" t="s">
        <v>317</v>
      </c>
    </row>
    <row r="1185" spans="1:17">
      <c r="B1185" s="110"/>
      <c r="M1185" s="195"/>
      <c r="N1185" s="195"/>
      <c r="O1185" s="237"/>
      <c r="P1185" s="48"/>
    </row>
    <row r="1186" spans="1:17" ht="18.75">
      <c r="B1186" s="125" t="s">
        <v>528</v>
      </c>
      <c r="C1186" s="297"/>
      <c r="D1186" s="124"/>
      <c r="E1186" s="124"/>
      <c r="F1186" s="124"/>
      <c r="G1186" s="124"/>
    </row>
    <row r="1187" spans="1:17" ht="18.75">
      <c r="B1187" s="918" t="s">
        <v>527</v>
      </c>
      <c r="C1187" s="918"/>
      <c r="D1187" s="124"/>
      <c r="E1187" s="124"/>
      <c r="F1187" s="124"/>
      <c r="G1187" s="124"/>
    </row>
    <row r="1188" spans="1:17" ht="47.25" customHeight="1">
      <c r="A1188" s="21">
        <v>1</v>
      </c>
      <c r="B1188" s="902" t="s">
        <v>52</v>
      </c>
      <c r="C1188" s="902"/>
      <c r="D1188" s="902"/>
      <c r="E1188" s="902"/>
      <c r="F1188" s="902"/>
      <c r="G1188" s="902"/>
      <c r="H1188" s="902"/>
      <c r="I1188" s="902"/>
      <c r="J1188" s="902"/>
      <c r="K1188" s="902"/>
      <c r="L1188" s="902"/>
      <c r="M1188" s="902"/>
      <c r="N1188" s="902"/>
      <c r="O1188" s="902"/>
    </row>
    <row r="1189" spans="1:17" outlineLevel="1">
      <c r="C1189" s="124">
        <v>1</v>
      </c>
      <c r="D1189" s="124" t="s">
        <v>59</v>
      </c>
      <c r="E1189" s="197">
        <v>27</v>
      </c>
      <c r="F1189" s="197" t="s">
        <v>59</v>
      </c>
      <c r="G1189" s="197">
        <v>18.5</v>
      </c>
      <c r="H1189" s="197" t="s">
        <v>59</v>
      </c>
      <c r="I1189" s="197">
        <v>6</v>
      </c>
      <c r="J1189" s="124"/>
      <c r="K1189" s="124"/>
      <c r="L1189" s="124"/>
      <c r="M1189" s="197"/>
      <c r="N1189" s="124" t="s">
        <v>0</v>
      </c>
      <c r="O1189" s="52">
        <f>C1189*E1189*G1189*I1189</f>
        <v>2997</v>
      </c>
    </row>
    <row r="1190" spans="1:17" outlineLevel="1">
      <c r="B1190" s="81" t="s">
        <v>388</v>
      </c>
      <c r="C1190" s="124">
        <v>1</v>
      </c>
      <c r="D1190" s="124" t="s">
        <v>59</v>
      </c>
      <c r="E1190" s="124">
        <v>2</v>
      </c>
      <c r="F1190" s="124" t="s">
        <v>59</v>
      </c>
      <c r="G1190" s="197">
        <v>25.67</v>
      </c>
      <c r="H1190" s="124" t="s">
        <v>59</v>
      </c>
      <c r="I1190" s="197">
        <v>2</v>
      </c>
      <c r="J1190" s="124" t="s">
        <v>59</v>
      </c>
      <c r="K1190" s="197">
        <v>2.5</v>
      </c>
      <c r="L1190" s="124"/>
      <c r="M1190" s="197"/>
      <c r="N1190" s="124" t="s">
        <v>0</v>
      </c>
      <c r="O1190" s="228">
        <f>C1190*E1190*G1190*I1190*K1190</f>
        <v>256.70000000000005</v>
      </c>
    </row>
    <row r="1191" spans="1:17" outlineLevel="1">
      <c r="C1191" s="124">
        <v>1</v>
      </c>
      <c r="D1191" s="124" t="s">
        <v>59</v>
      </c>
      <c r="E1191" s="124">
        <v>2</v>
      </c>
      <c r="F1191" s="124" t="s">
        <v>59</v>
      </c>
      <c r="G1191" s="197">
        <v>14</v>
      </c>
      <c r="H1191" s="124" t="s">
        <v>59</v>
      </c>
      <c r="I1191" s="197">
        <v>2</v>
      </c>
      <c r="J1191" s="124" t="s">
        <v>59</v>
      </c>
      <c r="K1191" s="197">
        <v>2.5</v>
      </c>
      <c r="L1191" s="124"/>
      <c r="M1191" s="197"/>
      <c r="N1191" s="124" t="s">
        <v>0</v>
      </c>
      <c r="O1191" s="228">
        <f t="shared" ref="O1191" si="46">C1191*E1191*G1191*I1191*K1191</f>
        <v>140</v>
      </c>
    </row>
    <row r="1192" spans="1:17">
      <c r="C1192" s="124"/>
      <c r="D1192" s="124"/>
      <c r="E1192" s="124"/>
      <c r="F1192" s="124"/>
      <c r="G1192" s="124"/>
      <c r="H1192" s="124"/>
      <c r="I1192" s="124"/>
      <c r="J1192" s="124"/>
      <c r="K1192" s="124"/>
      <c r="L1192" s="124"/>
      <c r="M1192" s="200" t="s">
        <v>1</v>
      </c>
      <c r="N1192" s="124"/>
      <c r="O1192" s="50">
        <f>SUM(O1189:O1191)</f>
        <v>3393.7</v>
      </c>
    </row>
    <row r="1193" spans="1:17">
      <c r="A1193" s="21">
        <v>2</v>
      </c>
      <c r="B1193" s="902" t="s">
        <v>479</v>
      </c>
      <c r="C1193" s="902"/>
      <c r="D1193" s="902"/>
      <c r="E1193" s="902"/>
      <c r="F1193" s="902"/>
      <c r="G1193" s="902"/>
      <c r="H1193" s="902"/>
      <c r="I1193" s="902"/>
      <c r="J1193" s="902"/>
      <c r="K1193" s="902"/>
      <c r="L1193" s="902"/>
      <c r="M1193" s="902"/>
      <c r="N1193" s="902"/>
      <c r="O1193" s="902"/>
      <c r="P1193" s="124"/>
      <c r="Q1193" s="197"/>
    </row>
    <row r="1194" spans="1:17" outlineLevel="1">
      <c r="B1194" s="110" t="s">
        <v>390</v>
      </c>
      <c r="C1194" s="124">
        <v>1</v>
      </c>
      <c r="D1194" s="124" t="s">
        <v>59</v>
      </c>
      <c r="E1194" s="197">
        <v>24</v>
      </c>
      <c r="F1194" s="197" t="s">
        <v>59</v>
      </c>
      <c r="G1194" s="197">
        <v>15.5</v>
      </c>
      <c r="H1194" s="197" t="s">
        <v>59</v>
      </c>
      <c r="I1194" s="197">
        <v>0.75</v>
      </c>
      <c r="J1194" s="124"/>
      <c r="K1194" s="124"/>
      <c r="L1194" s="124"/>
      <c r="M1194" s="197"/>
      <c r="N1194" s="124" t="s">
        <v>0</v>
      </c>
      <c r="O1194" s="52">
        <f>C1194*E1194*G1194*I1194</f>
        <v>279</v>
      </c>
    </row>
    <row r="1195" spans="1:17" outlineLevel="1">
      <c r="B1195" s="110" t="s">
        <v>366</v>
      </c>
      <c r="C1195" s="124">
        <v>1</v>
      </c>
      <c r="D1195" s="124" t="s">
        <v>59</v>
      </c>
      <c r="E1195" s="197">
        <v>18</v>
      </c>
      <c r="F1195" s="197" t="s">
        <v>59</v>
      </c>
      <c r="G1195" s="197">
        <v>8</v>
      </c>
      <c r="H1195" s="197" t="s">
        <v>59</v>
      </c>
      <c r="I1195" s="197">
        <v>0.5</v>
      </c>
      <c r="J1195" s="124"/>
      <c r="K1195" s="124"/>
      <c r="L1195" s="124"/>
      <c r="M1195" s="197"/>
      <c r="N1195" s="124" t="s">
        <v>0</v>
      </c>
      <c r="O1195" s="52">
        <f>C1195*E1195*G1195*I1195</f>
        <v>72</v>
      </c>
    </row>
    <row r="1196" spans="1:17" outlineLevel="1">
      <c r="B1196" s="81" t="s">
        <v>388</v>
      </c>
      <c r="C1196" s="124">
        <v>1</v>
      </c>
      <c r="D1196" s="124" t="s">
        <v>59</v>
      </c>
      <c r="E1196" s="124">
        <v>2</v>
      </c>
      <c r="F1196" s="124" t="s">
        <v>59</v>
      </c>
      <c r="G1196" s="197">
        <v>25.67</v>
      </c>
      <c r="H1196" s="124" t="s">
        <v>59</v>
      </c>
      <c r="I1196" s="197">
        <v>1.5</v>
      </c>
      <c r="J1196" s="124" t="s">
        <v>59</v>
      </c>
      <c r="K1196" s="197">
        <v>0.5</v>
      </c>
      <c r="L1196" s="124"/>
      <c r="M1196" s="197"/>
      <c r="N1196" s="124" t="s">
        <v>0</v>
      </c>
      <c r="O1196" s="228">
        <f>C1196*E1196*G1196*I1196*K1196</f>
        <v>38.505000000000003</v>
      </c>
    </row>
    <row r="1197" spans="1:17" outlineLevel="1">
      <c r="B1197" s="110" t="s">
        <v>192</v>
      </c>
      <c r="C1197" s="124">
        <v>1</v>
      </c>
      <c r="D1197" s="124" t="s">
        <v>59</v>
      </c>
      <c r="E1197" s="124">
        <v>2</v>
      </c>
      <c r="F1197" s="124" t="s">
        <v>59</v>
      </c>
      <c r="G1197" s="197">
        <v>14</v>
      </c>
      <c r="H1197" s="124" t="s">
        <v>59</v>
      </c>
      <c r="I1197" s="197">
        <v>1.5</v>
      </c>
      <c r="J1197" s="124" t="s">
        <v>59</v>
      </c>
      <c r="K1197" s="197">
        <v>0.5</v>
      </c>
      <c r="L1197" s="124"/>
      <c r="M1197" s="197"/>
      <c r="N1197" s="124" t="s">
        <v>0</v>
      </c>
      <c r="O1197" s="228">
        <f t="shared" ref="O1197" si="47">C1197*E1197*G1197*I1197*K1197</f>
        <v>21</v>
      </c>
    </row>
    <row r="1198" spans="1:17" outlineLevel="1">
      <c r="A1198" s="920" t="s">
        <v>391</v>
      </c>
      <c r="B1198" s="920"/>
      <c r="C1198" s="124">
        <v>1</v>
      </c>
      <c r="D1198" s="124" t="s">
        <v>59</v>
      </c>
      <c r="E1198" s="124">
        <v>2</v>
      </c>
      <c r="F1198" s="124" t="s">
        <v>59</v>
      </c>
      <c r="G1198" s="197">
        <v>25.67</v>
      </c>
      <c r="H1198" s="124" t="s">
        <v>59</v>
      </c>
      <c r="I1198" s="197">
        <v>2.5</v>
      </c>
      <c r="J1198" s="124" t="s">
        <v>59</v>
      </c>
      <c r="K1198" s="197">
        <v>0.5</v>
      </c>
      <c r="L1198" s="124"/>
      <c r="M1198" s="197"/>
      <c r="N1198" s="124" t="s">
        <v>0</v>
      </c>
      <c r="O1198" s="228">
        <f>C1198*E1198*G1198*I1198*K1198</f>
        <v>64.175000000000011</v>
      </c>
    </row>
    <row r="1199" spans="1:17" outlineLevel="1">
      <c r="B1199" s="110" t="s">
        <v>192</v>
      </c>
      <c r="C1199" s="124">
        <v>1</v>
      </c>
      <c r="D1199" s="124" t="s">
        <v>59</v>
      </c>
      <c r="E1199" s="124">
        <v>2</v>
      </c>
      <c r="F1199" s="124" t="s">
        <v>59</v>
      </c>
      <c r="G1199" s="197">
        <v>14</v>
      </c>
      <c r="H1199" s="124" t="s">
        <v>59</v>
      </c>
      <c r="I1199" s="197">
        <v>2.5</v>
      </c>
      <c r="J1199" s="124" t="s">
        <v>59</v>
      </c>
      <c r="K1199" s="197">
        <v>0.5</v>
      </c>
      <c r="L1199" s="124"/>
      <c r="M1199" s="197"/>
      <c r="N1199" s="124" t="s">
        <v>0</v>
      </c>
      <c r="O1199" s="228">
        <f t="shared" ref="O1199" si="48">C1199*E1199*G1199*I1199*K1199</f>
        <v>35</v>
      </c>
    </row>
    <row r="1200" spans="1:17">
      <c r="M1200" s="200" t="s">
        <v>1</v>
      </c>
      <c r="O1200" s="73">
        <f>SUM(O1194:O1197)</f>
        <v>410.505</v>
      </c>
    </row>
    <row r="1201" spans="1:17">
      <c r="O1201" s="232"/>
      <c r="Q1201" s="202"/>
    </row>
    <row r="1202" spans="1:17" ht="49.5" customHeight="1">
      <c r="A1202" s="21">
        <v>3</v>
      </c>
      <c r="B1202" s="907" t="s">
        <v>38</v>
      </c>
      <c r="C1202" s="907"/>
      <c r="D1202" s="907"/>
      <c r="E1202" s="907"/>
      <c r="F1202" s="907"/>
      <c r="G1202" s="907"/>
      <c r="H1202" s="907"/>
      <c r="I1202" s="907"/>
      <c r="J1202" s="907"/>
      <c r="K1202" s="907"/>
      <c r="L1202" s="907"/>
      <c r="M1202" s="907"/>
      <c r="N1202" s="907"/>
      <c r="O1202" s="907"/>
      <c r="Q1202" s="197" t="s">
        <v>198</v>
      </c>
    </row>
    <row r="1203" spans="1:17">
      <c r="B1203" s="164" t="s">
        <v>71</v>
      </c>
      <c r="Q1203" s="197"/>
    </row>
    <row r="1204" spans="1:17">
      <c r="B1204" s="110" t="s">
        <v>614</v>
      </c>
      <c r="C1204" s="124">
        <v>1</v>
      </c>
      <c r="D1204" s="124" t="s">
        <v>59</v>
      </c>
      <c r="E1204" s="61">
        <v>6</v>
      </c>
      <c r="F1204" s="197" t="s">
        <v>59</v>
      </c>
      <c r="G1204" s="61">
        <v>23</v>
      </c>
      <c r="H1204" s="197" t="s">
        <v>59</v>
      </c>
      <c r="I1204" s="205">
        <v>7.67</v>
      </c>
      <c r="J1204" s="20" t="s">
        <v>59</v>
      </c>
      <c r="K1204" s="20">
        <v>1.042</v>
      </c>
      <c r="L1204" s="124"/>
      <c r="M1204" s="197"/>
      <c r="N1204" s="124" t="s">
        <v>0</v>
      </c>
      <c r="O1204" s="228">
        <f>C1204*E1204*G1204*I1204*K1204</f>
        <v>1102.9153200000001</v>
      </c>
    </row>
    <row r="1205" spans="1:17">
      <c r="B1205" s="110" t="s">
        <v>329</v>
      </c>
      <c r="C1205" s="124">
        <v>1</v>
      </c>
      <c r="D1205" s="124" t="s">
        <v>59</v>
      </c>
      <c r="E1205" s="61">
        <v>6</v>
      </c>
      <c r="F1205" s="197" t="s">
        <v>59</v>
      </c>
      <c r="G1205" s="197">
        <v>20</v>
      </c>
      <c r="H1205" s="197" t="s">
        <v>59</v>
      </c>
      <c r="I1205" s="205">
        <v>8.67</v>
      </c>
      <c r="J1205" s="20" t="s">
        <v>59</v>
      </c>
      <c r="K1205" s="20">
        <v>1.042</v>
      </c>
      <c r="L1205" s="124"/>
      <c r="M1205" s="197"/>
      <c r="N1205" s="124" t="s">
        <v>0</v>
      </c>
      <c r="O1205" s="228">
        <f>C1205*E1205*G1205*I1205*K1205</f>
        <v>1084.0968</v>
      </c>
    </row>
    <row r="1206" spans="1:17">
      <c r="B1206" s="169" t="s">
        <v>358</v>
      </c>
      <c r="C1206" s="124"/>
      <c r="D1206" s="124"/>
      <c r="E1206" s="124"/>
      <c r="F1206" s="124"/>
      <c r="G1206" s="197"/>
      <c r="H1206" s="197"/>
      <c r="I1206" s="205"/>
      <c r="J1206" s="197"/>
      <c r="K1206" s="205"/>
      <c r="L1206" s="124"/>
      <c r="M1206" s="197"/>
      <c r="N1206" s="124"/>
    </row>
    <row r="1207" spans="1:17">
      <c r="B1207" s="110" t="s">
        <v>369</v>
      </c>
      <c r="C1207" s="124">
        <v>1</v>
      </c>
      <c r="D1207" s="124" t="s">
        <v>59</v>
      </c>
      <c r="E1207" s="124">
        <v>6</v>
      </c>
      <c r="F1207" s="124" t="s">
        <v>59</v>
      </c>
      <c r="G1207" s="61">
        <v>10</v>
      </c>
      <c r="H1207" s="197" t="s">
        <v>59</v>
      </c>
      <c r="I1207" s="197">
        <v>10.5</v>
      </c>
      <c r="J1207" s="197" t="s">
        <v>59</v>
      </c>
      <c r="K1207" s="205">
        <v>1.042</v>
      </c>
      <c r="L1207" s="124"/>
      <c r="M1207" s="197"/>
      <c r="N1207" s="124" t="s">
        <v>0</v>
      </c>
      <c r="O1207" s="228">
        <f>E1207*G1207*I1207*K1207</f>
        <v>656.46</v>
      </c>
    </row>
    <row r="1208" spans="1:17">
      <c r="B1208" s="110" t="s">
        <v>331</v>
      </c>
      <c r="C1208" s="124">
        <v>6</v>
      </c>
      <c r="D1208" s="124" t="s">
        <v>56</v>
      </c>
      <c r="E1208" s="124">
        <v>20</v>
      </c>
      <c r="F1208" s="124" t="s">
        <v>57</v>
      </c>
      <c r="G1208" s="61">
        <v>20</v>
      </c>
      <c r="H1208" s="197" t="s">
        <v>58</v>
      </c>
      <c r="I1208" s="197">
        <v>4.29</v>
      </c>
      <c r="J1208" s="197" t="s">
        <v>59</v>
      </c>
      <c r="K1208" s="205">
        <v>0.376</v>
      </c>
      <c r="L1208" s="124"/>
      <c r="M1208" s="197"/>
      <c r="N1208" s="124" t="s">
        <v>0</v>
      </c>
      <c r="O1208" s="228">
        <f>C1208*(E1208+G1208)*I1208*K1208</f>
        <v>387.12959999999998</v>
      </c>
    </row>
    <row r="1209" spans="1:17">
      <c r="B1209" s="60" t="s">
        <v>87</v>
      </c>
      <c r="Q1209" s="197"/>
    </row>
    <row r="1210" spans="1:17">
      <c r="B1210" s="169" t="s">
        <v>333</v>
      </c>
      <c r="Q1210" s="197"/>
    </row>
    <row r="1211" spans="1:17">
      <c r="B1211" s="110" t="s">
        <v>370</v>
      </c>
      <c r="Q1211" s="197"/>
    </row>
    <row r="1212" spans="1:17">
      <c r="B1212" s="110" t="s">
        <v>334</v>
      </c>
      <c r="E1212" s="124">
        <v>3</v>
      </c>
      <c r="F1212" s="124" t="s">
        <v>59</v>
      </c>
      <c r="G1212" s="124">
        <v>3</v>
      </c>
      <c r="H1212" s="124" t="s">
        <v>59</v>
      </c>
      <c r="I1212" s="197">
        <v>19.59</v>
      </c>
      <c r="J1212" s="197" t="s">
        <v>59</v>
      </c>
      <c r="K1212" s="205">
        <v>1.042</v>
      </c>
      <c r="L1212" s="124"/>
      <c r="M1212" s="197"/>
      <c r="N1212" s="124" t="s">
        <v>0</v>
      </c>
      <c r="O1212" s="228">
        <f>E1212*G1212*I1212*K1212</f>
        <v>183.71502000000001</v>
      </c>
    </row>
    <row r="1213" spans="1:17">
      <c r="B1213" s="110" t="s">
        <v>335</v>
      </c>
      <c r="E1213" s="124">
        <v>3</v>
      </c>
      <c r="F1213" s="124" t="s">
        <v>59</v>
      </c>
      <c r="G1213" s="124">
        <v>2</v>
      </c>
      <c r="H1213" s="124" t="s">
        <v>59</v>
      </c>
      <c r="I1213" s="197">
        <v>19.59</v>
      </c>
      <c r="J1213" s="197" t="s">
        <v>59</v>
      </c>
      <c r="K1213" s="205">
        <v>1.042</v>
      </c>
      <c r="L1213" s="124"/>
      <c r="M1213" s="197"/>
      <c r="N1213" s="124" t="s">
        <v>0</v>
      </c>
      <c r="O1213" s="228">
        <f t="shared" ref="O1213:O1214" si="49">E1213*G1213*I1213*K1213</f>
        <v>122.47668</v>
      </c>
    </row>
    <row r="1214" spans="1:17">
      <c r="B1214" s="110" t="s">
        <v>331</v>
      </c>
      <c r="E1214" s="124">
        <v>3</v>
      </c>
      <c r="F1214" s="124" t="s">
        <v>59</v>
      </c>
      <c r="G1214" s="124">
        <v>25</v>
      </c>
      <c r="H1214" s="124" t="s">
        <v>59</v>
      </c>
      <c r="I1214" s="197">
        <v>4.83</v>
      </c>
      <c r="J1214" s="197" t="s">
        <v>59</v>
      </c>
      <c r="K1214" s="205">
        <v>0.376</v>
      </c>
      <c r="L1214" s="124"/>
      <c r="M1214" s="197"/>
      <c r="N1214" s="124" t="s">
        <v>0</v>
      </c>
      <c r="O1214" s="228">
        <f t="shared" si="49"/>
        <v>136.20599999999999</v>
      </c>
    </row>
    <row r="1215" spans="1:17">
      <c r="B1215" s="169" t="s">
        <v>89</v>
      </c>
      <c r="M1215" s="197"/>
    </row>
    <row r="1216" spans="1:17">
      <c r="B1216" s="898" t="s">
        <v>371</v>
      </c>
      <c r="C1216" s="898"/>
      <c r="D1216" s="66"/>
      <c r="M1216" s="197"/>
    </row>
    <row r="1217" spans="2:15">
      <c r="B1217" s="110" t="s">
        <v>340</v>
      </c>
      <c r="E1217" s="124">
        <v>2</v>
      </c>
      <c r="F1217" s="124" t="s">
        <v>59</v>
      </c>
      <c r="G1217" s="124">
        <v>3</v>
      </c>
      <c r="H1217" s="124" t="s">
        <v>59</v>
      </c>
      <c r="I1217" s="197">
        <v>10.58</v>
      </c>
      <c r="J1217" s="197" t="s">
        <v>59</v>
      </c>
      <c r="K1217" s="205">
        <v>1.042</v>
      </c>
      <c r="L1217" s="124"/>
      <c r="M1217" s="197"/>
      <c r="N1217" s="124" t="s">
        <v>0</v>
      </c>
      <c r="O1217" s="228">
        <f>E1217*G1217*I1217*K1217</f>
        <v>66.146160000000009</v>
      </c>
    </row>
    <row r="1218" spans="2:15">
      <c r="B1218" s="110" t="s">
        <v>335</v>
      </c>
      <c r="E1218" s="124">
        <v>2</v>
      </c>
      <c r="F1218" s="124" t="s">
        <v>59</v>
      </c>
      <c r="G1218" s="124">
        <v>2</v>
      </c>
      <c r="H1218" s="124" t="s">
        <v>59</v>
      </c>
      <c r="I1218" s="197">
        <v>10.58</v>
      </c>
      <c r="J1218" s="197" t="s">
        <v>59</v>
      </c>
      <c r="K1218" s="205">
        <v>1.042</v>
      </c>
      <c r="L1218" s="124"/>
      <c r="M1218" s="197"/>
      <c r="N1218" s="124" t="s">
        <v>0</v>
      </c>
      <c r="O1218" s="228">
        <f t="shared" ref="O1218:O1219" si="50">E1218*G1218*I1218*K1218</f>
        <v>44.097439999999999</v>
      </c>
    </row>
    <row r="1219" spans="2:15">
      <c r="B1219" s="110" t="s">
        <v>331</v>
      </c>
      <c r="E1219" s="124">
        <v>2</v>
      </c>
      <c r="F1219" s="124" t="s">
        <v>59</v>
      </c>
      <c r="G1219" s="124">
        <v>50</v>
      </c>
      <c r="H1219" s="124" t="s">
        <v>59</v>
      </c>
      <c r="I1219" s="197">
        <v>4.83</v>
      </c>
      <c r="J1219" s="197" t="s">
        <v>59</v>
      </c>
      <c r="K1219" s="205">
        <v>0.376</v>
      </c>
      <c r="L1219" s="124"/>
      <c r="M1219" s="197"/>
      <c r="N1219" s="124" t="s">
        <v>0</v>
      </c>
      <c r="O1219" s="228">
        <f t="shared" si="50"/>
        <v>181.608</v>
      </c>
    </row>
    <row r="1220" spans="2:15">
      <c r="B1220" s="110"/>
    </row>
    <row r="1221" spans="2:15">
      <c r="B1221" s="60" t="s">
        <v>365</v>
      </c>
    </row>
    <row r="1222" spans="2:15">
      <c r="B1222" s="110" t="s">
        <v>338</v>
      </c>
      <c r="E1222" s="124">
        <v>6</v>
      </c>
      <c r="F1222" s="124" t="s">
        <v>59</v>
      </c>
      <c r="G1222" s="124">
        <v>10</v>
      </c>
      <c r="H1222" s="124" t="s">
        <v>59</v>
      </c>
      <c r="I1222" s="197">
        <v>14</v>
      </c>
      <c r="J1222" s="197" t="s">
        <v>59</v>
      </c>
      <c r="K1222" s="205">
        <v>1.042</v>
      </c>
      <c r="L1222" s="124"/>
      <c r="M1222" s="197"/>
      <c r="N1222" s="124" t="s">
        <v>0</v>
      </c>
      <c r="O1222" s="228">
        <f>E1222*G1222*I1222*K1222</f>
        <v>875.28000000000009</v>
      </c>
    </row>
    <row r="1223" spans="2:15">
      <c r="B1223" s="110" t="s">
        <v>331</v>
      </c>
      <c r="C1223" s="124">
        <v>6</v>
      </c>
      <c r="D1223" s="124" t="s">
        <v>56</v>
      </c>
      <c r="E1223" s="124">
        <v>34</v>
      </c>
      <c r="F1223" s="124" t="s">
        <v>57</v>
      </c>
      <c r="G1223" s="61">
        <v>34</v>
      </c>
      <c r="H1223" s="197" t="s">
        <v>58</v>
      </c>
      <c r="I1223" s="197">
        <v>4</v>
      </c>
      <c r="J1223" s="197" t="s">
        <v>59</v>
      </c>
      <c r="K1223" s="205">
        <v>0.376</v>
      </c>
      <c r="L1223" s="124"/>
      <c r="M1223" s="197"/>
      <c r="N1223" s="124" t="s">
        <v>0</v>
      </c>
      <c r="O1223" s="228">
        <f>C1223*(E1223+G1223)*I1223*K1223</f>
        <v>613.63199999999995</v>
      </c>
    </row>
    <row r="1225" spans="2:15">
      <c r="B1225" s="60" t="s">
        <v>62</v>
      </c>
    </row>
    <row r="1226" spans="2:15">
      <c r="B1226" s="164" t="s">
        <v>333</v>
      </c>
    </row>
    <row r="1227" spans="2:15">
      <c r="B1227" s="164" t="s">
        <v>615</v>
      </c>
    </row>
    <row r="1228" spans="2:15">
      <c r="B1228" s="110" t="s">
        <v>334</v>
      </c>
      <c r="E1228" s="124">
        <v>2</v>
      </c>
      <c r="F1228" s="124" t="s">
        <v>59</v>
      </c>
      <c r="G1228" s="124">
        <v>4</v>
      </c>
      <c r="H1228" s="124" t="s">
        <v>59</v>
      </c>
      <c r="I1228" s="197">
        <v>19.59</v>
      </c>
      <c r="J1228" s="197" t="s">
        <v>59</v>
      </c>
      <c r="K1228" s="205">
        <v>1.042</v>
      </c>
      <c r="L1228" s="124"/>
      <c r="M1228" s="197"/>
      <c r="N1228" s="124" t="s">
        <v>0</v>
      </c>
      <c r="O1228" s="228">
        <f>E1228*G1228*I1228*K1228</f>
        <v>163.30224000000001</v>
      </c>
    </row>
    <row r="1229" spans="2:15">
      <c r="B1229" s="110" t="s">
        <v>335</v>
      </c>
      <c r="E1229" s="124">
        <v>2</v>
      </c>
      <c r="F1229" s="124" t="s">
        <v>59</v>
      </c>
      <c r="G1229" s="124">
        <v>2</v>
      </c>
      <c r="H1229" s="124" t="s">
        <v>59</v>
      </c>
      <c r="I1229" s="197">
        <v>19.59</v>
      </c>
      <c r="J1229" s="197" t="s">
        <v>59</v>
      </c>
      <c r="K1229" s="205">
        <v>1.042</v>
      </c>
      <c r="L1229" s="124"/>
      <c r="M1229" s="197"/>
      <c r="N1229" s="124" t="s">
        <v>0</v>
      </c>
      <c r="O1229" s="228">
        <f>E1229*G1229*I1229*K1229</f>
        <v>81.651120000000006</v>
      </c>
    </row>
    <row r="1230" spans="2:15">
      <c r="B1230" s="110" t="s">
        <v>331</v>
      </c>
      <c r="E1230" s="124">
        <v>2</v>
      </c>
      <c r="F1230" s="124" t="s">
        <v>59</v>
      </c>
      <c r="G1230" s="124">
        <v>31</v>
      </c>
      <c r="H1230" s="124" t="s">
        <v>59</v>
      </c>
      <c r="I1230" s="197">
        <v>4.83</v>
      </c>
      <c r="J1230" s="197" t="s">
        <v>59</v>
      </c>
      <c r="K1230" s="205">
        <v>0.376</v>
      </c>
      <c r="L1230" s="124"/>
      <c r="M1230" s="197"/>
      <c r="N1230" s="124" t="s">
        <v>0</v>
      </c>
      <c r="O1230" s="228">
        <f>E1230*G1230*I1230*K1230</f>
        <v>112.59696</v>
      </c>
    </row>
    <row r="1231" spans="2:15">
      <c r="B1231" s="164" t="s">
        <v>89</v>
      </c>
      <c r="M1231" s="197"/>
    </row>
    <row r="1232" spans="2:15">
      <c r="B1232" s="164" t="s">
        <v>616</v>
      </c>
      <c r="M1232" s="197"/>
    </row>
    <row r="1233" spans="1:15">
      <c r="B1233" s="110" t="s">
        <v>334</v>
      </c>
      <c r="E1233" s="124">
        <v>2</v>
      </c>
      <c r="F1233" s="124" t="s">
        <v>59</v>
      </c>
      <c r="G1233" s="124">
        <v>4</v>
      </c>
      <c r="H1233" s="124" t="s">
        <v>59</v>
      </c>
      <c r="I1233" s="197">
        <v>10.58</v>
      </c>
      <c r="J1233" s="197" t="s">
        <v>59</v>
      </c>
      <c r="K1233" s="205">
        <v>1.042</v>
      </c>
      <c r="L1233" s="124"/>
      <c r="M1233" s="197"/>
      <c r="N1233" s="124" t="s">
        <v>0</v>
      </c>
      <c r="O1233" s="228">
        <f>E1233*G1233*I1233*K1233</f>
        <v>88.194879999999998</v>
      </c>
    </row>
    <row r="1234" spans="1:15">
      <c r="B1234" s="110" t="s">
        <v>335</v>
      </c>
      <c r="E1234" s="124">
        <v>2</v>
      </c>
      <c r="F1234" s="124" t="s">
        <v>59</v>
      </c>
      <c r="G1234" s="124">
        <v>2</v>
      </c>
      <c r="H1234" s="124" t="s">
        <v>59</v>
      </c>
      <c r="I1234" s="197">
        <v>10.58</v>
      </c>
      <c r="J1234" s="197" t="s">
        <v>59</v>
      </c>
      <c r="K1234" s="205">
        <v>1.042</v>
      </c>
      <c r="L1234" s="124"/>
      <c r="M1234" s="197"/>
      <c r="N1234" s="124" t="s">
        <v>0</v>
      </c>
      <c r="O1234" s="228">
        <f>E1234*G1234*I1234*K1234</f>
        <v>44.097439999999999</v>
      </c>
    </row>
    <row r="1235" spans="1:15">
      <c r="B1235" s="110" t="s">
        <v>331</v>
      </c>
      <c r="E1235" s="124">
        <v>2</v>
      </c>
      <c r="F1235" s="124" t="s">
        <v>59</v>
      </c>
      <c r="G1235" s="124">
        <v>21</v>
      </c>
      <c r="H1235" s="124" t="s">
        <v>59</v>
      </c>
      <c r="I1235" s="197">
        <v>4.83</v>
      </c>
      <c r="J1235" s="197" t="s">
        <v>59</v>
      </c>
      <c r="K1235" s="205">
        <v>0.376</v>
      </c>
      <c r="L1235" s="124"/>
      <c r="M1235" s="197"/>
      <c r="N1235" s="124" t="s">
        <v>0</v>
      </c>
      <c r="O1235" s="228">
        <f>E1235*G1235*I1235*K1235</f>
        <v>76.275360000000006</v>
      </c>
    </row>
    <row r="1236" spans="1:15">
      <c r="B1236" s="82" t="s">
        <v>62</v>
      </c>
      <c r="M1236" s="197"/>
    </row>
    <row r="1237" spans="1:15">
      <c r="B1237" s="110" t="s">
        <v>341</v>
      </c>
      <c r="E1237" s="61">
        <v>1</v>
      </c>
      <c r="F1237" s="124" t="s">
        <v>59</v>
      </c>
      <c r="G1237" s="61">
        <v>47</v>
      </c>
      <c r="H1237" s="197" t="s">
        <v>59</v>
      </c>
      <c r="I1237" s="197">
        <v>12.83</v>
      </c>
      <c r="J1237" s="197" t="s">
        <v>59</v>
      </c>
      <c r="K1237" s="205">
        <v>0.66700000000000004</v>
      </c>
      <c r="L1237" s="124"/>
      <c r="M1237" s="197"/>
      <c r="N1237" s="124" t="s">
        <v>0</v>
      </c>
      <c r="O1237" s="228">
        <f>E1237*G1237*I1237*K1237</f>
        <v>402.20767000000001</v>
      </c>
    </row>
    <row r="1238" spans="1:15">
      <c r="B1238" s="110" t="s">
        <v>342</v>
      </c>
      <c r="E1238" s="61">
        <v>1</v>
      </c>
      <c r="F1238" s="124" t="s">
        <v>59</v>
      </c>
      <c r="G1238" s="61">
        <v>21</v>
      </c>
      <c r="H1238" s="197" t="s">
        <v>59</v>
      </c>
      <c r="I1238" s="197">
        <v>21.67</v>
      </c>
      <c r="J1238" s="197" t="s">
        <v>59</v>
      </c>
      <c r="K1238" s="205">
        <v>0.66700000000000004</v>
      </c>
      <c r="M1238" s="197"/>
      <c r="N1238" s="124" t="s">
        <v>0</v>
      </c>
      <c r="O1238" s="228">
        <f t="shared" ref="O1238:O1243" si="51">E1238*G1238*I1238*K1238</f>
        <v>303.53169000000003</v>
      </c>
    </row>
    <row r="1239" spans="1:15">
      <c r="B1239" s="110" t="s">
        <v>372</v>
      </c>
      <c r="E1239" s="61">
        <v>2</v>
      </c>
      <c r="F1239" s="124" t="s">
        <v>59</v>
      </c>
      <c r="G1239" s="61">
        <v>47</v>
      </c>
      <c r="H1239" s="197" t="s">
        <v>59</v>
      </c>
      <c r="I1239" s="197">
        <v>5</v>
      </c>
      <c r="J1239" s="197" t="s">
        <v>59</v>
      </c>
      <c r="K1239" s="205">
        <v>0.66700000000000004</v>
      </c>
      <c r="L1239" s="124"/>
      <c r="M1239" s="197"/>
      <c r="N1239" s="124" t="s">
        <v>0</v>
      </c>
      <c r="O1239" s="228">
        <f t="shared" si="51"/>
        <v>313.49</v>
      </c>
    </row>
    <row r="1240" spans="1:15">
      <c r="B1240" s="110" t="s">
        <v>373</v>
      </c>
      <c r="E1240" s="61">
        <v>2</v>
      </c>
      <c r="F1240" s="124" t="s">
        <v>59</v>
      </c>
      <c r="G1240" s="61">
        <v>9</v>
      </c>
      <c r="H1240" s="197" t="s">
        <v>59</v>
      </c>
      <c r="I1240" s="197">
        <v>21.83</v>
      </c>
      <c r="J1240" s="197" t="s">
        <v>59</v>
      </c>
      <c r="K1240" s="205">
        <v>0.66700000000000004</v>
      </c>
      <c r="L1240" s="124"/>
      <c r="M1240" s="197"/>
      <c r="N1240" s="124" t="s">
        <v>0</v>
      </c>
      <c r="O1240" s="228">
        <f t="shared" si="51"/>
        <v>262.09098</v>
      </c>
    </row>
    <row r="1241" spans="1:15">
      <c r="B1241" s="110" t="s">
        <v>372</v>
      </c>
      <c r="E1241" s="61">
        <v>2</v>
      </c>
      <c r="F1241" s="124" t="s">
        <v>59</v>
      </c>
      <c r="G1241" s="61">
        <v>26</v>
      </c>
      <c r="H1241" s="197" t="s">
        <v>59</v>
      </c>
      <c r="I1241" s="197">
        <v>8</v>
      </c>
      <c r="J1241" s="197" t="s">
        <v>59</v>
      </c>
      <c r="K1241" s="205">
        <v>0.66700000000000004</v>
      </c>
      <c r="L1241" s="124"/>
      <c r="M1241" s="197"/>
      <c r="N1241" s="124" t="s">
        <v>0</v>
      </c>
      <c r="O1241" s="228">
        <f t="shared" si="51"/>
        <v>277.47200000000004</v>
      </c>
    </row>
    <row r="1242" spans="1:15">
      <c r="B1242" s="110" t="s">
        <v>373</v>
      </c>
      <c r="E1242" s="61">
        <v>2</v>
      </c>
      <c r="F1242" s="124" t="s">
        <v>59</v>
      </c>
      <c r="G1242" s="61">
        <v>13</v>
      </c>
      <c r="H1242" s="197" t="s">
        <v>59</v>
      </c>
      <c r="I1242" s="197">
        <v>13</v>
      </c>
      <c r="J1242" s="197" t="s">
        <v>59</v>
      </c>
      <c r="K1242" s="205">
        <v>0.66700000000000004</v>
      </c>
      <c r="L1242" s="124"/>
      <c r="M1242" s="197"/>
      <c r="N1242" s="124" t="s">
        <v>0</v>
      </c>
      <c r="O1242" s="228">
        <f t="shared" si="51"/>
        <v>225.44600000000003</v>
      </c>
    </row>
    <row r="1243" spans="1:15">
      <c r="B1243" s="110" t="s">
        <v>330</v>
      </c>
      <c r="E1243" s="61">
        <v>1</v>
      </c>
      <c r="F1243" s="124" t="s">
        <v>59</v>
      </c>
      <c r="G1243" s="61">
        <v>60</v>
      </c>
      <c r="H1243" s="197" t="s">
        <v>59</v>
      </c>
      <c r="I1243" s="197">
        <v>3.5</v>
      </c>
      <c r="J1243" s="197" t="s">
        <v>59</v>
      </c>
      <c r="K1243" s="205">
        <v>0.66700000000000004</v>
      </c>
      <c r="L1243" s="124"/>
      <c r="M1243" s="197"/>
      <c r="N1243" s="124" t="s">
        <v>0</v>
      </c>
      <c r="O1243" s="228">
        <f t="shared" si="51"/>
        <v>140.07000000000002</v>
      </c>
    </row>
    <row r="1244" spans="1:15">
      <c r="M1244" s="200" t="s">
        <v>357</v>
      </c>
      <c r="O1244" s="73">
        <f>SUM(O1204:O1243)</f>
        <v>7944.1893599999994</v>
      </c>
    </row>
    <row r="1245" spans="1:15">
      <c r="M1245" s="200"/>
      <c r="O1245" s="237"/>
    </row>
    <row r="1246" spans="1:15">
      <c r="B1246" s="110" t="s">
        <v>542</v>
      </c>
      <c r="E1246" s="904">
        <f>O1244</f>
        <v>7944.1893599999994</v>
      </c>
      <c r="F1246" s="904"/>
      <c r="H1246" s="197" t="s">
        <v>536</v>
      </c>
      <c r="I1246" s="197">
        <v>112</v>
      </c>
      <c r="M1246" s="200" t="s">
        <v>4</v>
      </c>
      <c r="N1246" s="62" t="s">
        <v>0</v>
      </c>
      <c r="O1246" s="73">
        <f>E1246/I1246</f>
        <v>70.930262142857131</v>
      </c>
    </row>
    <row r="1248" spans="1:15" ht="75.75" customHeight="1">
      <c r="A1248" s="21">
        <v>4</v>
      </c>
      <c r="B1248" s="912" t="s">
        <v>48</v>
      </c>
      <c r="C1248" s="912"/>
      <c r="D1248" s="912"/>
      <c r="E1248" s="912"/>
      <c r="F1248" s="912"/>
      <c r="G1248" s="912"/>
      <c r="H1248" s="912"/>
      <c r="I1248" s="912"/>
      <c r="J1248" s="912"/>
      <c r="K1248" s="912"/>
      <c r="L1248" s="912"/>
      <c r="M1248" s="912"/>
      <c r="N1248" s="912"/>
      <c r="O1248" s="912"/>
    </row>
    <row r="1249" spans="2:15" outlineLevel="1">
      <c r="B1249" s="110" t="s">
        <v>71</v>
      </c>
      <c r="C1249" s="124">
        <v>1</v>
      </c>
      <c r="D1249" s="124" t="s">
        <v>59</v>
      </c>
      <c r="E1249" s="124">
        <v>6</v>
      </c>
      <c r="F1249" s="124" t="s">
        <v>59</v>
      </c>
      <c r="G1249" s="197">
        <v>7</v>
      </c>
      <c r="H1249" s="197" t="s">
        <v>59</v>
      </c>
      <c r="I1249" s="197">
        <v>6</v>
      </c>
      <c r="J1249" s="197" t="s">
        <v>59</v>
      </c>
      <c r="K1249" s="197">
        <v>1.75</v>
      </c>
      <c r="M1249" s="197"/>
      <c r="N1249" s="20" t="s">
        <v>0</v>
      </c>
      <c r="O1249" s="228">
        <f>C1249*E1249*G1249*I1249*K1249</f>
        <v>441</v>
      </c>
    </row>
    <row r="1250" spans="2:15" outlineLevel="1">
      <c r="B1250" s="110" t="s">
        <v>374</v>
      </c>
      <c r="C1250" s="124">
        <v>1</v>
      </c>
      <c r="D1250" s="124" t="s">
        <v>59</v>
      </c>
      <c r="E1250" s="124">
        <v>6</v>
      </c>
      <c r="F1250" s="124" t="s">
        <v>59</v>
      </c>
      <c r="G1250" s="197">
        <v>2</v>
      </c>
      <c r="H1250" s="197" t="s">
        <v>59</v>
      </c>
      <c r="I1250" s="197">
        <v>0.67</v>
      </c>
      <c r="J1250" s="197" t="s">
        <v>59</v>
      </c>
      <c r="K1250" s="197">
        <v>5.5</v>
      </c>
      <c r="M1250" s="197"/>
      <c r="N1250" s="20" t="s">
        <v>0</v>
      </c>
      <c r="O1250" s="228">
        <f>C1250*E1250*G1250*I1250*K1250</f>
        <v>44.220000000000006</v>
      </c>
    </row>
    <row r="1251" spans="2:15" outlineLevel="1">
      <c r="B1251" s="110"/>
      <c r="C1251" s="124"/>
      <c r="D1251" s="124"/>
      <c r="E1251" s="124"/>
      <c r="F1251" s="124"/>
      <c r="G1251" s="124"/>
      <c r="H1251" s="124"/>
      <c r="I1251" s="124"/>
      <c r="J1251" s="124"/>
      <c r="K1251" s="124"/>
      <c r="M1251" s="197"/>
    </row>
    <row r="1252" spans="2:15" outlineLevel="1">
      <c r="B1252" s="60" t="s">
        <v>87</v>
      </c>
      <c r="C1252" s="124"/>
      <c r="D1252" s="124"/>
      <c r="E1252" s="124"/>
      <c r="F1252" s="124"/>
      <c r="G1252" s="124"/>
      <c r="H1252" s="124"/>
      <c r="I1252" s="124"/>
      <c r="J1252" s="124"/>
      <c r="K1252" s="124"/>
      <c r="M1252" s="197"/>
    </row>
    <row r="1253" spans="2:15" outlineLevel="1">
      <c r="B1253" s="110" t="s">
        <v>375</v>
      </c>
      <c r="C1253" s="124"/>
      <c r="D1253" s="124"/>
      <c r="E1253" s="124"/>
      <c r="F1253" s="124"/>
      <c r="G1253" s="124"/>
      <c r="H1253" s="124"/>
      <c r="I1253" s="124"/>
      <c r="J1253" s="124"/>
      <c r="K1253" s="124"/>
      <c r="M1253" s="197"/>
    </row>
    <row r="1254" spans="2:15" outlineLevel="1">
      <c r="B1254" s="110" t="s">
        <v>347</v>
      </c>
      <c r="C1254" s="124"/>
      <c r="D1254" s="124"/>
      <c r="E1254" s="124">
        <v>2</v>
      </c>
      <c r="F1254" s="124" t="s">
        <v>59</v>
      </c>
      <c r="G1254" s="197">
        <v>9</v>
      </c>
      <c r="H1254" s="124" t="s">
        <v>59</v>
      </c>
      <c r="I1254" s="124">
        <v>0.67</v>
      </c>
      <c r="J1254" s="124" t="s">
        <v>59</v>
      </c>
      <c r="K1254" s="197">
        <v>2</v>
      </c>
      <c r="M1254" s="197"/>
      <c r="N1254" s="20" t="s">
        <v>0</v>
      </c>
      <c r="O1254" s="228">
        <f>E1254*G1254*I1254*K1254</f>
        <v>24.12</v>
      </c>
    </row>
    <row r="1255" spans="2:15" outlineLevel="1">
      <c r="B1255" s="66" t="s">
        <v>376</v>
      </c>
      <c r="C1255" s="124"/>
      <c r="D1255" s="124"/>
      <c r="E1255" s="124"/>
      <c r="F1255" s="124"/>
      <c r="G1255" s="124"/>
      <c r="H1255" s="124"/>
      <c r="I1255" s="124"/>
      <c r="J1255" s="124"/>
      <c r="K1255" s="197"/>
      <c r="M1255" s="197"/>
      <c r="O1255" s="228" t="s">
        <v>198</v>
      </c>
    </row>
    <row r="1256" spans="2:15" outlineLevel="1">
      <c r="B1256" s="110" t="s">
        <v>347</v>
      </c>
      <c r="C1256" s="124"/>
      <c r="D1256" s="124"/>
      <c r="E1256" s="124">
        <v>2</v>
      </c>
      <c r="F1256" s="124" t="s">
        <v>59</v>
      </c>
      <c r="G1256" s="197">
        <v>19.670000000000002</v>
      </c>
      <c r="H1256" s="124" t="s">
        <v>59</v>
      </c>
      <c r="I1256" s="124">
        <v>0.67</v>
      </c>
      <c r="J1256" s="124" t="s">
        <v>59</v>
      </c>
      <c r="K1256" s="197">
        <v>2</v>
      </c>
      <c r="M1256" s="197"/>
      <c r="N1256" s="20" t="s">
        <v>0</v>
      </c>
      <c r="O1256" s="228">
        <f t="shared" ref="O1256:O1259" si="52">E1256*G1256*I1256*K1256</f>
        <v>52.715600000000009</v>
      </c>
    </row>
    <row r="1257" spans="2:15" outlineLevel="1">
      <c r="B1257" s="110"/>
      <c r="C1257" s="124"/>
      <c r="D1257" s="124"/>
      <c r="E1257" s="124"/>
      <c r="F1257" s="124"/>
      <c r="G1257" s="124"/>
      <c r="H1257" s="124"/>
      <c r="I1257" s="124"/>
      <c r="J1257" s="124"/>
      <c r="K1257" s="197"/>
      <c r="M1257" s="197"/>
      <c r="O1257" s="228" t="s">
        <v>198</v>
      </c>
    </row>
    <row r="1258" spans="2:15" outlineLevel="1">
      <c r="B1258" s="208" t="s">
        <v>348</v>
      </c>
      <c r="C1258" s="124"/>
      <c r="D1258" s="124"/>
      <c r="E1258" s="124"/>
      <c r="F1258" s="124"/>
      <c r="G1258" s="124"/>
      <c r="H1258" s="124"/>
      <c r="I1258" s="124"/>
      <c r="J1258" s="124"/>
      <c r="K1258" s="197"/>
      <c r="M1258" s="197"/>
      <c r="O1258" s="228" t="s">
        <v>198</v>
      </c>
    </row>
    <row r="1259" spans="2:15" outlineLevel="1">
      <c r="B1259" s="110" t="s">
        <v>349</v>
      </c>
      <c r="C1259" s="124" t="s">
        <v>198</v>
      </c>
      <c r="D1259" s="124" t="s">
        <v>198</v>
      </c>
      <c r="E1259" s="124">
        <v>6</v>
      </c>
      <c r="F1259" s="124" t="s">
        <v>59</v>
      </c>
      <c r="G1259" s="197">
        <v>2</v>
      </c>
      <c r="H1259" s="124" t="s">
        <v>59</v>
      </c>
      <c r="I1259" s="124">
        <v>0.67</v>
      </c>
      <c r="J1259" s="124" t="s">
        <v>59</v>
      </c>
      <c r="K1259" s="197">
        <v>8.75</v>
      </c>
      <c r="L1259" s="124"/>
      <c r="M1259" s="197"/>
      <c r="N1259" s="124" t="s">
        <v>0</v>
      </c>
      <c r="O1259" s="228">
        <f t="shared" si="52"/>
        <v>70.350000000000009</v>
      </c>
    </row>
    <row r="1260" spans="2:15" outlineLevel="1">
      <c r="B1260" s="110"/>
      <c r="C1260" s="124"/>
      <c r="D1260" s="124"/>
      <c r="E1260" s="124"/>
      <c r="F1260" s="124"/>
      <c r="G1260" s="124"/>
      <c r="H1260" s="124"/>
      <c r="I1260" s="124"/>
      <c r="J1260" s="124"/>
      <c r="K1260" s="124"/>
      <c r="L1260" s="124"/>
      <c r="M1260" s="197"/>
      <c r="N1260" s="124"/>
      <c r="O1260" s="228" t="s">
        <v>198</v>
      </c>
    </row>
    <row r="1261" spans="2:15" outlineLevel="1">
      <c r="B1261" s="60" t="s">
        <v>377</v>
      </c>
      <c r="M1261" s="197"/>
      <c r="O1261" s="228" t="s">
        <v>198</v>
      </c>
    </row>
    <row r="1262" spans="2:15" outlineLevel="1">
      <c r="B1262" s="110" t="s">
        <v>378</v>
      </c>
      <c r="C1262" s="124" t="s">
        <v>198</v>
      </c>
      <c r="D1262" s="124" t="s">
        <v>198</v>
      </c>
      <c r="E1262" s="124">
        <v>2</v>
      </c>
      <c r="F1262" s="124" t="s">
        <v>59</v>
      </c>
      <c r="G1262" s="197">
        <v>9</v>
      </c>
      <c r="H1262" s="124" t="s">
        <v>59</v>
      </c>
      <c r="I1262" s="124">
        <v>0.67</v>
      </c>
      <c r="J1262" s="124" t="s">
        <v>59</v>
      </c>
      <c r="K1262" s="197">
        <v>2.5</v>
      </c>
      <c r="L1262" s="124"/>
      <c r="M1262" s="197"/>
      <c r="N1262" s="124" t="s">
        <v>0</v>
      </c>
      <c r="O1262" s="228">
        <f t="shared" ref="O1262:O1263" si="53">E1262*G1262*I1262*K1262</f>
        <v>30.150000000000002</v>
      </c>
    </row>
    <row r="1263" spans="2:15" outlineLevel="1">
      <c r="B1263" s="66" t="s">
        <v>379</v>
      </c>
      <c r="C1263" s="124" t="s">
        <v>198</v>
      </c>
      <c r="D1263" s="124" t="s">
        <v>198</v>
      </c>
      <c r="E1263" s="124">
        <v>2</v>
      </c>
      <c r="F1263" s="124" t="s">
        <v>59</v>
      </c>
      <c r="G1263" s="197">
        <v>19.670000000000002</v>
      </c>
      <c r="H1263" s="124" t="s">
        <v>59</v>
      </c>
      <c r="I1263" s="124">
        <v>0.67</v>
      </c>
      <c r="J1263" s="124" t="s">
        <v>59</v>
      </c>
      <c r="K1263" s="197">
        <v>2.5</v>
      </c>
      <c r="L1263" s="124"/>
      <c r="M1263" s="197"/>
      <c r="N1263" s="124" t="s">
        <v>0</v>
      </c>
      <c r="O1263" s="228">
        <f t="shared" si="53"/>
        <v>65.894500000000008</v>
      </c>
    </row>
    <row r="1264" spans="2:15" outlineLevel="1">
      <c r="B1264" s="110"/>
      <c r="M1264" s="197"/>
      <c r="O1264" s="228" t="s">
        <v>198</v>
      </c>
    </row>
    <row r="1265" spans="1:17" outlineLevel="1">
      <c r="B1265" s="199" t="s">
        <v>62</v>
      </c>
      <c r="E1265" s="124">
        <v>1</v>
      </c>
      <c r="F1265" s="124" t="s">
        <v>59</v>
      </c>
      <c r="G1265" s="124">
        <v>22</v>
      </c>
      <c r="H1265" s="124" t="s">
        <v>59</v>
      </c>
      <c r="I1265" s="197">
        <v>13</v>
      </c>
      <c r="J1265" s="124" t="s">
        <v>59</v>
      </c>
      <c r="K1265" s="197">
        <v>0.5</v>
      </c>
      <c r="L1265" s="124"/>
      <c r="M1265" s="197"/>
      <c r="N1265" s="124" t="s">
        <v>0</v>
      </c>
      <c r="O1265" s="228">
        <f>E1265*G1265*I1265*K1265</f>
        <v>143</v>
      </c>
    </row>
    <row r="1266" spans="1:17">
      <c r="M1266" s="200" t="s">
        <v>1</v>
      </c>
      <c r="O1266" s="73">
        <f>SUM(O1249:O1265)</f>
        <v>871.45010000000002</v>
      </c>
    </row>
    <row r="1267" spans="1:17" s="47" customFormat="1">
      <c r="A1267" s="478"/>
      <c r="M1267" s="473"/>
      <c r="O1267" s="473"/>
      <c r="Q1267" s="477"/>
    </row>
    <row r="1268" spans="1:17">
      <c r="A1268" s="21" t="s">
        <v>1382</v>
      </c>
      <c r="B1268" s="471" t="s">
        <v>1380</v>
      </c>
      <c r="M1268" s="467" t="s">
        <v>1</v>
      </c>
      <c r="O1268" s="484">
        <v>756.88</v>
      </c>
      <c r="Q1268" s="470"/>
    </row>
    <row r="1269" spans="1:17">
      <c r="A1269" s="21" t="s">
        <v>1383</v>
      </c>
      <c r="B1269" s="471" t="s">
        <v>1381</v>
      </c>
      <c r="M1269" s="467" t="s">
        <v>1</v>
      </c>
      <c r="O1269" s="484">
        <v>114.57</v>
      </c>
    </row>
    <row r="1270" spans="1:17">
      <c r="B1270" s="471"/>
      <c r="M1270" s="467"/>
      <c r="O1270" s="473"/>
      <c r="Q1270" s="470"/>
    </row>
    <row r="1271" spans="1:17" ht="31.5" customHeight="1">
      <c r="A1271" s="21">
        <v>5</v>
      </c>
      <c r="B1271" s="902" t="s">
        <v>40</v>
      </c>
      <c r="C1271" s="902"/>
      <c r="D1271" s="902"/>
      <c r="E1271" s="902"/>
      <c r="F1271" s="902"/>
      <c r="G1271" s="902"/>
      <c r="H1271" s="902"/>
      <c r="I1271" s="902"/>
      <c r="J1271" s="902"/>
      <c r="K1271" s="902"/>
      <c r="L1271" s="902"/>
      <c r="M1271" s="902"/>
      <c r="N1271" s="902"/>
      <c r="O1271" s="902"/>
      <c r="Q1271" s="202"/>
    </row>
    <row r="1272" spans="1:17" outlineLevel="1">
      <c r="B1272" s="20" t="s">
        <v>380</v>
      </c>
      <c r="E1272" s="124">
        <v>2</v>
      </c>
      <c r="F1272" s="124" t="s">
        <v>59</v>
      </c>
      <c r="G1272" s="124">
        <v>2</v>
      </c>
      <c r="H1272" s="124" t="s">
        <v>59</v>
      </c>
      <c r="I1272" s="197">
        <v>6.67</v>
      </c>
      <c r="J1272" s="124" t="s">
        <v>59</v>
      </c>
      <c r="K1272" s="197">
        <v>5.5</v>
      </c>
      <c r="L1272" s="124"/>
      <c r="M1272" s="197"/>
      <c r="N1272" s="124" t="s">
        <v>0</v>
      </c>
      <c r="O1272" s="228">
        <f>E1272*G1272*I1272*K1272</f>
        <v>146.74</v>
      </c>
    </row>
    <row r="1273" spans="1:17" outlineLevel="1">
      <c r="B1273" s="20" t="s">
        <v>376</v>
      </c>
      <c r="E1273" s="124">
        <v>2</v>
      </c>
      <c r="F1273" s="124" t="s">
        <v>59</v>
      </c>
      <c r="G1273" s="124">
        <v>2</v>
      </c>
      <c r="H1273" s="124" t="s">
        <v>59</v>
      </c>
      <c r="I1273" s="197">
        <v>14.83</v>
      </c>
      <c r="J1273" s="124" t="s">
        <v>59</v>
      </c>
      <c r="K1273" s="197">
        <v>5.5</v>
      </c>
      <c r="L1273" s="124"/>
      <c r="M1273" s="197"/>
      <c r="N1273" s="124" t="s">
        <v>0</v>
      </c>
      <c r="O1273" s="228">
        <f>E1273*G1273*I1273*K1273</f>
        <v>326.26</v>
      </c>
    </row>
    <row r="1274" spans="1:17">
      <c r="M1274" s="200" t="s">
        <v>1</v>
      </c>
      <c r="O1274" s="73">
        <f>SUM(O1272:O1273)</f>
        <v>473</v>
      </c>
    </row>
    <row r="1275" spans="1:17" ht="32.25" customHeight="1">
      <c r="A1275" s="21">
        <v>6</v>
      </c>
      <c r="B1275" s="902" t="s">
        <v>434</v>
      </c>
      <c r="C1275" s="902"/>
      <c r="D1275" s="902"/>
      <c r="E1275" s="902"/>
      <c r="F1275" s="902"/>
      <c r="G1275" s="902"/>
      <c r="H1275" s="902"/>
      <c r="I1275" s="902"/>
      <c r="J1275" s="902"/>
      <c r="K1275" s="902"/>
      <c r="L1275" s="902"/>
      <c r="M1275" s="902"/>
      <c r="N1275" s="902"/>
      <c r="O1275" s="902"/>
      <c r="Q1275" s="202"/>
    </row>
    <row r="1276" spans="1:17" outlineLevel="1">
      <c r="B1276" s="20" t="s">
        <v>380</v>
      </c>
      <c r="C1276" s="20">
        <v>1</v>
      </c>
      <c r="D1276" s="20" t="s">
        <v>59</v>
      </c>
      <c r="E1276" s="124">
        <v>2</v>
      </c>
      <c r="F1276" s="124" t="s">
        <v>59</v>
      </c>
      <c r="G1276" s="124">
        <v>6.67</v>
      </c>
      <c r="H1276" s="124" t="s">
        <v>59</v>
      </c>
      <c r="I1276" s="197">
        <v>0.83</v>
      </c>
      <c r="J1276" s="124" t="s">
        <v>59</v>
      </c>
      <c r="K1276" s="197">
        <v>5.5</v>
      </c>
      <c r="L1276" s="124"/>
      <c r="M1276" s="197"/>
      <c r="N1276" s="124" t="s">
        <v>0</v>
      </c>
      <c r="O1276" s="228">
        <f>E1276*G1276*I1276*K1276</f>
        <v>60.897099999999995</v>
      </c>
    </row>
    <row r="1277" spans="1:17" outlineLevel="1">
      <c r="B1277" s="20" t="s">
        <v>376</v>
      </c>
      <c r="C1277" s="20">
        <v>1</v>
      </c>
      <c r="D1277" s="20" t="s">
        <v>59</v>
      </c>
      <c r="E1277" s="124">
        <v>2</v>
      </c>
      <c r="F1277" s="124" t="s">
        <v>59</v>
      </c>
      <c r="G1277" s="197">
        <v>14.83</v>
      </c>
      <c r="H1277" s="124" t="s">
        <v>59</v>
      </c>
      <c r="I1277" s="197">
        <v>0.83</v>
      </c>
      <c r="J1277" s="124" t="s">
        <v>59</v>
      </c>
      <c r="K1277" s="197">
        <v>5.5</v>
      </c>
      <c r="L1277" s="124"/>
      <c r="M1277" s="197"/>
      <c r="N1277" s="124" t="s">
        <v>0</v>
      </c>
      <c r="O1277" s="228">
        <f>E1277*G1277*I1277*K1277</f>
        <v>135.39789999999999</v>
      </c>
    </row>
    <row r="1278" spans="1:17">
      <c r="M1278" s="200" t="s">
        <v>1</v>
      </c>
      <c r="O1278" s="73">
        <f>SUM(O1276:O1277)</f>
        <v>196.29499999999999</v>
      </c>
    </row>
    <row r="1279" spans="1:17" ht="39.75" customHeight="1">
      <c r="A1279" s="21">
        <v>7</v>
      </c>
      <c r="B1279" s="902" t="s">
        <v>53</v>
      </c>
      <c r="C1279" s="902"/>
      <c r="D1279" s="902"/>
      <c r="E1279" s="902"/>
      <c r="F1279" s="902"/>
      <c r="G1279" s="902"/>
      <c r="H1279" s="902"/>
      <c r="I1279" s="902"/>
      <c r="J1279" s="902"/>
      <c r="K1279" s="902"/>
      <c r="L1279" s="902"/>
      <c r="M1279" s="902"/>
      <c r="N1279" s="902"/>
      <c r="O1279" s="902"/>
      <c r="Q1279" s="202"/>
    </row>
    <row r="1280" spans="1:17">
      <c r="E1280" s="124">
        <v>1</v>
      </c>
      <c r="F1280" s="124" t="s">
        <v>59</v>
      </c>
      <c r="G1280" s="197">
        <v>28</v>
      </c>
      <c r="H1280" s="124" t="s">
        <v>59</v>
      </c>
      <c r="I1280" s="197">
        <v>19</v>
      </c>
      <c r="J1280" s="124" t="s">
        <v>59</v>
      </c>
      <c r="K1280" s="197">
        <v>6</v>
      </c>
      <c r="L1280" s="124"/>
      <c r="M1280" s="197"/>
      <c r="N1280" s="124" t="s">
        <v>0</v>
      </c>
      <c r="O1280" s="228">
        <f>E1280*G1280*I1280*K1280</f>
        <v>3192</v>
      </c>
    </row>
    <row r="1281" spans="1:17">
      <c r="M1281" s="200" t="s">
        <v>1</v>
      </c>
      <c r="O1281" s="73">
        <f>O1280</f>
        <v>3192</v>
      </c>
    </row>
    <row r="1282" spans="1:17" ht="33" customHeight="1">
      <c r="A1282" s="21">
        <v>8</v>
      </c>
      <c r="B1282" s="902" t="s">
        <v>611</v>
      </c>
      <c r="C1282" s="902"/>
      <c r="D1282" s="902"/>
      <c r="E1282" s="902"/>
      <c r="F1282" s="902"/>
      <c r="G1282" s="902"/>
      <c r="H1282" s="902"/>
      <c r="I1282" s="902"/>
      <c r="J1282" s="902"/>
      <c r="K1282" s="902"/>
      <c r="L1282" s="902"/>
      <c r="M1282" s="902"/>
      <c r="N1282" s="902"/>
      <c r="O1282" s="902"/>
      <c r="Q1282" s="202"/>
    </row>
    <row r="1283" spans="1:17">
      <c r="E1283" s="124">
        <v>1</v>
      </c>
      <c r="F1283" s="124" t="s">
        <v>59</v>
      </c>
      <c r="G1283" s="197">
        <v>18</v>
      </c>
      <c r="H1283" s="124" t="s">
        <v>59</v>
      </c>
      <c r="I1283" s="197">
        <v>9</v>
      </c>
      <c r="J1283" s="124" t="s">
        <v>59</v>
      </c>
      <c r="K1283" s="197">
        <v>2</v>
      </c>
      <c r="L1283" s="124"/>
      <c r="M1283" s="197"/>
      <c r="N1283" s="124" t="s">
        <v>0</v>
      </c>
      <c r="O1283" s="228">
        <f>E1283*G1283*I1283*K1283</f>
        <v>324</v>
      </c>
    </row>
    <row r="1284" spans="1:17">
      <c r="M1284" s="200" t="s">
        <v>1</v>
      </c>
      <c r="O1284" s="73">
        <f>O1283</f>
        <v>324</v>
      </c>
    </row>
    <row r="1285" spans="1:17">
      <c r="O1285" s="232"/>
      <c r="Q1285" s="202"/>
    </row>
    <row r="1286" spans="1:17" ht="31.5" customHeight="1">
      <c r="A1286" s="21">
        <v>9</v>
      </c>
      <c r="B1286" s="902" t="s">
        <v>436</v>
      </c>
      <c r="C1286" s="902"/>
      <c r="D1286" s="902"/>
      <c r="E1286" s="902"/>
      <c r="F1286" s="902"/>
      <c r="G1286" s="902"/>
      <c r="H1286" s="902"/>
      <c r="I1286" s="902"/>
      <c r="J1286" s="902"/>
      <c r="K1286" s="902"/>
      <c r="L1286" s="902"/>
      <c r="M1286" s="902"/>
      <c r="N1286" s="902"/>
      <c r="O1286" s="902"/>
    </row>
    <row r="1287" spans="1:17" outlineLevel="1">
      <c r="C1287" s="124">
        <v>1</v>
      </c>
      <c r="D1287" s="124" t="s">
        <v>59</v>
      </c>
      <c r="E1287" s="124">
        <v>2</v>
      </c>
      <c r="F1287" s="124" t="s">
        <v>59</v>
      </c>
      <c r="G1287" s="197">
        <v>18</v>
      </c>
      <c r="H1287" s="124" t="s">
        <v>59</v>
      </c>
      <c r="I1287" s="124">
        <v>0.5</v>
      </c>
      <c r="J1287" s="124" t="s">
        <v>59</v>
      </c>
      <c r="K1287" s="197">
        <v>10.25</v>
      </c>
      <c r="L1287" s="124"/>
      <c r="M1287" s="197"/>
      <c r="N1287" s="124" t="s">
        <v>0</v>
      </c>
      <c r="O1287" s="228">
        <f t="shared" ref="O1287:O1291" si="54">C1287*E1287*G1287*I1287*K1287</f>
        <v>184.5</v>
      </c>
    </row>
    <row r="1288" spans="1:17" outlineLevel="1">
      <c r="C1288" s="124">
        <v>1</v>
      </c>
      <c r="D1288" s="124" t="s">
        <v>59</v>
      </c>
      <c r="E1288" s="124">
        <v>2</v>
      </c>
      <c r="F1288" s="124" t="s">
        <v>59</v>
      </c>
      <c r="G1288" s="197">
        <v>20</v>
      </c>
      <c r="H1288" s="124" t="s">
        <v>59</v>
      </c>
      <c r="I1288" s="124">
        <v>0.5</v>
      </c>
      <c r="J1288" s="124" t="s">
        <v>59</v>
      </c>
      <c r="K1288" s="197">
        <v>10.25</v>
      </c>
      <c r="L1288" s="124"/>
      <c r="M1288" s="197"/>
      <c r="N1288" s="124" t="s">
        <v>0</v>
      </c>
      <c r="O1288" s="228">
        <f t="shared" si="54"/>
        <v>205</v>
      </c>
    </row>
    <row r="1289" spans="1:17" outlineLevel="1">
      <c r="B1289" s="81" t="s">
        <v>388</v>
      </c>
      <c r="C1289" s="124">
        <v>1</v>
      </c>
      <c r="D1289" s="124" t="s">
        <v>59</v>
      </c>
      <c r="E1289" s="124">
        <v>2</v>
      </c>
      <c r="F1289" s="124" t="s">
        <v>59</v>
      </c>
      <c r="G1289" s="197">
        <v>25.67</v>
      </c>
      <c r="H1289" s="124" t="s">
        <v>59</v>
      </c>
      <c r="I1289" s="124">
        <v>0.5</v>
      </c>
      <c r="J1289" s="124" t="s">
        <v>59</v>
      </c>
      <c r="K1289" s="197">
        <v>3.5</v>
      </c>
      <c r="L1289" s="124"/>
      <c r="M1289" s="197"/>
      <c r="N1289" s="124" t="s">
        <v>0</v>
      </c>
      <c r="O1289" s="228">
        <f t="shared" si="54"/>
        <v>89.844999999999999</v>
      </c>
    </row>
    <row r="1290" spans="1:17" outlineLevel="1">
      <c r="C1290" s="124">
        <v>1</v>
      </c>
      <c r="D1290" s="124" t="s">
        <v>59</v>
      </c>
      <c r="E1290" s="124">
        <v>2</v>
      </c>
      <c r="F1290" s="124" t="s">
        <v>59</v>
      </c>
      <c r="G1290" s="197">
        <v>14</v>
      </c>
      <c r="H1290" s="124" t="s">
        <v>59</v>
      </c>
      <c r="I1290" s="124">
        <v>0.5</v>
      </c>
      <c r="J1290" s="124" t="s">
        <v>59</v>
      </c>
      <c r="K1290" s="197">
        <v>3.5</v>
      </c>
      <c r="L1290" s="124"/>
      <c r="M1290" s="197"/>
      <c r="N1290" s="124" t="s">
        <v>0</v>
      </c>
      <c r="O1290" s="228">
        <f t="shared" si="54"/>
        <v>49</v>
      </c>
    </row>
    <row r="1291" spans="1:17" outlineLevel="1">
      <c r="B1291" s="81" t="s">
        <v>389</v>
      </c>
      <c r="C1291" s="124">
        <v>2</v>
      </c>
      <c r="D1291" s="124" t="s">
        <v>59</v>
      </c>
      <c r="E1291" s="124">
        <v>6</v>
      </c>
      <c r="F1291" s="124" t="s">
        <v>59</v>
      </c>
      <c r="G1291" s="197">
        <v>1</v>
      </c>
      <c r="H1291" s="124" t="s">
        <v>59</v>
      </c>
      <c r="I1291" s="124">
        <v>0.5</v>
      </c>
      <c r="J1291" s="124" t="s">
        <v>59</v>
      </c>
      <c r="K1291" s="197">
        <v>3</v>
      </c>
      <c r="L1291" s="124"/>
      <c r="M1291" s="197"/>
      <c r="N1291" s="124" t="s">
        <v>0</v>
      </c>
      <c r="O1291" s="228">
        <f t="shared" si="54"/>
        <v>18</v>
      </c>
    </row>
    <row r="1292" spans="1:17">
      <c r="M1292" s="200" t="s">
        <v>355</v>
      </c>
      <c r="O1292" s="73">
        <f>SUM(O1287:O1291)</f>
        <v>546.34500000000003</v>
      </c>
    </row>
    <row r="1293" spans="1:17">
      <c r="B1293" s="110"/>
      <c r="C1293" s="124"/>
      <c r="D1293" s="124"/>
      <c r="E1293" s="124"/>
      <c r="F1293" s="124"/>
      <c r="G1293" s="197"/>
      <c r="H1293" s="124"/>
      <c r="I1293" s="124"/>
      <c r="J1293" s="124"/>
      <c r="K1293" s="197"/>
      <c r="L1293" s="124"/>
      <c r="M1293" s="197"/>
      <c r="N1293" s="124"/>
    </row>
    <row r="1294" spans="1:17">
      <c r="B1294" s="208" t="s">
        <v>73</v>
      </c>
      <c r="M1294" s="197"/>
    </row>
    <row r="1295" spans="1:17" outlineLevel="1">
      <c r="B1295" s="110" t="s">
        <v>352</v>
      </c>
      <c r="C1295" s="124"/>
      <c r="D1295" s="124"/>
      <c r="E1295" s="124">
        <v>1</v>
      </c>
      <c r="F1295" s="124" t="s">
        <v>59</v>
      </c>
      <c r="G1295" s="197">
        <v>6</v>
      </c>
      <c r="H1295" s="124" t="s">
        <v>59</v>
      </c>
      <c r="I1295" s="197">
        <v>7</v>
      </c>
      <c r="J1295" s="124" t="s">
        <v>198</v>
      </c>
      <c r="K1295" s="197" t="s">
        <v>198</v>
      </c>
      <c r="L1295" s="124"/>
      <c r="M1295" s="197"/>
      <c r="N1295" s="124" t="s">
        <v>0</v>
      </c>
      <c r="O1295" s="228">
        <f>E1295*G1295*I1295</f>
        <v>42</v>
      </c>
    </row>
    <row r="1296" spans="1:17" outlineLevel="1">
      <c r="B1296" s="110" t="s">
        <v>353</v>
      </c>
      <c r="C1296" s="124"/>
      <c r="D1296" s="124"/>
      <c r="E1296" s="124">
        <v>1</v>
      </c>
      <c r="F1296" s="124" t="s">
        <v>59</v>
      </c>
      <c r="G1296" s="197">
        <v>6</v>
      </c>
      <c r="H1296" s="124" t="s">
        <v>59</v>
      </c>
      <c r="I1296" s="197">
        <v>4</v>
      </c>
      <c r="J1296" s="124" t="s">
        <v>198</v>
      </c>
      <c r="K1296" s="197" t="s">
        <v>198</v>
      </c>
      <c r="L1296" s="124"/>
      <c r="M1296" s="197"/>
      <c r="N1296" s="124" t="s">
        <v>0</v>
      </c>
      <c r="O1296" s="228">
        <f>E1296*G1296*I1296</f>
        <v>24</v>
      </c>
    </row>
    <row r="1297" spans="1:17" outlineLevel="1">
      <c r="B1297" s="110" t="s">
        <v>349</v>
      </c>
      <c r="C1297" s="124">
        <v>1</v>
      </c>
      <c r="D1297" s="124" t="s">
        <v>59</v>
      </c>
      <c r="E1297" s="124">
        <v>6</v>
      </c>
      <c r="F1297" s="124" t="s">
        <v>59</v>
      </c>
      <c r="G1297" s="197">
        <v>2</v>
      </c>
      <c r="H1297" s="124" t="s">
        <v>59</v>
      </c>
      <c r="I1297" s="124">
        <v>0.5</v>
      </c>
      <c r="J1297" s="124" t="s">
        <v>59</v>
      </c>
      <c r="K1297" s="197">
        <v>10.25</v>
      </c>
      <c r="L1297" s="124"/>
      <c r="M1297" s="197"/>
      <c r="N1297" s="124" t="s">
        <v>0</v>
      </c>
      <c r="O1297" s="228">
        <f t="shared" ref="O1297" si="55">C1297*E1297*G1297*I1297*K1297</f>
        <v>61.5</v>
      </c>
    </row>
    <row r="1298" spans="1:17">
      <c r="M1298" s="200" t="s">
        <v>356</v>
      </c>
      <c r="O1298" s="73">
        <f>SUM(O1295:O1297)</f>
        <v>127.5</v>
      </c>
    </row>
    <row r="1299" spans="1:17">
      <c r="M1299" s="200"/>
      <c r="O1299" s="52"/>
    </row>
    <row r="1300" spans="1:17">
      <c r="B1300" s="110" t="s">
        <v>354</v>
      </c>
      <c r="C1300" s="904">
        <f>O1292</f>
        <v>546.34500000000003</v>
      </c>
      <c r="D1300" s="904"/>
      <c r="F1300" s="124" t="s">
        <v>2</v>
      </c>
      <c r="I1300" s="20">
        <f>O1298</f>
        <v>127.5</v>
      </c>
      <c r="M1300" s="200" t="s">
        <v>1</v>
      </c>
      <c r="O1300" s="73">
        <f>C1300-I1300</f>
        <v>418.84500000000003</v>
      </c>
    </row>
    <row r="1301" spans="1:17">
      <c r="O1301" s="232"/>
      <c r="Q1301" s="53"/>
    </row>
    <row r="1302" spans="1:17">
      <c r="A1302" s="21">
        <v>10</v>
      </c>
      <c r="B1302" s="907" t="s">
        <v>606</v>
      </c>
      <c r="C1302" s="907"/>
      <c r="D1302" s="907"/>
      <c r="E1302" s="907"/>
      <c r="F1302" s="907"/>
      <c r="G1302" s="907"/>
      <c r="H1302" s="907"/>
      <c r="I1302" s="907"/>
      <c r="J1302" s="907"/>
      <c r="K1302" s="907"/>
      <c r="L1302" s="907"/>
      <c r="M1302" s="907"/>
      <c r="N1302" s="907"/>
      <c r="O1302" s="907"/>
    </row>
    <row r="1303" spans="1:17">
      <c r="B1303" s="81" t="s">
        <v>387</v>
      </c>
    </row>
    <row r="1304" spans="1:17" s="47" customFormat="1" outlineLevel="1">
      <c r="A1304" s="49"/>
      <c r="B1304" s="70" t="s">
        <v>83</v>
      </c>
      <c r="E1304" s="53">
        <v>1</v>
      </c>
      <c r="F1304" s="53" t="s">
        <v>59</v>
      </c>
      <c r="G1304" s="53">
        <v>2</v>
      </c>
      <c r="H1304" s="53" t="s">
        <v>59</v>
      </c>
      <c r="I1304" s="52">
        <v>18</v>
      </c>
      <c r="J1304" s="53" t="s">
        <v>59</v>
      </c>
      <c r="K1304" s="52">
        <v>11</v>
      </c>
      <c r="M1304" s="52"/>
      <c r="N1304" s="53" t="s">
        <v>0</v>
      </c>
      <c r="O1304" s="52">
        <f>E1304*G1304*I1304*K1304</f>
        <v>396</v>
      </c>
    </row>
    <row r="1305" spans="1:17" outlineLevel="1">
      <c r="B1305" s="110" t="s">
        <v>84</v>
      </c>
      <c r="E1305" s="124">
        <v>1</v>
      </c>
      <c r="F1305" s="124" t="s">
        <v>59</v>
      </c>
      <c r="G1305" s="124">
        <v>2</v>
      </c>
      <c r="H1305" s="124" t="s">
        <v>59</v>
      </c>
      <c r="I1305" s="197">
        <v>9</v>
      </c>
      <c r="J1305" s="124" t="s">
        <v>59</v>
      </c>
      <c r="K1305" s="197">
        <v>11</v>
      </c>
      <c r="M1305" s="197"/>
      <c r="N1305" s="124" t="s">
        <v>0</v>
      </c>
      <c r="O1305" s="228">
        <f>E1305*G1305*I1305*K1305</f>
        <v>198</v>
      </c>
    </row>
    <row r="1306" spans="1:17" outlineLevel="1">
      <c r="B1306" s="110" t="s">
        <v>103</v>
      </c>
      <c r="E1306" s="124">
        <v>1</v>
      </c>
      <c r="F1306" s="124" t="s">
        <v>59</v>
      </c>
      <c r="G1306" s="124">
        <v>1</v>
      </c>
      <c r="H1306" s="124" t="s">
        <v>59</v>
      </c>
      <c r="I1306" s="197">
        <v>18</v>
      </c>
      <c r="J1306" s="124" t="s">
        <v>59</v>
      </c>
      <c r="K1306" s="197">
        <v>9</v>
      </c>
      <c r="M1306" s="197"/>
      <c r="N1306" s="124" t="s">
        <v>0</v>
      </c>
      <c r="O1306" s="228">
        <f>E1306*G1306*I1306*K1306</f>
        <v>162</v>
      </c>
    </row>
    <row r="1307" spans="1:17" outlineLevel="1">
      <c r="B1307" s="110" t="s">
        <v>125</v>
      </c>
      <c r="E1307" s="124">
        <v>1</v>
      </c>
      <c r="F1307" s="124" t="s">
        <v>59</v>
      </c>
      <c r="G1307" s="124">
        <v>2</v>
      </c>
      <c r="H1307" s="124" t="s">
        <v>59</v>
      </c>
      <c r="I1307" s="197">
        <v>9</v>
      </c>
      <c r="J1307" s="124" t="s">
        <v>59</v>
      </c>
      <c r="K1307" s="197">
        <v>2.5</v>
      </c>
      <c r="M1307" s="197"/>
      <c r="N1307" s="124" t="s">
        <v>0</v>
      </c>
      <c r="O1307" s="228">
        <f>E1307*G1307*I1307*K1307</f>
        <v>45</v>
      </c>
    </row>
    <row r="1308" spans="1:17" outlineLevel="1">
      <c r="B1308" s="81" t="s">
        <v>385</v>
      </c>
      <c r="M1308" s="197"/>
    </row>
    <row r="1309" spans="1:17" outlineLevel="1">
      <c r="B1309" s="110" t="s">
        <v>83</v>
      </c>
      <c r="E1309" s="124">
        <v>1</v>
      </c>
      <c r="F1309" s="124" t="s">
        <v>59</v>
      </c>
      <c r="G1309" s="124">
        <v>2</v>
      </c>
      <c r="H1309" s="124" t="s">
        <v>59</v>
      </c>
      <c r="I1309" s="197">
        <v>19.670000000000002</v>
      </c>
      <c r="J1309" s="124" t="s">
        <v>59</v>
      </c>
      <c r="K1309" s="197">
        <v>11</v>
      </c>
      <c r="M1309" s="197"/>
      <c r="N1309" s="124" t="s">
        <v>0</v>
      </c>
      <c r="O1309" s="228">
        <f t="shared" ref="O1309:O1314" si="56">E1309*G1309*I1309*K1309</f>
        <v>432.74</v>
      </c>
    </row>
    <row r="1310" spans="1:17" outlineLevel="1">
      <c r="B1310" s="110" t="s">
        <v>134</v>
      </c>
      <c r="E1310" s="124">
        <v>1</v>
      </c>
      <c r="F1310" s="124" t="s">
        <v>59</v>
      </c>
      <c r="G1310" s="124">
        <v>2</v>
      </c>
      <c r="H1310" s="124" t="s">
        <v>59</v>
      </c>
      <c r="I1310" s="197">
        <v>23.67</v>
      </c>
      <c r="J1310" s="124" t="s">
        <v>59</v>
      </c>
      <c r="K1310" s="197">
        <v>11</v>
      </c>
      <c r="M1310" s="197"/>
      <c r="N1310" s="124" t="s">
        <v>0</v>
      </c>
      <c r="O1310" s="228">
        <f t="shared" si="56"/>
        <v>520.74</v>
      </c>
    </row>
    <row r="1311" spans="1:17" outlineLevel="1">
      <c r="B1311" s="110" t="s">
        <v>84</v>
      </c>
      <c r="E1311" s="124">
        <v>1</v>
      </c>
      <c r="F1311" s="124" t="s">
        <v>59</v>
      </c>
      <c r="G1311" s="124">
        <v>2</v>
      </c>
      <c r="H1311" s="124" t="s">
        <v>59</v>
      </c>
      <c r="I1311" s="197">
        <v>14.67</v>
      </c>
      <c r="J1311" s="124" t="s">
        <v>59</v>
      </c>
      <c r="K1311" s="197">
        <v>9</v>
      </c>
      <c r="M1311" s="197"/>
      <c r="N1311" s="124" t="s">
        <v>0</v>
      </c>
      <c r="O1311" s="228">
        <f t="shared" si="56"/>
        <v>264.06</v>
      </c>
    </row>
    <row r="1312" spans="1:17" outlineLevel="1">
      <c r="B1312" s="110" t="s">
        <v>134</v>
      </c>
      <c r="E1312" s="124">
        <v>1</v>
      </c>
      <c r="F1312" s="124" t="s">
        <v>59</v>
      </c>
      <c r="G1312" s="124">
        <v>2</v>
      </c>
      <c r="H1312" s="124" t="s">
        <v>59</v>
      </c>
      <c r="I1312" s="197">
        <v>14.67</v>
      </c>
      <c r="J1312" s="124" t="s">
        <v>59</v>
      </c>
      <c r="K1312" s="197">
        <v>2.5</v>
      </c>
      <c r="M1312" s="197"/>
      <c r="N1312" s="124" t="s">
        <v>0</v>
      </c>
      <c r="O1312" s="228">
        <f t="shared" si="56"/>
        <v>73.349999999999994</v>
      </c>
    </row>
    <row r="1313" spans="1:17" outlineLevel="1">
      <c r="B1313" s="110" t="s">
        <v>386</v>
      </c>
      <c r="E1313" s="124">
        <v>1</v>
      </c>
      <c r="F1313" s="124" t="s">
        <v>59</v>
      </c>
      <c r="G1313" s="124">
        <v>2</v>
      </c>
      <c r="H1313" s="124" t="s">
        <v>59</v>
      </c>
      <c r="I1313" s="197">
        <v>22.67</v>
      </c>
      <c r="J1313" s="124" t="s">
        <v>59</v>
      </c>
      <c r="K1313" s="197">
        <v>2.5</v>
      </c>
      <c r="M1313" s="197"/>
      <c r="N1313" s="124" t="s">
        <v>0</v>
      </c>
      <c r="O1313" s="228">
        <f t="shared" si="56"/>
        <v>113.35000000000001</v>
      </c>
    </row>
    <row r="1314" spans="1:17" outlineLevel="1">
      <c r="B1314" s="110" t="s">
        <v>134</v>
      </c>
      <c r="E1314" s="124">
        <v>1</v>
      </c>
      <c r="F1314" s="124" t="s">
        <v>59</v>
      </c>
      <c r="G1314" s="124">
        <v>2</v>
      </c>
      <c r="H1314" s="124" t="s">
        <v>59</v>
      </c>
      <c r="I1314" s="197">
        <v>13.67</v>
      </c>
      <c r="J1314" s="124" t="s">
        <v>59</v>
      </c>
      <c r="K1314" s="197">
        <v>2.5</v>
      </c>
      <c r="M1314" s="197"/>
      <c r="N1314" s="124" t="s">
        <v>0</v>
      </c>
      <c r="O1314" s="228">
        <f t="shared" si="56"/>
        <v>68.349999999999994</v>
      </c>
    </row>
    <row r="1315" spans="1:17">
      <c r="E1315" s="124"/>
      <c r="F1315" s="124"/>
      <c r="G1315" s="124"/>
      <c r="H1315" s="124"/>
      <c r="I1315" s="61"/>
      <c r="J1315" s="124"/>
      <c r="K1315" s="197"/>
      <c r="L1315" s="124"/>
      <c r="M1315" s="200" t="s">
        <v>1</v>
      </c>
      <c r="O1315" s="73">
        <f>SUM(O1304:O1314)</f>
        <v>2273.5899999999997</v>
      </c>
    </row>
    <row r="1316" spans="1:17" ht="30.75" customHeight="1">
      <c r="A1316" s="21">
        <v>11</v>
      </c>
      <c r="B1316" s="902" t="s">
        <v>480</v>
      </c>
      <c r="C1316" s="902"/>
      <c r="D1316" s="902"/>
      <c r="E1316" s="902"/>
      <c r="F1316" s="902"/>
      <c r="G1316" s="902"/>
      <c r="H1316" s="902"/>
      <c r="I1316" s="902"/>
      <c r="J1316" s="902"/>
      <c r="K1316" s="902"/>
      <c r="L1316" s="902"/>
      <c r="M1316" s="902"/>
      <c r="N1316" s="902"/>
      <c r="O1316" s="902"/>
    </row>
    <row r="1317" spans="1:17">
      <c r="B1317" s="110" t="s">
        <v>352</v>
      </c>
      <c r="E1317" s="124">
        <v>1</v>
      </c>
      <c r="F1317" s="124" t="s">
        <v>59</v>
      </c>
      <c r="G1317" s="197">
        <v>8</v>
      </c>
      <c r="H1317" s="124" t="s">
        <v>59</v>
      </c>
      <c r="I1317" s="197">
        <v>9</v>
      </c>
      <c r="J1317" s="124" t="s">
        <v>198</v>
      </c>
      <c r="K1317" s="197" t="s">
        <v>198</v>
      </c>
      <c r="L1317" s="124"/>
      <c r="M1317" s="197"/>
      <c r="N1317" s="124" t="s">
        <v>0</v>
      </c>
      <c r="O1317" s="228">
        <f>E1317*G1317*I1317</f>
        <v>72</v>
      </c>
    </row>
    <row r="1318" spans="1:17">
      <c r="M1318" s="200" t="s">
        <v>1</v>
      </c>
      <c r="O1318" s="73">
        <f>O1317</f>
        <v>72</v>
      </c>
    </row>
    <row r="1319" spans="1:17" ht="54.75" customHeight="1">
      <c r="A1319" s="21">
        <v>12</v>
      </c>
      <c r="B1319" s="907" t="s">
        <v>440</v>
      </c>
      <c r="C1319" s="907"/>
      <c r="D1319" s="907"/>
      <c r="E1319" s="907"/>
      <c r="F1319" s="907"/>
      <c r="G1319" s="907"/>
      <c r="H1319" s="907"/>
      <c r="I1319" s="907"/>
      <c r="J1319" s="907"/>
      <c r="K1319" s="907"/>
      <c r="L1319" s="907"/>
      <c r="M1319" s="907"/>
      <c r="N1319" s="907"/>
      <c r="O1319" s="907"/>
    </row>
    <row r="1320" spans="1:17">
      <c r="B1320" s="110" t="s">
        <v>353</v>
      </c>
      <c r="E1320" s="124">
        <v>1</v>
      </c>
      <c r="F1320" s="124" t="s">
        <v>59</v>
      </c>
      <c r="G1320" s="197">
        <v>6</v>
      </c>
      <c r="H1320" s="124" t="s">
        <v>59</v>
      </c>
      <c r="I1320" s="197">
        <v>2</v>
      </c>
      <c r="J1320" s="124" t="s">
        <v>198</v>
      </c>
      <c r="K1320" s="197" t="s">
        <v>198</v>
      </c>
      <c r="L1320" s="124"/>
      <c r="M1320" s="197"/>
      <c r="N1320" s="124" t="s">
        <v>0</v>
      </c>
      <c r="O1320" s="228">
        <f>E1320*G1320*I1320</f>
        <v>12</v>
      </c>
    </row>
    <row r="1321" spans="1:17">
      <c r="M1321" s="200" t="s">
        <v>1</v>
      </c>
      <c r="O1321" s="73">
        <f>O1320</f>
        <v>12</v>
      </c>
    </row>
    <row r="1322" spans="1:17" ht="19.5" customHeight="1">
      <c r="A1322" s="21">
        <v>13</v>
      </c>
      <c r="B1322" s="902" t="s">
        <v>74</v>
      </c>
      <c r="C1322" s="902"/>
      <c r="D1322" s="902"/>
      <c r="E1322" s="902"/>
      <c r="F1322" s="902"/>
      <c r="G1322" s="902"/>
      <c r="H1322" s="902"/>
      <c r="I1322" s="902"/>
      <c r="J1322" s="902"/>
      <c r="K1322" s="902"/>
      <c r="L1322" s="902"/>
      <c r="M1322" s="902"/>
      <c r="N1322" s="902"/>
      <c r="O1322" s="902"/>
    </row>
    <row r="1323" spans="1:17" outlineLevel="1">
      <c r="A1323" s="919" t="s">
        <v>391</v>
      </c>
      <c r="B1323" s="919"/>
      <c r="C1323" s="919"/>
      <c r="E1323" s="124">
        <v>1</v>
      </c>
      <c r="F1323" s="124" t="s">
        <v>59</v>
      </c>
      <c r="G1323" s="124">
        <v>2</v>
      </c>
      <c r="H1323" s="124" t="s">
        <v>59</v>
      </c>
      <c r="I1323" s="197">
        <v>25.67</v>
      </c>
      <c r="J1323" s="124" t="s">
        <v>59</v>
      </c>
      <c r="K1323" s="197">
        <v>3</v>
      </c>
      <c r="L1323" s="124" t="s">
        <v>59</v>
      </c>
      <c r="M1323" s="197">
        <v>0.25</v>
      </c>
      <c r="N1323" s="124" t="s">
        <v>0</v>
      </c>
      <c r="O1323" s="228">
        <f>E1323*G1323*I1323*K1323*M1323</f>
        <v>38.505000000000003</v>
      </c>
    </row>
    <row r="1324" spans="1:17" outlineLevel="1">
      <c r="B1324" s="110" t="s">
        <v>192</v>
      </c>
      <c r="E1324" s="124">
        <v>1</v>
      </c>
      <c r="F1324" s="124" t="s">
        <v>59</v>
      </c>
      <c r="G1324" s="124">
        <v>2</v>
      </c>
      <c r="H1324" s="124" t="s">
        <v>59</v>
      </c>
      <c r="I1324" s="197">
        <v>14</v>
      </c>
      <c r="J1324" s="124" t="s">
        <v>59</v>
      </c>
      <c r="K1324" s="197">
        <v>3</v>
      </c>
      <c r="L1324" s="124" t="s">
        <v>59</v>
      </c>
      <c r="M1324" s="197">
        <v>0.25</v>
      </c>
      <c r="N1324" s="124" t="s">
        <v>0</v>
      </c>
      <c r="O1324" s="228">
        <f>E1324*G1324*I1324*K1324*M1324</f>
        <v>21</v>
      </c>
    </row>
    <row r="1325" spans="1:17">
      <c r="M1325" s="48" t="s">
        <v>1</v>
      </c>
      <c r="O1325" s="73">
        <f>SUM(O1323:O1324)</f>
        <v>59.505000000000003</v>
      </c>
    </row>
    <row r="1326" spans="1:17" ht="31.5" customHeight="1">
      <c r="A1326" s="21">
        <v>14</v>
      </c>
      <c r="B1326" s="902" t="s">
        <v>434</v>
      </c>
      <c r="C1326" s="902"/>
      <c r="D1326" s="902"/>
      <c r="E1326" s="902"/>
      <c r="F1326" s="902"/>
      <c r="G1326" s="902"/>
      <c r="H1326" s="902"/>
      <c r="I1326" s="902"/>
      <c r="J1326" s="902"/>
      <c r="K1326" s="902"/>
      <c r="L1326" s="902"/>
      <c r="M1326" s="902"/>
      <c r="N1326" s="902"/>
      <c r="O1326" s="902"/>
      <c r="Q1326" s="202"/>
    </row>
    <row r="1327" spans="1:17">
      <c r="B1327" s="81" t="s">
        <v>392</v>
      </c>
      <c r="E1327" s="124">
        <v>1</v>
      </c>
      <c r="F1327" s="124" t="s">
        <v>59</v>
      </c>
      <c r="G1327" s="124">
        <v>18</v>
      </c>
      <c r="H1327" s="124" t="s">
        <v>59</v>
      </c>
      <c r="I1327" s="124">
        <v>9</v>
      </c>
      <c r="J1327" s="124" t="s">
        <v>59</v>
      </c>
      <c r="K1327" s="124">
        <v>0.33</v>
      </c>
      <c r="L1327" s="124"/>
      <c r="M1327" s="197"/>
      <c r="N1327" s="124" t="s">
        <v>0</v>
      </c>
      <c r="O1327" s="228">
        <f>E1327*G1327*I1327*K1327</f>
        <v>53.46</v>
      </c>
    </row>
    <row r="1328" spans="1:17">
      <c r="M1328" s="200" t="s">
        <v>1</v>
      </c>
      <c r="O1328" s="73">
        <f>O1327</f>
        <v>53.46</v>
      </c>
    </row>
    <row r="1329" spans="1:17">
      <c r="A1329" s="21">
        <v>15</v>
      </c>
      <c r="B1329" s="902" t="s">
        <v>1412</v>
      </c>
      <c r="C1329" s="902"/>
      <c r="D1329" s="902"/>
      <c r="E1329" s="902"/>
      <c r="F1329" s="902"/>
      <c r="G1329" s="902"/>
      <c r="H1329" s="902"/>
      <c r="I1329" s="902"/>
      <c r="J1329" s="902"/>
      <c r="K1329" s="902"/>
      <c r="L1329" s="902"/>
      <c r="M1329" s="902"/>
      <c r="N1329" s="902"/>
      <c r="O1329" s="902"/>
    </row>
    <row r="1330" spans="1:17">
      <c r="B1330" s="544" t="s">
        <v>393</v>
      </c>
      <c r="C1330" s="532"/>
      <c r="D1330" s="532"/>
      <c r="E1330" s="532"/>
      <c r="F1330" s="532"/>
      <c r="G1330" s="532"/>
      <c r="H1330" s="532"/>
      <c r="I1330" s="532"/>
      <c r="J1330" s="532"/>
      <c r="K1330" s="532"/>
      <c r="L1330" s="532"/>
      <c r="M1330" s="532"/>
      <c r="N1330" s="532"/>
      <c r="O1330" s="532"/>
      <c r="Q1330" s="528"/>
    </row>
    <row r="1331" spans="1:17" outlineLevel="1">
      <c r="B1331" s="110" t="s">
        <v>103</v>
      </c>
      <c r="E1331" s="124">
        <v>1</v>
      </c>
      <c r="F1331" s="124" t="s">
        <v>59</v>
      </c>
      <c r="G1331" s="124">
        <v>1</v>
      </c>
      <c r="H1331" s="124" t="s">
        <v>59</v>
      </c>
      <c r="I1331" s="197">
        <v>18</v>
      </c>
      <c r="J1331" s="124" t="s">
        <v>59</v>
      </c>
      <c r="K1331" s="197">
        <v>9</v>
      </c>
      <c r="M1331" s="197"/>
      <c r="N1331" s="124" t="s">
        <v>0</v>
      </c>
      <c r="O1331" s="228">
        <f>E1331*G1331*I1331*K1331</f>
        <v>162</v>
      </c>
    </row>
    <row r="1332" spans="1:17" outlineLevel="1">
      <c r="B1332" s="110" t="s">
        <v>125</v>
      </c>
      <c r="E1332" s="124">
        <v>1</v>
      </c>
      <c r="F1332" s="124" t="s">
        <v>59</v>
      </c>
      <c r="G1332" s="124">
        <v>2</v>
      </c>
      <c r="H1332" s="124" t="s">
        <v>59</v>
      </c>
      <c r="I1332" s="197">
        <v>9</v>
      </c>
      <c r="J1332" s="124" t="s">
        <v>59</v>
      </c>
      <c r="K1332" s="197">
        <v>2.5</v>
      </c>
      <c r="M1332" s="197"/>
      <c r="N1332" s="124" t="s">
        <v>0</v>
      </c>
      <c r="O1332" s="228">
        <f>E1332*G1332*I1332*K1332</f>
        <v>45</v>
      </c>
    </row>
    <row r="1333" spans="1:17" outlineLevel="1">
      <c r="B1333" s="70" t="s">
        <v>83</v>
      </c>
      <c r="C1333" s="47"/>
      <c r="D1333" s="47"/>
      <c r="E1333" s="53">
        <v>1</v>
      </c>
      <c r="F1333" s="53" t="s">
        <v>59</v>
      </c>
      <c r="G1333" s="53">
        <v>2</v>
      </c>
      <c r="H1333" s="53" t="s">
        <v>59</v>
      </c>
      <c r="I1333" s="52">
        <v>18</v>
      </c>
      <c r="J1333" s="53" t="s">
        <v>59</v>
      </c>
      <c r="K1333" s="52">
        <v>11</v>
      </c>
      <c r="L1333" s="47"/>
      <c r="M1333" s="52"/>
      <c r="N1333" s="53" t="s">
        <v>0</v>
      </c>
      <c r="O1333" s="52">
        <f>E1333*G1333*I1333*K1333</f>
        <v>396</v>
      </c>
    </row>
    <row r="1334" spans="1:17" outlineLevel="1">
      <c r="B1334" s="110" t="s">
        <v>84</v>
      </c>
      <c r="E1334" s="124">
        <v>1</v>
      </c>
      <c r="F1334" s="124" t="s">
        <v>59</v>
      </c>
      <c r="G1334" s="124">
        <v>2</v>
      </c>
      <c r="H1334" s="124" t="s">
        <v>59</v>
      </c>
      <c r="I1334" s="197">
        <v>9</v>
      </c>
      <c r="J1334" s="124" t="s">
        <v>59</v>
      </c>
      <c r="K1334" s="197">
        <v>11</v>
      </c>
      <c r="M1334" s="197"/>
      <c r="N1334" s="124" t="s">
        <v>0</v>
      </c>
      <c r="O1334" s="228">
        <f>E1334*G1334*I1334*K1334</f>
        <v>198</v>
      </c>
    </row>
    <row r="1335" spans="1:17" ht="20.25" customHeight="1">
      <c r="B1335" s="569" t="s">
        <v>1411</v>
      </c>
      <c r="C1335" s="533"/>
      <c r="D1335" s="533"/>
      <c r="E1335" s="533"/>
      <c r="F1335" s="533"/>
      <c r="G1335" s="533"/>
      <c r="H1335" s="533"/>
      <c r="I1335" s="533"/>
      <c r="J1335" s="533"/>
      <c r="K1335" s="533"/>
      <c r="L1335" s="533"/>
      <c r="M1335" s="533"/>
      <c r="N1335" s="533"/>
      <c r="O1335" s="533"/>
      <c r="Q1335" s="528"/>
    </row>
    <row r="1336" spans="1:17" outlineLevel="1">
      <c r="B1336" s="110" t="s">
        <v>83</v>
      </c>
      <c r="E1336" s="124">
        <v>1</v>
      </c>
      <c r="F1336" s="124" t="s">
        <v>59</v>
      </c>
      <c r="G1336" s="124">
        <v>2</v>
      </c>
      <c r="H1336" s="124" t="s">
        <v>59</v>
      </c>
      <c r="I1336" s="197">
        <v>19.670000000000002</v>
      </c>
      <c r="J1336" s="124" t="s">
        <v>59</v>
      </c>
      <c r="K1336" s="197">
        <v>11</v>
      </c>
      <c r="M1336" s="197"/>
      <c r="N1336" s="124" t="s">
        <v>0</v>
      </c>
      <c r="O1336" s="228">
        <f t="shared" ref="O1336:O1341" si="57">E1336*G1336*I1336*K1336</f>
        <v>432.74</v>
      </c>
    </row>
    <row r="1337" spans="1:17" outlineLevel="1">
      <c r="B1337" s="110" t="s">
        <v>134</v>
      </c>
      <c r="E1337" s="124">
        <v>1</v>
      </c>
      <c r="F1337" s="124" t="s">
        <v>59</v>
      </c>
      <c r="G1337" s="124">
        <v>2</v>
      </c>
      <c r="H1337" s="124" t="s">
        <v>59</v>
      </c>
      <c r="I1337" s="197">
        <v>23.67</v>
      </c>
      <c r="J1337" s="124" t="s">
        <v>59</v>
      </c>
      <c r="K1337" s="197">
        <v>11</v>
      </c>
      <c r="M1337" s="197"/>
      <c r="N1337" s="124" t="s">
        <v>0</v>
      </c>
      <c r="O1337" s="228">
        <f t="shared" si="57"/>
        <v>520.74</v>
      </c>
    </row>
    <row r="1338" spans="1:17" outlineLevel="1">
      <c r="B1338" s="110" t="s">
        <v>84</v>
      </c>
      <c r="E1338" s="124">
        <v>1</v>
      </c>
      <c r="F1338" s="124" t="s">
        <v>59</v>
      </c>
      <c r="G1338" s="124">
        <v>2</v>
      </c>
      <c r="H1338" s="124" t="s">
        <v>59</v>
      </c>
      <c r="I1338" s="197">
        <v>14.67</v>
      </c>
      <c r="J1338" s="124" t="s">
        <v>59</v>
      </c>
      <c r="K1338" s="197">
        <v>9</v>
      </c>
      <c r="M1338" s="197"/>
      <c r="N1338" s="124" t="s">
        <v>0</v>
      </c>
      <c r="O1338" s="228">
        <f t="shared" si="57"/>
        <v>264.06</v>
      </c>
    </row>
    <row r="1339" spans="1:17" outlineLevel="1">
      <c r="B1339" s="110" t="s">
        <v>134</v>
      </c>
      <c r="E1339" s="124">
        <v>1</v>
      </c>
      <c r="F1339" s="124" t="s">
        <v>59</v>
      </c>
      <c r="G1339" s="124">
        <v>2</v>
      </c>
      <c r="H1339" s="124" t="s">
        <v>59</v>
      </c>
      <c r="I1339" s="197">
        <v>14.67</v>
      </c>
      <c r="J1339" s="124" t="s">
        <v>59</v>
      </c>
      <c r="K1339" s="197">
        <v>2.5</v>
      </c>
      <c r="M1339" s="197"/>
      <c r="N1339" s="124" t="s">
        <v>0</v>
      </c>
      <c r="O1339" s="228">
        <f t="shared" si="57"/>
        <v>73.349999999999994</v>
      </c>
    </row>
    <row r="1340" spans="1:17" outlineLevel="1">
      <c r="B1340" s="110" t="s">
        <v>386</v>
      </c>
      <c r="E1340" s="124">
        <v>1</v>
      </c>
      <c r="F1340" s="124" t="s">
        <v>59</v>
      </c>
      <c r="G1340" s="124">
        <v>2</v>
      </c>
      <c r="H1340" s="124" t="s">
        <v>59</v>
      </c>
      <c r="I1340" s="197">
        <v>22.67</v>
      </c>
      <c r="J1340" s="124" t="s">
        <v>59</v>
      </c>
      <c r="K1340" s="197">
        <v>2.5</v>
      </c>
      <c r="M1340" s="197"/>
      <c r="N1340" s="124" t="s">
        <v>0</v>
      </c>
      <c r="O1340" s="228">
        <f t="shared" si="57"/>
        <v>113.35000000000001</v>
      </c>
    </row>
    <row r="1341" spans="1:17" outlineLevel="1">
      <c r="B1341" s="110" t="s">
        <v>134</v>
      </c>
      <c r="E1341" s="124">
        <v>1</v>
      </c>
      <c r="F1341" s="124" t="s">
        <v>59</v>
      </c>
      <c r="G1341" s="124">
        <v>2</v>
      </c>
      <c r="H1341" s="124" t="s">
        <v>59</v>
      </c>
      <c r="I1341" s="197">
        <v>13.67</v>
      </c>
      <c r="J1341" s="124" t="s">
        <v>59</v>
      </c>
      <c r="K1341" s="197">
        <v>2.5</v>
      </c>
      <c r="M1341" s="197"/>
      <c r="N1341" s="124" t="s">
        <v>0</v>
      </c>
      <c r="O1341" s="228">
        <f t="shared" si="57"/>
        <v>68.349999999999994</v>
      </c>
    </row>
    <row r="1342" spans="1:17">
      <c r="M1342" s="200" t="s">
        <v>1</v>
      </c>
      <c r="O1342" s="73">
        <f>SUM(O1331:O1341)</f>
        <v>2273.5899999999997</v>
      </c>
    </row>
    <row r="1344" spans="1:17">
      <c r="B1344" s="63" t="s">
        <v>529</v>
      </c>
      <c r="C1344" s="124"/>
      <c r="D1344" s="124"/>
      <c r="E1344" s="124"/>
      <c r="F1344" s="124"/>
      <c r="G1344" s="124"/>
    </row>
    <row r="1345" spans="1:17">
      <c r="B1345" s="69" t="s">
        <v>530</v>
      </c>
      <c r="C1345" s="69"/>
      <c r="D1345" s="124"/>
      <c r="E1345" s="124"/>
      <c r="F1345" s="124"/>
      <c r="G1345" s="124"/>
    </row>
    <row r="1346" spans="1:17" ht="48" customHeight="1">
      <c r="A1346" s="21">
        <v>1</v>
      </c>
      <c r="B1346" s="902" t="s">
        <v>52</v>
      </c>
      <c r="C1346" s="902"/>
      <c r="D1346" s="902"/>
      <c r="E1346" s="902"/>
      <c r="F1346" s="902"/>
      <c r="G1346" s="902"/>
      <c r="H1346" s="902"/>
      <c r="I1346" s="902"/>
      <c r="J1346" s="902"/>
      <c r="K1346" s="902"/>
      <c r="L1346" s="902"/>
      <c r="M1346" s="902"/>
      <c r="N1346" s="902"/>
      <c r="O1346" s="902"/>
    </row>
    <row r="1348" spans="1:17" outlineLevel="1">
      <c r="B1348" s="110" t="s">
        <v>390</v>
      </c>
      <c r="E1348" s="124">
        <v>1</v>
      </c>
      <c r="F1348" s="124" t="s">
        <v>59</v>
      </c>
      <c r="G1348" s="124">
        <v>30</v>
      </c>
      <c r="H1348" s="124" t="s">
        <v>59</v>
      </c>
      <c r="I1348" s="124">
        <v>27.67</v>
      </c>
      <c r="J1348" s="124" t="s">
        <v>59</v>
      </c>
      <c r="K1348" s="197">
        <v>6</v>
      </c>
      <c r="L1348" s="124"/>
      <c r="M1348" s="197"/>
      <c r="N1348" s="124" t="s">
        <v>0</v>
      </c>
      <c r="O1348" s="52">
        <f>E1348*G1348*I1348*K1348</f>
        <v>4980.6000000000004</v>
      </c>
    </row>
    <row r="1349" spans="1:17" outlineLevel="1">
      <c r="B1349" s="110" t="s">
        <v>388</v>
      </c>
      <c r="E1349" s="124">
        <v>2</v>
      </c>
      <c r="F1349" s="124" t="s">
        <v>59</v>
      </c>
      <c r="G1349" s="197">
        <v>25</v>
      </c>
      <c r="H1349" s="197" t="s">
        <v>59</v>
      </c>
      <c r="I1349" s="197">
        <v>2</v>
      </c>
      <c r="J1349" s="197" t="s">
        <v>59</v>
      </c>
      <c r="K1349" s="197">
        <v>2.5</v>
      </c>
      <c r="L1349" s="124"/>
      <c r="M1349" s="197"/>
      <c r="N1349" s="124"/>
      <c r="O1349" s="52">
        <f>E1349*G1349*I1349*K1349</f>
        <v>250</v>
      </c>
    </row>
    <row r="1350" spans="1:17" outlineLevel="1">
      <c r="B1350" s="110" t="s">
        <v>134</v>
      </c>
      <c r="E1350" s="124">
        <v>2</v>
      </c>
      <c r="F1350" s="124" t="s">
        <v>59</v>
      </c>
      <c r="G1350" s="197">
        <v>22</v>
      </c>
      <c r="H1350" s="197" t="s">
        <v>59</v>
      </c>
      <c r="I1350" s="197">
        <v>2</v>
      </c>
      <c r="J1350" s="197" t="s">
        <v>59</v>
      </c>
      <c r="K1350" s="197">
        <v>2.5</v>
      </c>
      <c r="L1350" s="124"/>
      <c r="M1350" s="197"/>
      <c r="N1350" s="124"/>
      <c r="O1350" s="52">
        <f>E1350*G1350*I1350*K1350</f>
        <v>220</v>
      </c>
    </row>
    <row r="1351" spans="1:17">
      <c r="E1351" s="124"/>
      <c r="F1351" s="124"/>
      <c r="G1351" s="124"/>
      <c r="H1351" s="124"/>
      <c r="I1351" s="124"/>
      <c r="J1351" s="124"/>
      <c r="K1351" s="124"/>
      <c r="L1351" s="124"/>
      <c r="M1351" s="200" t="s">
        <v>1</v>
      </c>
      <c r="N1351" s="124"/>
      <c r="O1351" s="73">
        <f>SUM(O1348:O1350)</f>
        <v>5450.6</v>
      </c>
    </row>
    <row r="1352" spans="1:17">
      <c r="E1352" s="528"/>
      <c r="F1352" s="528"/>
      <c r="G1352" s="528"/>
      <c r="H1352" s="528"/>
      <c r="I1352" s="528"/>
      <c r="J1352" s="528"/>
      <c r="K1352" s="528"/>
      <c r="L1352" s="528"/>
      <c r="M1352" s="529"/>
      <c r="N1352" s="528"/>
      <c r="O1352" s="539"/>
      <c r="Q1352" s="528"/>
    </row>
    <row r="1353" spans="1:17">
      <c r="A1353" s="21">
        <v>2</v>
      </c>
      <c r="B1353" s="910" t="s">
        <v>37</v>
      </c>
      <c r="C1353" s="910"/>
      <c r="D1353" s="910"/>
      <c r="E1353" s="910"/>
      <c r="F1353" s="910"/>
      <c r="G1353" s="910"/>
      <c r="H1353" s="910"/>
      <c r="I1353" s="910"/>
      <c r="J1353" s="910"/>
      <c r="K1353" s="910"/>
      <c r="L1353" s="910"/>
      <c r="M1353" s="910"/>
      <c r="N1353" s="910"/>
      <c r="O1353" s="910"/>
      <c r="P1353" s="124"/>
    </row>
    <row r="1354" spans="1:17" outlineLevel="1">
      <c r="E1354" s="124">
        <v>1</v>
      </c>
      <c r="F1354" s="124" t="s">
        <v>59</v>
      </c>
      <c r="G1354" s="197">
        <v>27</v>
      </c>
      <c r="H1354" s="124" t="s">
        <v>59</v>
      </c>
      <c r="I1354" s="197">
        <v>24.67</v>
      </c>
      <c r="J1354" s="197" t="s">
        <v>59</v>
      </c>
      <c r="K1354" s="197">
        <v>0.75</v>
      </c>
      <c r="L1354" s="124"/>
      <c r="M1354" s="197"/>
      <c r="N1354" s="124" t="s">
        <v>0</v>
      </c>
      <c r="O1354" s="52">
        <f>E1354*G1354*I1354*K1354</f>
        <v>499.5675</v>
      </c>
    </row>
    <row r="1355" spans="1:17" outlineLevel="1">
      <c r="B1355" s="110" t="s">
        <v>388</v>
      </c>
      <c r="E1355" s="124">
        <v>2</v>
      </c>
      <c r="F1355" s="124" t="s">
        <v>59</v>
      </c>
      <c r="G1355" s="197">
        <v>25</v>
      </c>
      <c r="H1355" s="197" t="s">
        <v>59</v>
      </c>
      <c r="I1355" s="197">
        <v>1.5</v>
      </c>
      <c r="J1355" s="197" t="s">
        <v>59</v>
      </c>
      <c r="K1355" s="197">
        <v>0.5</v>
      </c>
      <c r="L1355" s="124"/>
      <c r="M1355" s="197"/>
      <c r="N1355" s="124"/>
      <c r="O1355" s="52">
        <f>E1355*G1355*I1355*K1355</f>
        <v>37.5</v>
      </c>
    </row>
    <row r="1356" spans="1:17" outlineLevel="1">
      <c r="B1356" s="110" t="s">
        <v>134</v>
      </c>
      <c r="E1356" s="124">
        <v>2</v>
      </c>
      <c r="F1356" s="124" t="s">
        <v>59</v>
      </c>
      <c r="G1356" s="197">
        <v>22</v>
      </c>
      <c r="H1356" s="197" t="s">
        <v>59</v>
      </c>
      <c r="I1356" s="197">
        <v>1.5</v>
      </c>
      <c r="J1356" s="197" t="s">
        <v>59</v>
      </c>
      <c r="K1356" s="197">
        <v>0.5</v>
      </c>
      <c r="L1356" s="124"/>
      <c r="M1356" s="197"/>
      <c r="N1356" s="124"/>
      <c r="O1356" s="52">
        <f>E1356*G1356*I1356*K1356</f>
        <v>33</v>
      </c>
    </row>
    <row r="1357" spans="1:17" outlineLevel="1">
      <c r="B1357" s="110" t="s">
        <v>396</v>
      </c>
      <c r="E1357" s="124">
        <v>2</v>
      </c>
      <c r="F1357" s="124" t="s">
        <v>59</v>
      </c>
      <c r="G1357" s="197">
        <v>25</v>
      </c>
      <c r="H1357" s="197" t="s">
        <v>59</v>
      </c>
      <c r="I1357" s="197">
        <v>2.5</v>
      </c>
      <c r="J1357" s="197" t="s">
        <v>59</v>
      </c>
      <c r="K1357" s="197">
        <v>0.5</v>
      </c>
      <c r="L1357" s="124"/>
      <c r="M1357" s="197"/>
      <c r="N1357" s="124"/>
      <c r="O1357" s="52">
        <f>E1357*G1357*I1357*K1357</f>
        <v>62.5</v>
      </c>
    </row>
    <row r="1358" spans="1:17" outlineLevel="1">
      <c r="B1358" s="110" t="s">
        <v>134</v>
      </c>
      <c r="E1358" s="124">
        <v>2</v>
      </c>
      <c r="F1358" s="124" t="s">
        <v>59</v>
      </c>
      <c r="G1358" s="197">
        <v>22</v>
      </c>
      <c r="H1358" s="197" t="s">
        <v>59</v>
      </c>
      <c r="I1358" s="197">
        <v>2.5</v>
      </c>
      <c r="J1358" s="197" t="s">
        <v>59</v>
      </c>
      <c r="K1358" s="197">
        <v>0.5</v>
      </c>
      <c r="L1358" s="124"/>
      <c r="M1358" s="197"/>
      <c r="N1358" s="124"/>
      <c r="O1358" s="52">
        <f>E1358*G1358*I1358*K1358</f>
        <v>55</v>
      </c>
    </row>
    <row r="1359" spans="1:17">
      <c r="G1359" s="167"/>
      <c r="I1359" s="167"/>
      <c r="J1359" s="167"/>
      <c r="K1359" s="167"/>
      <c r="M1359" s="200" t="s">
        <v>1</v>
      </c>
      <c r="O1359" s="73">
        <f>SUM(O1354:O1358)</f>
        <v>687.5675</v>
      </c>
    </row>
    <row r="1360" spans="1:17">
      <c r="E1360" s="124"/>
      <c r="F1360" s="124"/>
      <c r="G1360" s="124"/>
      <c r="H1360" s="124"/>
      <c r="I1360" s="197"/>
      <c r="J1360" s="197"/>
      <c r="K1360" s="197"/>
      <c r="L1360" s="124"/>
      <c r="M1360" s="124"/>
      <c r="N1360" s="124"/>
      <c r="O1360" s="232"/>
      <c r="P1360" s="124"/>
      <c r="Q1360" s="202"/>
    </row>
    <row r="1361" spans="1:17" ht="32.25" customHeight="1">
      <c r="A1361" s="21">
        <v>3</v>
      </c>
      <c r="B1361" s="902" t="s">
        <v>40</v>
      </c>
      <c r="C1361" s="902"/>
      <c r="D1361" s="902"/>
      <c r="E1361" s="902"/>
      <c r="F1361" s="902"/>
      <c r="G1361" s="902"/>
      <c r="H1361" s="902"/>
      <c r="I1361" s="902"/>
      <c r="J1361" s="902"/>
      <c r="K1361" s="902"/>
      <c r="L1361" s="902"/>
      <c r="M1361" s="902"/>
      <c r="N1361" s="902"/>
      <c r="O1361" s="902"/>
      <c r="P1361" s="124"/>
      <c r="Q1361" s="202"/>
    </row>
    <row r="1362" spans="1:17" outlineLevel="1">
      <c r="E1362" s="124">
        <v>2</v>
      </c>
      <c r="F1362" s="124" t="s">
        <v>59</v>
      </c>
      <c r="G1362" s="124">
        <v>2</v>
      </c>
      <c r="H1362" s="124" t="s">
        <v>59</v>
      </c>
      <c r="I1362" s="197">
        <v>21</v>
      </c>
      <c r="J1362" s="197" t="s">
        <v>59</v>
      </c>
      <c r="K1362" s="197">
        <v>5.5</v>
      </c>
      <c r="L1362" s="124"/>
      <c r="M1362" s="200"/>
      <c r="N1362" s="20" t="s">
        <v>0</v>
      </c>
      <c r="O1362" s="228">
        <f>E1362*G1362*I1362*K1362</f>
        <v>462</v>
      </c>
    </row>
    <row r="1363" spans="1:17" outlineLevel="1">
      <c r="E1363" s="124">
        <v>2</v>
      </c>
      <c r="F1363" s="124" t="s">
        <v>59</v>
      </c>
      <c r="G1363" s="124">
        <v>2</v>
      </c>
      <c r="H1363" s="124" t="s">
        <v>59</v>
      </c>
      <c r="I1363" s="197">
        <v>19</v>
      </c>
      <c r="J1363" s="197" t="s">
        <v>59</v>
      </c>
      <c r="K1363" s="197">
        <v>5.5</v>
      </c>
      <c r="L1363" s="124"/>
      <c r="M1363" s="200"/>
      <c r="N1363" s="124" t="s">
        <v>0</v>
      </c>
      <c r="O1363" s="228">
        <f>E1363*G1363*I1363*K1363</f>
        <v>418</v>
      </c>
    </row>
    <row r="1364" spans="1:17">
      <c r="E1364" s="124"/>
      <c r="F1364" s="124"/>
      <c r="G1364" s="124"/>
      <c r="H1364" s="124"/>
      <c r="I1364" s="197"/>
      <c r="J1364" s="197"/>
      <c r="K1364" s="197"/>
      <c r="L1364" s="124"/>
      <c r="M1364" s="200" t="s">
        <v>1</v>
      </c>
      <c r="N1364" s="124" t="s">
        <v>198</v>
      </c>
      <c r="O1364" s="73">
        <f>SUM(O1362:O1363)</f>
        <v>880</v>
      </c>
    </row>
    <row r="1365" spans="1:17">
      <c r="E1365" s="124"/>
      <c r="F1365" s="124"/>
      <c r="G1365" s="124"/>
      <c r="H1365" s="124"/>
      <c r="I1365" s="197"/>
      <c r="J1365" s="197"/>
      <c r="K1365" s="197"/>
      <c r="L1365" s="124"/>
      <c r="M1365" s="124"/>
      <c r="N1365" s="124"/>
      <c r="O1365" s="232"/>
      <c r="P1365" s="124"/>
      <c r="Q1365" s="202"/>
    </row>
    <row r="1366" spans="1:17" ht="31.5" customHeight="1">
      <c r="A1366" s="21">
        <v>4</v>
      </c>
      <c r="B1366" s="902" t="s">
        <v>434</v>
      </c>
      <c r="C1366" s="902"/>
      <c r="D1366" s="902"/>
      <c r="E1366" s="902"/>
      <c r="F1366" s="902"/>
      <c r="G1366" s="902"/>
      <c r="H1366" s="902"/>
      <c r="I1366" s="902"/>
      <c r="J1366" s="902"/>
      <c r="K1366" s="902"/>
      <c r="L1366" s="902"/>
      <c r="M1366" s="902"/>
      <c r="N1366" s="902"/>
      <c r="O1366" s="902"/>
      <c r="P1366" s="124"/>
      <c r="Q1366" s="202"/>
    </row>
    <row r="1367" spans="1:17" outlineLevel="1">
      <c r="E1367" s="124">
        <v>2</v>
      </c>
      <c r="F1367" s="124" t="s">
        <v>59</v>
      </c>
      <c r="G1367" s="197">
        <v>21</v>
      </c>
      <c r="H1367" s="124" t="s">
        <v>59</v>
      </c>
      <c r="I1367" s="197">
        <v>0.67</v>
      </c>
      <c r="J1367" s="197" t="s">
        <v>59</v>
      </c>
      <c r="K1367" s="197">
        <v>5.5</v>
      </c>
      <c r="L1367" s="124" t="s">
        <v>198</v>
      </c>
      <c r="M1367" s="200"/>
      <c r="N1367" s="20" t="s">
        <v>0</v>
      </c>
      <c r="O1367" s="228">
        <f>E1367*G1367*I1367*K1367</f>
        <v>154.77000000000001</v>
      </c>
    </row>
    <row r="1368" spans="1:17" outlineLevel="1">
      <c r="E1368" s="124">
        <v>2</v>
      </c>
      <c r="F1368" s="124" t="s">
        <v>59</v>
      </c>
      <c r="G1368" s="197">
        <v>19</v>
      </c>
      <c r="H1368" s="124" t="s">
        <v>59</v>
      </c>
      <c r="I1368" s="197">
        <v>0.67</v>
      </c>
      <c r="J1368" s="197" t="s">
        <v>59</v>
      </c>
      <c r="K1368" s="197">
        <v>5.5</v>
      </c>
      <c r="L1368" s="124" t="s">
        <v>198</v>
      </c>
      <c r="M1368" s="200"/>
      <c r="N1368" s="124" t="s">
        <v>0</v>
      </c>
      <c r="O1368" s="228">
        <f>E1368*G1368*I1368*K1368</f>
        <v>140.03</v>
      </c>
    </row>
    <row r="1369" spans="1:17">
      <c r="E1369" s="124"/>
      <c r="F1369" s="124"/>
      <c r="G1369" s="124"/>
      <c r="H1369" s="124"/>
      <c r="I1369" s="124"/>
      <c r="J1369" s="124"/>
      <c r="K1369" s="124"/>
      <c r="L1369" s="124"/>
      <c r="M1369" s="200" t="s">
        <v>1</v>
      </c>
      <c r="N1369" s="124" t="s">
        <v>198</v>
      </c>
      <c r="O1369" s="73">
        <f>SUM(O1367:O1368)</f>
        <v>294.8</v>
      </c>
    </row>
    <row r="1370" spans="1:17">
      <c r="E1370" s="124"/>
      <c r="F1370" s="124"/>
      <c r="G1370" s="124"/>
      <c r="H1370" s="124"/>
      <c r="I1370" s="124"/>
      <c r="J1370" s="124"/>
      <c r="K1370" s="124"/>
      <c r="L1370" s="124"/>
      <c r="M1370" s="124"/>
      <c r="N1370" s="124"/>
      <c r="O1370" s="232"/>
      <c r="P1370" s="124"/>
      <c r="Q1370" s="202"/>
    </row>
    <row r="1371" spans="1:17" ht="34.5" customHeight="1">
      <c r="A1371" s="21">
        <v>5</v>
      </c>
      <c r="B1371" s="902" t="s">
        <v>53</v>
      </c>
      <c r="C1371" s="902"/>
      <c r="D1371" s="902"/>
      <c r="E1371" s="902"/>
      <c r="F1371" s="902"/>
      <c r="G1371" s="902"/>
      <c r="H1371" s="902"/>
      <c r="I1371" s="902"/>
      <c r="J1371" s="902"/>
      <c r="K1371" s="902"/>
      <c r="L1371" s="902"/>
      <c r="M1371" s="902"/>
      <c r="N1371" s="902"/>
      <c r="O1371" s="902"/>
      <c r="P1371" s="124"/>
      <c r="Q1371" s="202"/>
    </row>
    <row r="1372" spans="1:17">
      <c r="E1372" s="124">
        <v>1</v>
      </c>
      <c r="F1372" s="124" t="s">
        <v>59</v>
      </c>
      <c r="G1372" s="197">
        <v>27</v>
      </c>
      <c r="H1372" s="197" t="s">
        <v>59</v>
      </c>
      <c r="I1372" s="197">
        <v>25</v>
      </c>
      <c r="J1372" s="197" t="s">
        <v>59</v>
      </c>
      <c r="K1372" s="197">
        <v>6</v>
      </c>
      <c r="L1372" s="124"/>
      <c r="M1372" s="197"/>
      <c r="N1372" s="124" t="s">
        <v>0</v>
      </c>
      <c r="O1372" s="107">
        <f>E1372*G1372*I1372*K1372</f>
        <v>4050</v>
      </c>
    </row>
    <row r="1373" spans="1:17">
      <c r="E1373" s="124"/>
      <c r="F1373" s="124"/>
      <c r="G1373" s="197"/>
      <c r="H1373" s="197"/>
      <c r="I1373" s="197"/>
      <c r="J1373" s="197"/>
      <c r="K1373" s="197"/>
      <c r="L1373" s="124"/>
      <c r="M1373" s="200" t="s">
        <v>1</v>
      </c>
      <c r="N1373" s="124"/>
      <c r="O1373" s="73">
        <f>O1372</f>
        <v>4050</v>
      </c>
    </row>
    <row r="1374" spans="1:17">
      <c r="E1374" s="124"/>
      <c r="F1374" s="124"/>
      <c r="G1374" s="197"/>
      <c r="H1374" s="197"/>
      <c r="I1374" s="197"/>
      <c r="J1374" s="197"/>
      <c r="K1374" s="197"/>
      <c r="L1374" s="124"/>
      <c r="M1374" s="124"/>
      <c r="N1374" s="124"/>
      <c r="O1374" s="232"/>
      <c r="P1374" s="124"/>
      <c r="Q1374" s="202"/>
    </row>
    <row r="1375" spans="1:17" ht="33" customHeight="1">
      <c r="A1375" s="21">
        <v>6</v>
      </c>
      <c r="B1375" s="907" t="s">
        <v>611</v>
      </c>
      <c r="C1375" s="907"/>
      <c r="D1375" s="907"/>
      <c r="E1375" s="907"/>
      <c r="F1375" s="907"/>
      <c r="G1375" s="907"/>
      <c r="H1375" s="907"/>
      <c r="I1375" s="907"/>
      <c r="J1375" s="907"/>
      <c r="K1375" s="907"/>
      <c r="L1375" s="907"/>
      <c r="M1375" s="907"/>
      <c r="N1375" s="907"/>
      <c r="O1375" s="907"/>
      <c r="P1375" s="124"/>
      <c r="Q1375" s="202"/>
    </row>
    <row r="1376" spans="1:17">
      <c r="E1376" s="124">
        <v>1</v>
      </c>
      <c r="F1376" s="124" t="s">
        <v>59</v>
      </c>
      <c r="G1376" s="197">
        <v>27</v>
      </c>
      <c r="H1376" s="197" t="s">
        <v>59</v>
      </c>
      <c r="I1376" s="197">
        <v>25</v>
      </c>
      <c r="J1376" s="197" t="s">
        <v>59</v>
      </c>
      <c r="K1376" s="197">
        <v>2</v>
      </c>
      <c r="L1376" s="124"/>
      <c r="M1376" s="197"/>
      <c r="N1376" s="124" t="s">
        <v>0</v>
      </c>
      <c r="O1376" s="107">
        <f>E1376*G1376*I1376*K1376</f>
        <v>1350</v>
      </c>
    </row>
    <row r="1377" spans="1:17">
      <c r="E1377" s="124"/>
      <c r="F1377" s="124"/>
      <c r="G1377" s="124"/>
      <c r="H1377" s="124"/>
      <c r="I1377" s="124"/>
      <c r="J1377" s="124"/>
      <c r="K1377" s="124"/>
      <c r="L1377" s="124"/>
      <c r="M1377" s="200" t="s">
        <v>1</v>
      </c>
      <c r="N1377" s="124"/>
      <c r="O1377" s="73">
        <f>O1376</f>
        <v>1350</v>
      </c>
    </row>
    <row r="1378" spans="1:17">
      <c r="O1378" s="232"/>
    </row>
    <row r="1379" spans="1:17" ht="48.75" customHeight="1">
      <c r="A1379" s="21">
        <v>7</v>
      </c>
      <c r="B1379" s="907" t="s">
        <v>38</v>
      </c>
      <c r="C1379" s="907"/>
      <c r="D1379" s="907"/>
      <c r="E1379" s="907"/>
      <c r="F1379" s="907"/>
      <c r="G1379" s="907"/>
      <c r="H1379" s="907"/>
      <c r="I1379" s="907"/>
      <c r="J1379" s="907"/>
      <c r="K1379" s="907"/>
      <c r="L1379" s="907"/>
      <c r="M1379" s="907"/>
      <c r="N1379" s="907"/>
      <c r="O1379" s="907"/>
      <c r="Q1379" s="197"/>
    </row>
    <row r="1380" spans="1:17">
      <c r="B1380" s="51" t="s">
        <v>71</v>
      </c>
      <c r="Q1380" s="197"/>
    </row>
    <row r="1381" spans="1:17" outlineLevel="1">
      <c r="B1381" s="110" t="s">
        <v>328</v>
      </c>
      <c r="C1381" s="124">
        <v>1</v>
      </c>
      <c r="D1381" s="124" t="s">
        <v>59</v>
      </c>
      <c r="E1381" s="124">
        <v>8</v>
      </c>
      <c r="F1381" s="124" t="s">
        <v>59</v>
      </c>
      <c r="G1381" s="61">
        <v>23</v>
      </c>
      <c r="H1381" s="197" t="s">
        <v>59</v>
      </c>
      <c r="I1381" s="197">
        <v>7.67</v>
      </c>
      <c r="J1381" s="197" t="s">
        <v>59</v>
      </c>
      <c r="K1381" s="205">
        <v>1.042</v>
      </c>
      <c r="N1381" s="124" t="s">
        <v>0</v>
      </c>
      <c r="O1381" s="228">
        <f>C1381*E1381*G1381*I1381*K1381</f>
        <v>1470.55376</v>
      </c>
    </row>
    <row r="1382" spans="1:17" outlineLevel="1">
      <c r="B1382" s="110" t="s">
        <v>329</v>
      </c>
      <c r="C1382" s="124">
        <v>1</v>
      </c>
      <c r="D1382" s="124" t="s">
        <v>59</v>
      </c>
      <c r="E1382" s="124">
        <v>8</v>
      </c>
      <c r="F1382" s="124" t="s">
        <v>59</v>
      </c>
      <c r="G1382" s="61">
        <v>20</v>
      </c>
      <c r="H1382" s="197" t="s">
        <v>59</v>
      </c>
      <c r="I1382" s="197">
        <v>8.67</v>
      </c>
      <c r="J1382" s="197" t="s">
        <v>59</v>
      </c>
      <c r="K1382" s="205">
        <v>1.042</v>
      </c>
      <c r="N1382" s="124" t="s">
        <v>0</v>
      </c>
      <c r="O1382" s="228">
        <f>C1382*E1382*G1382*I1382*K1382</f>
        <v>1445.4624000000001</v>
      </c>
    </row>
    <row r="1383" spans="1:17" outlineLevel="1">
      <c r="B1383" s="110" t="s">
        <v>332</v>
      </c>
      <c r="C1383" s="124">
        <v>1</v>
      </c>
      <c r="D1383" s="124" t="s">
        <v>59</v>
      </c>
      <c r="E1383" s="124">
        <v>8</v>
      </c>
      <c r="F1383" s="124" t="s">
        <v>59</v>
      </c>
      <c r="G1383" s="61">
        <v>6</v>
      </c>
      <c r="H1383" s="197" t="s">
        <v>59</v>
      </c>
      <c r="I1383" s="197">
        <v>12.25</v>
      </c>
      <c r="J1383" s="197" t="s">
        <v>59</v>
      </c>
      <c r="K1383" s="205">
        <v>1.042</v>
      </c>
      <c r="N1383" s="124" t="s">
        <v>0</v>
      </c>
      <c r="O1383" s="228">
        <f>C1383*E1383*G1383*I1383*K1383</f>
        <v>612.69600000000003</v>
      </c>
    </row>
    <row r="1384" spans="1:17" outlineLevel="1">
      <c r="B1384" s="110" t="s">
        <v>617</v>
      </c>
      <c r="C1384" s="124">
        <v>1</v>
      </c>
      <c r="D1384" s="124" t="s">
        <v>59</v>
      </c>
      <c r="E1384" s="124">
        <v>8</v>
      </c>
      <c r="F1384" s="124" t="s">
        <v>59</v>
      </c>
      <c r="G1384" s="197">
        <v>4</v>
      </c>
      <c r="H1384" s="197" t="s">
        <v>59</v>
      </c>
      <c r="I1384" s="205">
        <v>12.25</v>
      </c>
      <c r="J1384" s="197" t="s">
        <v>59</v>
      </c>
      <c r="K1384" s="205">
        <v>1.502</v>
      </c>
      <c r="N1384" s="124" t="s">
        <v>0</v>
      </c>
      <c r="O1384" s="228">
        <f>C1384*E1384*G1384*I1384*K1384</f>
        <v>588.78399999999999</v>
      </c>
    </row>
    <row r="1385" spans="1:17" outlineLevel="1">
      <c r="B1385" s="110" t="s">
        <v>331</v>
      </c>
      <c r="C1385" s="124">
        <v>1</v>
      </c>
      <c r="D1385" s="124" t="s">
        <v>59</v>
      </c>
      <c r="E1385" s="124">
        <v>8</v>
      </c>
      <c r="F1385" s="124" t="s">
        <v>59</v>
      </c>
      <c r="G1385" s="61">
        <v>26</v>
      </c>
      <c r="H1385" s="197" t="s">
        <v>59</v>
      </c>
      <c r="I1385" s="197">
        <v>5.16</v>
      </c>
      <c r="J1385" s="197" t="s">
        <v>59</v>
      </c>
      <c r="K1385" s="205">
        <v>0.376</v>
      </c>
      <c r="N1385" s="124" t="s">
        <v>0</v>
      </c>
      <c r="O1385" s="228">
        <f>C1385*E1385*G1385*I1385*K1385</f>
        <v>403.55327999999997</v>
      </c>
    </row>
    <row r="1386" spans="1:17" outlineLevel="1">
      <c r="B1386" s="60" t="s">
        <v>87</v>
      </c>
      <c r="Q1386" s="197"/>
    </row>
    <row r="1387" spans="1:17" outlineLevel="1">
      <c r="B1387" s="169" t="s">
        <v>333</v>
      </c>
      <c r="Q1387" s="197"/>
    </row>
    <row r="1388" spans="1:17" outlineLevel="1">
      <c r="B1388" s="110" t="s">
        <v>618</v>
      </c>
      <c r="Q1388" s="197"/>
    </row>
    <row r="1389" spans="1:17" outlineLevel="1">
      <c r="B1389" s="110" t="s">
        <v>334</v>
      </c>
      <c r="E1389" s="124">
        <v>1</v>
      </c>
      <c r="F1389" s="124" t="s">
        <v>59</v>
      </c>
      <c r="G1389" s="124">
        <v>2</v>
      </c>
      <c r="H1389" s="124" t="s">
        <v>59</v>
      </c>
      <c r="I1389" s="61">
        <v>3</v>
      </c>
      <c r="J1389" s="197" t="s">
        <v>59</v>
      </c>
      <c r="K1389" s="197">
        <v>21</v>
      </c>
      <c r="L1389" s="197" t="s">
        <v>59</v>
      </c>
      <c r="M1389" s="205">
        <v>1.042</v>
      </c>
      <c r="N1389" s="124" t="s">
        <v>0</v>
      </c>
      <c r="O1389" s="228">
        <f>E1389*G1389*I1389*K1389*M1389</f>
        <v>131.292</v>
      </c>
    </row>
    <row r="1390" spans="1:17" outlineLevel="1">
      <c r="B1390" s="110" t="s">
        <v>335</v>
      </c>
      <c r="E1390" s="124">
        <v>1</v>
      </c>
      <c r="F1390" s="124" t="s">
        <v>59</v>
      </c>
      <c r="G1390" s="124">
        <v>2</v>
      </c>
      <c r="H1390" s="124" t="s">
        <v>59</v>
      </c>
      <c r="I1390" s="61">
        <v>2</v>
      </c>
      <c r="J1390" s="197" t="s">
        <v>59</v>
      </c>
      <c r="K1390" s="197">
        <v>21</v>
      </c>
      <c r="L1390" s="197" t="s">
        <v>59</v>
      </c>
      <c r="M1390" s="205">
        <v>1.042</v>
      </c>
      <c r="N1390" s="124" t="s">
        <v>0</v>
      </c>
      <c r="O1390" s="228">
        <f>E1390*G1390*I1390*K1390*M1390</f>
        <v>87.528000000000006</v>
      </c>
    </row>
    <row r="1391" spans="1:17" ht="17.25" customHeight="1" outlineLevel="1">
      <c r="B1391" s="110" t="s">
        <v>331</v>
      </c>
      <c r="E1391" s="124">
        <v>1</v>
      </c>
      <c r="F1391" s="124" t="s">
        <v>59</v>
      </c>
      <c r="G1391" s="124">
        <v>2</v>
      </c>
      <c r="H1391" s="124" t="s">
        <v>59</v>
      </c>
      <c r="I1391" s="61">
        <v>38</v>
      </c>
      <c r="J1391" s="197" t="s">
        <v>59</v>
      </c>
      <c r="K1391" s="197">
        <v>4.83</v>
      </c>
      <c r="L1391" s="197" t="s">
        <v>59</v>
      </c>
      <c r="M1391" s="205">
        <v>0.376</v>
      </c>
      <c r="N1391" s="124" t="s">
        <v>0</v>
      </c>
      <c r="O1391" s="228">
        <f>E1391*G1391*I1391*K1391*M1391</f>
        <v>138.02207999999999</v>
      </c>
    </row>
    <row r="1392" spans="1:17" outlineLevel="1">
      <c r="B1392" s="81" t="s">
        <v>619</v>
      </c>
      <c r="E1392" s="124"/>
      <c r="F1392" s="124"/>
      <c r="G1392" s="124"/>
      <c r="H1392" s="124"/>
      <c r="I1392" s="61"/>
      <c r="J1392" s="197"/>
      <c r="K1392" s="197"/>
      <c r="L1392" s="197"/>
      <c r="M1392" s="205"/>
      <c r="N1392" s="124"/>
    </row>
    <row r="1393" spans="2:15" outlineLevel="1">
      <c r="B1393" s="110" t="s">
        <v>334</v>
      </c>
      <c r="E1393" s="124">
        <v>1</v>
      </c>
      <c r="F1393" s="124" t="s">
        <v>59</v>
      </c>
      <c r="G1393" s="124">
        <v>4</v>
      </c>
      <c r="H1393" s="124" t="s">
        <v>59</v>
      </c>
      <c r="I1393" s="197">
        <v>21</v>
      </c>
      <c r="J1393" s="197" t="s">
        <v>59</v>
      </c>
      <c r="K1393" s="205">
        <v>1.042</v>
      </c>
      <c r="N1393" s="124" t="s">
        <v>0</v>
      </c>
      <c r="O1393" s="228">
        <f>E1393*G1393*I1393*K1393</f>
        <v>87.528000000000006</v>
      </c>
    </row>
    <row r="1394" spans="2:15" outlineLevel="1">
      <c r="B1394" s="110" t="s">
        <v>335</v>
      </c>
      <c r="E1394" s="124">
        <v>1</v>
      </c>
      <c r="F1394" s="124" t="s">
        <v>59</v>
      </c>
      <c r="G1394" s="124">
        <v>2</v>
      </c>
      <c r="H1394" s="124" t="s">
        <v>59</v>
      </c>
      <c r="I1394" s="197">
        <v>21</v>
      </c>
      <c r="J1394" s="197" t="s">
        <v>59</v>
      </c>
      <c r="K1394" s="205">
        <v>1.042</v>
      </c>
      <c r="N1394" s="124" t="s">
        <v>0</v>
      </c>
      <c r="O1394" s="228">
        <f t="shared" ref="O1394:O1395" si="58">E1394*G1394*I1394*K1394</f>
        <v>43.764000000000003</v>
      </c>
    </row>
    <row r="1395" spans="2:15" outlineLevel="1">
      <c r="B1395" s="110" t="s">
        <v>331</v>
      </c>
      <c r="E1395" s="124">
        <v>1</v>
      </c>
      <c r="F1395" s="124" t="s">
        <v>59</v>
      </c>
      <c r="G1395" s="124">
        <v>38</v>
      </c>
      <c r="H1395" s="124" t="s">
        <v>59</v>
      </c>
      <c r="I1395" s="197">
        <v>5.16</v>
      </c>
      <c r="J1395" s="197" t="s">
        <v>59</v>
      </c>
      <c r="K1395" s="205">
        <v>0.376</v>
      </c>
      <c r="N1395" s="124" t="s">
        <v>0</v>
      </c>
      <c r="O1395" s="228">
        <f t="shared" si="58"/>
        <v>73.72608000000001</v>
      </c>
    </row>
    <row r="1396" spans="2:15" outlineLevel="1">
      <c r="B1396" s="169" t="s">
        <v>89</v>
      </c>
      <c r="O1396" s="228" t="s">
        <v>198</v>
      </c>
    </row>
    <row r="1397" spans="2:15" outlineLevel="1">
      <c r="B1397" s="910" t="s">
        <v>622</v>
      </c>
      <c r="C1397" s="910"/>
      <c r="D1397" s="910"/>
      <c r="E1397" s="910"/>
      <c r="O1397" s="228" t="s">
        <v>198</v>
      </c>
    </row>
    <row r="1398" spans="2:15" outlineLevel="1">
      <c r="B1398" s="110" t="s">
        <v>334</v>
      </c>
      <c r="E1398" s="124">
        <v>1</v>
      </c>
      <c r="F1398" s="124" t="s">
        <v>59</v>
      </c>
      <c r="G1398" s="124">
        <v>2</v>
      </c>
      <c r="H1398" s="124" t="s">
        <v>59</v>
      </c>
      <c r="I1398" s="61">
        <v>3</v>
      </c>
      <c r="J1398" s="197" t="s">
        <v>59</v>
      </c>
      <c r="K1398" s="197">
        <v>23</v>
      </c>
      <c r="L1398" s="197" t="s">
        <v>59</v>
      </c>
      <c r="M1398" s="205">
        <v>1.042</v>
      </c>
      <c r="N1398" s="124" t="s">
        <v>0</v>
      </c>
      <c r="O1398" s="228">
        <f>E1398*G1398*I1398*K1398*M1398</f>
        <v>143.79599999999999</v>
      </c>
    </row>
    <row r="1399" spans="2:15" outlineLevel="1">
      <c r="B1399" s="110" t="s">
        <v>335</v>
      </c>
      <c r="E1399" s="124">
        <v>1</v>
      </c>
      <c r="F1399" s="124" t="s">
        <v>59</v>
      </c>
      <c r="G1399" s="124">
        <v>2</v>
      </c>
      <c r="H1399" s="124" t="s">
        <v>59</v>
      </c>
      <c r="I1399" s="61">
        <v>2</v>
      </c>
      <c r="J1399" s="197" t="s">
        <v>59</v>
      </c>
      <c r="K1399" s="197">
        <v>23</v>
      </c>
      <c r="L1399" s="197" t="s">
        <v>59</v>
      </c>
      <c r="M1399" s="205">
        <v>1.042</v>
      </c>
      <c r="N1399" s="124" t="s">
        <v>0</v>
      </c>
      <c r="O1399" s="228">
        <f>E1399*G1399*I1399*K1399*M1399</f>
        <v>95.864000000000004</v>
      </c>
    </row>
    <row r="1400" spans="2:15" outlineLevel="1">
      <c r="B1400" s="110" t="s">
        <v>331</v>
      </c>
      <c r="E1400" s="124">
        <v>1</v>
      </c>
      <c r="F1400" s="124" t="s">
        <v>59</v>
      </c>
      <c r="G1400" s="124">
        <v>2</v>
      </c>
      <c r="H1400" s="124" t="s">
        <v>59</v>
      </c>
      <c r="I1400" s="61">
        <v>35</v>
      </c>
      <c r="J1400" s="197" t="s">
        <v>59</v>
      </c>
      <c r="K1400" s="197">
        <v>4.83</v>
      </c>
      <c r="L1400" s="197" t="s">
        <v>59</v>
      </c>
      <c r="M1400" s="205">
        <v>0.376</v>
      </c>
      <c r="N1400" s="124" t="s">
        <v>0</v>
      </c>
      <c r="O1400" s="228">
        <f>E1400*G1400*I1400*K1400*M1400</f>
        <v>127.12560000000001</v>
      </c>
    </row>
    <row r="1401" spans="2:15" outlineLevel="1">
      <c r="B1401" s="110"/>
    </row>
    <row r="1402" spans="2:15" outlineLevel="1">
      <c r="B1402" s="60" t="s">
        <v>337</v>
      </c>
    </row>
    <row r="1403" spans="2:15" outlineLevel="1">
      <c r="B1403" s="110" t="s">
        <v>362</v>
      </c>
      <c r="E1403" s="124">
        <v>1</v>
      </c>
      <c r="F1403" s="124" t="s">
        <v>59</v>
      </c>
      <c r="G1403" s="124">
        <v>8</v>
      </c>
      <c r="H1403" s="124" t="s">
        <v>59</v>
      </c>
      <c r="I1403" s="61">
        <v>4</v>
      </c>
      <c r="J1403" s="197" t="s">
        <v>59</v>
      </c>
      <c r="K1403" s="197">
        <v>14.5</v>
      </c>
      <c r="L1403" s="197" t="s">
        <v>59</v>
      </c>
      <c r="M1403" s="205">
        <v>1.502</v>
      </c>
      <c r="N1403" s="124" t="s">
        <v>0</v>
      </c>
      <c r="O1403" s="228">
        <f>E1403*G1403*I1403*K1403*M1403</f>
        <v>696.928</v>
      </c>
    </row>
    <row r="1404" spans="2:15" outlineLevel="1">
      <c r="B1404" s="110" t="s">
        <v>620</v>
      </c>
      <c r="E1404" s="124">
        <v>1</v>
      </c>
      <c r="F1404" s="124" t="s">
        <v>59</v>
      </c>
      <c r="G1404" s="124">
        <v>8</v>
      </c>
      <c r="H1404" s="124" t="s">
        <v>59</v>
      </c>
      <c r="I1404" s="61">
        <v>6</v>
      </c>
      <c r="J1404" s="197" t="s">
        <v>59</v>
      </c>
      <c r="K1404" s="197">
        <v>14.5</v>
      </c>
      <c r="L1404" s="197" t="s">
        <v>59</v>
      </c>
      <c r="M1404" s="205">
        <v>1.042</v>
      </c>
      <c r="N1404" s="124" t="s">
        <v>0</v>
      </c>
      <c r="O1404" s="228">
        <f>E1404*G1404*I1404*K1404*M1404</f>
        <v>725.23199999999997</v>
      </c>
    </row>
    <row r="1405" spans="2:15" outlineLevel="1">
      <c r="B1405" s="110" t="s">
        <v>339</v>
      </c>
      <c r="E1405" s="124">
        <v>1</v>
      </c>
      <c r="F1405" s="124" t="s">
        <v>59</v>
      </c>
      <c r="G1405" s="124">
        <v>8</v>
      </c>
      <c r="H1405" s="124" t="s">
        <v>59</v>
      </c>
      <c r="I1405" s="61">
        <v>42</v>
      </c>
      <c r="J1405" s="197" t="s">
        <v>59</v>
      </c>
      <c r="K1405" s="197">
        <v>4.83</v>
      </c>
      <c r="L1405" s="197" t="s">
        <v>59</v>
      </c>
      <c r="M1405" s="205">
        <v>0.376</v>
      </c>
      <c r="N1405" s="124" t="s">
        <v>0</v>
      </c>
      <c r="O1405" s="228">
        <f>E1405*G1405*I1405*K1405*M1405</f>
        <v>610.20288000000005</v>
      </c>
    </row>
    <row r="1406" spans="2:15" outlineLevel="1"/>
    <row r="1407" spans="2:15" outlineLevel="1">
      <c r="B1407" s="60" t="s">
        <v>62</v>
      </c>
    </row>
    <row r="1408" spans="2:15" outlineLevel="1">
      <c r="B1408" s="164" t="s">
        <v>333</v>
      </c>
    </row>
    <row r="1409" spans="2:15" outlineLevel="1">
      <c r="B1409" s="164" t="s">
        <v>621</v>
      </c>
    </row>
    <row r="1410" spans="2:15" outlineLevel="1">
      <c r="B1410" s="110" t="s">
        <v>334</v>
      </c>
      <c r="E1410" s="124">
        <v>1</v>
      </c>
      <c r="F1410" s="124" t="s">
        <v>59</v>
      </c>
      <c r="G1410" s="124">
        <v>2</v>
      </c>
      <c r="H1410" s="124" t="s">
        <v>59</v>
      </c>
      <c r="I1410" s="61">
        <v>4</v>
      </c>
      <c r="J1410" s="197" t="s">
        <v>59</v>
      </c>
      <c r="K1410" s="197">
        <v>20.83</v>
      </c>
      <c r="L1410" s="197" t="s">
        <v>59</v>
      </c>
      <c r="M1410" s="205">
        <v>1.042</v>
      </c>
      <c r="N1410" s="124" t="s">
        <v>0</v>
      </c>
      <c r="O1410" s="228">
        <f>E1410*G1410*I1410*K1410*M1410</f>
        <v>173.63888</v>
      </c>
    </row>
    <row r="1411" spans="2:15" outlineLevel="1">
      <c r="B1411" s="110" t="s">
        <v>335</v>
      </c>
      <c r="E1411" s="124">
        <v>1</v>
      </c>
      <c r="F1411" s="124" t="s">
        <v>59</v>
      </c>
      <c r="G1411" s="124">
        <v>2</v>
      </c>
      <c r="H1411" s="124" t="s">
        <v>59</v>
      </c>
      <c r="I1411" s="61">
        <v>2</v>
      </c>
      <c r="J1411" s="197" t="s">
        <v>59</v>
      </c>
      <c r="K1411" s="197">
        <v>20.83</v>
      </c>
      <c r="L1411" s="197" t="s">
        <v>59</v>
      </c>
      <c r="M1411" s="205">
        <v>1.042</v>
      </c>
      <c r="N1411" s="124" t="s">
        <v>0</v>
      </c>
      <c r="O1411" s="228">
        <f>E1411*G1411*I1411*K1411*M1411</f>
        <v>86.81944</v>
      </c>
    </row>
    <row r="1412" spans="2:15" outlineLevel="1">
      <c r="B1412" s="110" t="s">
        <v>331</v>
      </c>
      <c r="E1412" s="124">
        <v>1</v>
      </c>
      <c r="F1412" s="124" t="s">
        <v>59</v>
      </c>
      <c r="G1412" s="124">
        <v>2</v>
      </c>
      <c r="H1412" s="124" t="s">
        <v>59</v>
      </c>
      <c r="I1412" s="61">
        <v>38</v>
      </c>
      <c r="J1412" s="197" t="s">
        <v>59</v>
      </c>
      <c r="K1412" s="197">
        <v>4.83</v>
      </c>
      <c r="L1412" s="197" t="s">
        <v>59</v>
      </c>
      <c r="M1412" s="205">
        <v>0.376</v>
      </c>
      <c r="N1412" s="124" t="s">
        <v>0</v>
      </c>
      <c r="O1412" s="228">
        <f>E1412*G1412*I1412*K1412*M1412</f>
        <v>138.02207999999999</v>
      </c>
    </row>
    <row r="1413" spans="2:15" outlineLevel="1">
      <c r="B1413" s="169" t="s">
        <v>619</v>
      </c>
      <c r="E1413" s="124"/>
      <c r="F1413" s="124"/>
      <c r="G1413" s="124"/>
      <c r="H1413" s="124"/>
      <c r="I1413" s="61"/>
      <c r="J1413" s="197"/>
      <c r="K1413" s="197"/>
      <c r="L1413" s="197"/>
      <c r="M1413" s="205"/>
      <c r="N1413" s="124"/>
    </row>
    <row r="1414" spans="2:15" outlineLevel="1">
      <c r="B1414" s="110" t="s">
        <v>334</v>
      </c>
      <c r="E1414" s="124">
        <v>1</v>
      </c>
      <c r="F1414" s="124" t="s">
        <v>59</v>
      </c>
      <c r="G1414" s="124">
        <v>6</v>
      </c>
      <c r="H1414" s="124" t="s">
        <v>59</v>
      </c>
      <c r="I1414" s="197">
        <v>20.83</v>
      </c>
      <c r="J1414" s="197" t="s">
        <v>59</v>
      </c>
      <c r="K1414" s="205">
        <v>1.042</v>
      </c>
      <c r="N1414" s="124" t="s">
        <v>0</v>
      </c>
      <c r="O1414" s="228">
        <f>E1414*G1414*I1414*K1414</f>
        <v>130.22916000000001</v>
      </c>
    </row>
    <row r="1415" spans="2:15" outlineLevel="1">
      <c r="B1415" s="110" t="s">
        <v>335</v>
      </c>
      <c r="E1415" s="124">
        <v>1</v>
      </c>
      <c r="F1415" s="124" t="s">
        <v>59</v>
      </c>
      <c r="G1415" s="124">
        <v>2</v>
      </c>
      <c r="H1415" s="124" t="s">
        <v>59</v>
      </c>
      <c r="I1415" s="197">
        <v>20.83</v>
      </c>
      <c r="J1415" s="197" t="s">
        <v>59</v>
      </c>
      <c r="K1415" s="205">
        <v>1.042</v>
      </c>
      <c r="N1415" s="124" t="s">
        <v>0</v>
      </c>
      <c r="O1415" s="228">
        <f t="shared" ref="O1415:O1416" si="59">E1415*G1415*I1415*K1415</f>
        <v>43.40972</v>
      </c>
    </row>
    <row r="1416" spans="2:15" outlineLevel="1">
      <c r="B1416" s="110" t="s">
        <v>331</v>
      </c>
      <c r="E1416" s="124">
        <v>1</v>
      </c>
      <c r="F1416" s="124" t="s">
        <v>59</v>
      </c>
      <c r="G1416" s="124">
        <v>38</v>
      </c>
      <c r="H1416" s="124" t="s">
        <v>59</v>
      </c>
      <c r="I1416" s="197">
        <v>4.83</v>
      </c>
      <c r="J1416" s="197" t="s">
        <v>59</v>
      </c>
      <c r="K1416" s="205">
        <v>0.376</v>
      </c>
      <c r="N1416" s="124" t="s">
        <v>0</v>
      </c>
      <c r="O1416" s="228">
        <f t="shared" si="59"/>
        <v>69.011039999999994</v>
      </c>
    </row>
    <row r="1417" spans="2:15" outlineLevel="1">
      <c r="B1417" s="164" t="s">
        <v>89</v>
      </c>
    </row>
    <row r="1418" spans="2:15" outlineLevel="1">
      <c r="B1418" s="911" t="s">
        <v>622</v>
      </c>
      <c r="C1418" s="911"/>
      <c r="D1418" s="911"/>
    </row>
    <row r="1419" spans="2:15" outlineLevel="1">
      <c r="B1419" s="110" t="s">
        <v>623</v>
      </c>
      <c r="E1419" s="124">
        <v>1</v>
      </c>
      <c r="F1419" s="124" t="s">
        <v>59</v>
      </c>
      <c r="G1419" s="124">
        <v>2</v>
      </c>
      <c r="H1419" s="124" t="s">
        <v>59</v>
      </c>
      <c r="I1419" s="61">
        <v>4</v>
      </c>
      <c r="J1419" s="197" t="s">
        <v>59</v>
      </c>
      <c r="K1419" s="197">
        <v>22.67</v>
      </c>
      <c r="L1419" s="197" t="s">
        <v>59</v>
      </c>
      <c r="M1419" s="205">
        <v>1.042</v>
      </c>
      <c r="N1419" s="124" t="s">
        <v>0</v>
      </c>
      <c r="O1419" s="228">
        <f>E1419*G1419*I1419*K1419*M1419</f>
        <v>188.97712000000001</v>
      </c>
    </row>
    <row r="1420" spans="2:15" outlineLevel="1">
      <c r="B1420" s="110" t="s">
        <v>335</v>
      </c>
      <c r="E1420" s="124">
        <v>1</v>
      </c>
      <c r="F1420" s="124" t="s">
        <v>59</v>
      </c>
      <c r="G1420" s="124">
        <v>2</v>
      </c>
      <c r="H1420" s="124" t="s">
        <v>59</v>
      </c>
      <c r="I1420" s="61">
        <v>2</v>
      </c>
      <c r="J1420" s="197" t="s">
        <v>59</v>
      </c>
      <c r="K1420" s="197">
        <v>22.67</v>
      </c>
      <c r="L1420" s="197" t="s">
        <v>59</v>
      </c>
      <c r="M1420" s="205">
        <v>1.042</v>
      </c>
      <c r="N1420" s="124" t="s">
        <v>0</v>
      </c>
      <c r="O1420" s="228">
        <f>E1420*G1420*I1420*K1420*M1420</f>
        <v>94.488560000000007</v>
      </c>
    </row>
    <row r="1421" spans="2:15" outlineLevel="1">
      <c r="B1421" s="110" t="s">
        <v>331</v>
      </c>
      <c r="E1421" s="124">
        <v>1</v>
      </c>
      <c r="F1421" s="124" t="s">
        <v>59</v>
      </c>
      <c r="G1421" s="124">
        <v>2</v>
      </c>
      <c r="H1421" s="124" t="s">
        <v>59</v>
      </c>
      <c r="I1421" s="61">
        <v>35</v>
      </c>
      <c r="J1421" s="197" t="s">
        <v>59</v>
      </c>
      <c r="K1421" s="197">
        <v>5.16</v>
      </c>
      <c r="L1421" s="197" t="s">
        <v>59</v>
      </c>
      <c r="M1421" s="205">
        <v>0.376</v>
      </c>
      <c r="N1421" s="124" t="s">
        <v>0</v>
      </c>
      <c r="O1421" s="228">
        <f>E1421*G1421*I1421*K1421*M1421</f>
        <v>135.81119999999999</v>
      </c>
    </row>
    <row r="1422" spans="2:15" outlineLevel="1"/>
    <row r="1423" spans="2:15" outlineLevel="1">
      <c r="B1423" s="60" t="s">
        <v>62</v>
      </c>
    </row>
    <row r="1424" spans="2:15" outlineLevel="1">
      <c r="B1424" s="110" t="s">
        <v>341</v>
      </c>
      <c r="E1424" s="124">
        <v>1</v>
      </c>
      <c r="F1424" s="124" t="s">
        <v>59</v>
      </c>
      <c r="G1424" s="124">
        <v>2</v>
      </c>
      <c r="H1424" s="124" t="s">
        <v>59</v>
      </c>
      <c r="I1424" s="61">
        <v>46</v>
      </c>
      <c r="J1424" s="197" t="s">
        <v>59</v>
      </c>
      <c r="K1424" s="197">
        <v>14.67</v>
      </c>
      <c r="L1424" s="197" t="s">
        <v>59</v>
      </c>
      <c r="M1424" s="205">
        <v>0.66700000000000004</v>
      </c>
      <c r="N1424" s="124" t="s">
        <v>0</v>
      </c>
      <c r="O1424" s="228">
        <f>G1424*I1424*K1424*M1424</f>
        <v>900.20988000000011</v>
      </c>
    </row>
    <row r="1425" spans="1:15" outlineLevel="1">
      <c r="B1425" s="110" t="s">
        <v>342</v>
      </c>
      <c r="E1425" s="124">
        <v>1</v>
      </c>
      <c r="F1425" s="124" t="s">
        <v>59</v>
      </c>
      <c r="G1425" s="124">
        <v>2</v>
      </c>
      <c r="H1425" s="124" t="s">
        <v>59</v>
      </c>
      <c r="I1425" s="61">
        <v>21</v>
      </c>
      <c r="J1425" s="197" t="s">
        <v>59</v>
      </c>
      <c r="K1425" s="197">
        <v>23</v>
      </c>
      <c r="L1425" s="197" t="s">
        <v>59</v>
      </c>
      <c r="M1425" s="205">
        <v>0.66700000000000004</v>
      </c>
      <c r="N1425" s="124" t="s">
        <v>0</v>
      </c>
      <c r="O1425" s="228">
        <f>G1425*I1425*K1425*M1425</f>
        <v>644.322</v>
      </c>
    </row>
    <row r="1426" spans="1:15" outlineLevel="1">
      <c r="B1426" s="110" t="s">
        <v>343</v>
      </c>
      <c r="E1426" s="124">
        <v>1</v>
      </c>
      <c r="F1426" s="124" t="s">
        <v>59</v>
      </c>
      <c r="G1426" s="61">
        <v>2</v>
      </c>
      <c r="H1426" s="124" t="s">
        <v>59</v>
      </c>
      <c r="I1426" s="61">
        <v>46</v>
      </c>
      <c r="J1426" s="197" t="s">
        <v>59</v>
      </c>
      <c r="K1426" s="197">
        <v>5.75</v>
      </c>
      <c r="L1426" s="197" t="s">
        <v>59</v>
      </c>
      <c r="M1426" s="205">
        <v>0.66700000000000004</v>
      </c>
      <c r="N1426" s="124" t="s">
        <v>0</v>
      </c>
      <c r="O1426" s="228">
        <f t="shared" ref="O1426:O1430" si="60">E1426*G1426*I1426*K1426*M1426</f>
        <v>352.84300000000002</v>
      </c>
    </row>
    <row r="1427" spans="1:15" outlineLevel="1">
      <c r="B1427" s="110" t="s">
        <v>364</v>
      </c>
      <c r="E1427" s="124">
        <v>1</v>
      </c>
      <c r="F1427" s="124" t="s">
        <v>59</v>
      </c>
      <c r="G1427" s="61">
        <v>2</v>
      </c>
      <c r="H1427" s="124" t="s">
        <v>59</v>
      </c>
      <c r="I1427" s="61">
        <v>10</v>
      </c>
      <c r="J1427" s="197" t="s">
        <v>59</v>
      </c>
      <c r="K1427" s="197">
        <v>20.329999999999998</v>
      </c>
      <c r="L1427" s="197" t="s">
        <v>59</v>
      </c>
      <c r="M1427" s="205">
        <v>0.66700000000000004</v>
      </c>
      <c r="N1427" s="124" t="s">
        <v>0</v>
      </c>
      <c r="O1427" s="228">
        <f t="shared" si="60"/>
        <v>271.2022</v>
      </c>
    </row>
    <row r="1428" spans="1:15" outlineLevel="1">
      <c r="B1428" s="110" t="s">
        <v>343</v>
      </c>
      <c r="E1428" s="124">
        <v>1</v>
      </c>
      <c r="F1428" s="124" t="s">
        <v>59</v>
      </c>
      <c r="G1428" s="61">
        <v>2</v>
      </c>
      <c r="H1428" s="124" t="s">
        <v>59</v>
      </c>
      <c r="I1428" s="61">
        <v>50</v>
      </c>
      <c r="J1428" s="197" t="s">
        <v>59</v>
      </c>
      <c r="K1428" s="197">
        <v>5.38</v>
      </c>
      <c r="L1428" s="197" t="s">
        <v>59</v>
      </c>
      <c r="M1428" s="205">
        <v>0.66700000000000004</v>
      </c>
      <c r="N1428" s="124" t="s">
        <v>0</v>
      </c>
      <c r="O1428" s="228">
        <f t="shared" ref="O1428:O1429" si="61">E1428*G1428*I1428*K1428*M1428</f>
        <v>358.846</v>
      </c>
    </row>
    <row r="1429" spans="1:15" outlineLevel="1">
      <c r="B1429" s="110" t="s">
        <v>364</v>
      </c>
      <c r="E1429" s="124">
        <v>1</v>
      </c>
      <c r="F1429" s="124" t="s">
        <v>59</v>
      </c>
      <c r="G1429" s="61">
        <v>2</v>
      </c>
      <c r="H1429" s="124" t="s">
        <v>59</v>
      </c>
      <c r="I1429" s="61">
        <v>10</v>
      </c>
      <c r="J1429" s="197" t="s">
        <v>59</v>
      </c>
      <c r="K1429" s="197">
        <v>24</v>
      </c>
      <c r="L1429" s="197" t="s">
        <v>59</v>
      </c>
      <c r="M1429" s="205">
        <v>0.66700000000000004</v>
      </c>
      <c r="N1429" s="124" t="s">
        <v>0</v>
      </c>
      <c r="O1429" s="228">
        <f t="shared" si="61"/>
        <v>320.16000000000003</v>
      </c>
    </row>
    <row r="1430" spans="1:15" outlineLevel="1">
      <c r="B1430" s="110" t="s">
        <v>330</v>
      </c>
      <c r="E1430" s="124">
        <v>1</v>
      </c>
      <c r="F1430" s="124" t="s">
        <v>59</v>
      </c>
      <c r="G1430" s="61">
        <v>2</v>
      </c>
      <c r="H1430" s="124" t="s">
        <v>59</v>
      </c>
      <c r="I1430" s="61">
        <v>36</v>
      </c>
      <c r="J1430" s="197" t="s">
        <v>59</v>
      </c>
      <c r="K1430" s="197">
        <v>3.5</v>
      </c>
      <c r="L1430" s="197" t="s">
        <v>59</v>
      </c>
      <c r="M1430" s="205">
        <v>0.66700000000000004</v>
      </c>
      <c r="N1430" s="124" t="s">
        <v>0</v>
      </c>
      <c r="O1430" s="228">
        <f t="shared" si="60"/>
        <v>168.084</v>
      </c>
    </row>
    <row r="1431" spans="1:15" outlineLevel="1">
      <c r="B1431" s="110" t="s">
        <v>624</v>
      </c>
      <c r="E1431" s="124" t="s">
        <v>198</v>
      </c>
      <c r="F1431" s="124" t="s">
        <v>198</v>
      </c>
      <c r="G1431" s="61">
        <v>1</v>
      </c>
      <c r="H1431" s="124" t="s">
        <v>59</v>
      </c>
      <c r="I1431" s="61">
        <v>46</v>
      </c>
      <c r="J1431" s="197" t="s">
        <v>59</v>
      </c>
      <c r="K1431" s="197">
        <v>5.08</v>
      </c>
      <c r="L1431" s="197" t="s">
        <v>59</v>
      </c>
      <c r="M1431" s="205">
        <v>0.66700000000000004</v>
      </c>
      <c r="N1431" s="124" t="s">
        <v>0</v>
      </c>
      <c r="O1431" s="228">
        <f>G1431*I1431*K1431*M1431</f>
        <v>155.86456000000001</v>
      </c>
    </row>
    <row r="1432" spans="1:15" outlineLevel="1">
      <c r="B1432" s="110" t="s">
        <v>625</v>
      </c>
      <c r="E1432" s="124" t="s">
        <v>198</v>
      </c>
      <c r="F1432" s="124" t="s">
        <v>198</v>
      </c>
      <c r="G1432" s="61">
        <v>1</v>
      </c>
      <c r="H1432" s="124" t="s">
        <v>59</v>
      </c>
      <c r="I1432" s="61">
        <v>9</v>
      </c>
      <c r="J1432" s="197" t="s">
        <v>59</v>
      </c>
      <c r="K1432" s="197">
        <v>20</v>
      </c>
      <c r="L1432" s="197" t="s">
        <v>59</v>
      </c>
      <c r="M1432" s="205">
        <v>0.66700000000000004</v>
      </c>
      <c r="N1432" s="124" t="s">
        <v>0</v>
      </c>
      <c r="O1432" s="228">
        <f>G1432*I1432*K1432*M1432</f>
        <v>120.06</v>
      </c>
    </row>
    <row r="1433" spans="1:15">
      <c r="O1433" s="73">
        <f>SUM(O1381:O1431)</f>
        <v>11713.996920000001</v>
      </c>
    </row>
    <row r="1434" spans="1:15">
      <c r="O1434" s="237"/>
    </row>
    <row r="1435" spans="1:15">
      <c r="B1435" s="110" t="s">
        <v>535</v>
      </c>
      <c r="D1435" s="904">
        <f>O1433</f>
        <v>11713.996920000001</v>
      </c>
      <c r="E1435" s="904"/>
      <c r="G1435" s="20" t="s">
        <v>536</v>
      </c>
      <c r="I1435" s="61">
        <v>112</v>
      </c>
      <c r="L1435" s="913" t="s">
        <v>357</v>
      </c>
      <c r="M1435" s="913"/>
      <c r="N1435" s="62" t="s">
        <v>0</v>
      </c>
      <c r="O1435" s="73">
        <f>D1435/I1435</f>
        <v>104.58925821428572</v>
      </c>
    </row>
    <row r="1437" spans="1:15" ht="76.5" customHeight="1">
      <c r="A1437" s="21">
        <v>8</v>
      </c>
      <c r="B1437" s="902" t="s">
        <v>48</v>
      </c>
      <c r="C1437" s="902"/>
      <c r="D1437" s="902"/>
      <c r="E1437" s="902"/>
      <c r="F1437" s="902"/>
      <c r="G1437" s="902"/>
      <c r="H1437" s="902"/>
      <c r="I1437" s="902"/>
      <c r="J1437" s="902"/>
      <c r="K1437" s="902"/>
      <c r="L1437" s="902"/>
      <c r="M1437" s="902"/>
      <c r="N1437" s="902"/>
      <c r="O1437" s="902"/>
    </row>
    <row r="1438" spans="1:15" outlineLevel="1">
      <c r="B1438" s="110" t="s">
        <v>71</v>
      </c>
      <c r="E1438" s="124">
        <v>1</v>
      </c>
      <c r="F1438" s="124" t="s">
        <v>59</v>
      </c>
      <c r="G1438" s="61">
        <v>8</v>
      </c>
      <c r="H1438" s="197" t="s">
        <v>59</v>
      </c>
      <c r="I1438" s="197">
        <v>7</v>
      </c>
      <c r="J1438" s="197" t="s">
        <v>59</v>
      </c>
      <c r="K1438" s="197">
        <v>6</v>
      </c>
      <c r="L1438" s="124" t="s">
        <v>59</v>
      </c>
      <c r="M1438" s="124">
        <v>1.75</v>
      </c>
      <c r="N1438" s="20" t="s">
        <v>0</v>
      </c>
      <c r="O1438" s="228">
        <f>G1438*I1438*K1438*M1438</f>
        <v>588</v>
      </c>
    </row>
    <row r="1439" spans="1:15" outlineLevel="1">
      <c r="B1439" s="321" t="s">
        <v>367</v>
      </c>
      <c r="E1439" s="124">
        <v>1</v>
      </c>
      <c r="F1439" s="124" t="s">
        <v>59</v>
      </c>
      <c r="G1439" s="124">
        <v>8</v>
      </c>
      <c r="H1439" s="124" t="s">
        <v>59</v>
      </c>
      <c r="I1439" s="197">
        <v>2</v>
      </c>
      <c r="J1439" s="124" t="s">
        <v>59</v>
      </c>
      <c r="K1439" s="124">
        <v>0.67</v>
      </c>
      <c r="L1439" s="124" t="s">
        <v>59</v>
      </c>
      <c r="M1439" s="124">
        <v>6.25</v>
      </c>
      <c r="N1439" s="20" t="s">
        <v>0</v>
      </c>
      <c r="O1439" s="228">
        <f>E1439*G1439*I1439*K1439*M1439</f>
        <v>67</v>
      </c>
    </row>
    <row r="1440" spans="1:15" outlineLevel="1">
      <c r="B1440" s="60" t="s">
        <v>87</v>
      </c>
      <c r="E1440" s="124"/>
      <c r="F1440" s="124"/>
      <c r="G1440" s="124"/>
      <c r="H1440" s="124"/>
      <c r="I1440" s="124"/>
      <c r="J1440" s="124"/>
      <c r="K1440" s="124"/>
      <c r="L1440" s="124"/>
      <c r="M1440" s="124"/>
    </row>
    <row r="1441" spans="2:15" outlineLevel="1">
      <c r="B1441" s="81" t="s">
        <v>333</v>
      </c>
      <c r="E1441" s="124"/>
      <c r="F1441" s="124"/>
      <c r="G1441" s="124"/>
      <c r="H1441" s="124"/>
      <c r="I1441" s="124"/>
      <c r="J1441" s="124"/>
      <c r="K1441" s="124"/>
      <c r="L1441" s="124"/>
      <c r="M1441" s="124"/>
    </row>
    <row r="1442" spans="2:15" outlineLevel="1">
      <c r="B1442" s="110" t="s">
        <v>626</v>
      </c>
      <c r="E1442" s="124"/>
      <c r="F1442" s="124"/>
      <c r="G1442" s="124"/>
      <c r="H1442" s="124"/>
      <c r="I1442" s="124"/>
      <c r="J1442" s="124"/>
      <c r="K1442" s="124"/>
      <c r="L1442" s="124"/>
      <c r="M1442" s="124"/>
    </row>
    <row r="1443" spans="2:15" outlineLevel="1">
      <c r="B1443" s="110" t="s">
        <v>347</v>
      </c>
      <c r="E1443" s="124">
        <v>1</v>
      </c>
      <c r="F1443" s="124" t="s">
        <v>59</v>
      </c>
      <c r="G1443" s="124">
        <v>2</v>
      </c>
      <c r="H1443" s="124" t="s">
        <v>59</v>
      </c>
      <c r="I1443" s="197">
        <v>19</v>
      </c>
      <c r="J1443" s="124" t="s">
        <v>59</v>
      </c>
      <c r="K1443" s="124">
        <v>0.67</v>
      </c>
      <c r="L1443" s="124" t="s">
        <v>59</v>
      </c>
      <c r="M1443" s="197">
        <v>2</v>
      </c>
      <c r="N1443" s="20" t="s">
        <v>0</v>
      </c>
      <c r="O1443" s="228">
        <f>E1443*G1443*I1443*K1443*M1443</f>
        <v>50.92</v>
      </c>
    </row>
    <row r="1444" spans="2:15" outlineLevel="1">
      <c r="B1444" s="110" t="s">
        <v>627</v>
      </c>
      <c r="E1444" s="124" t="s">
        <v>198</v>
      </c>
      <c r="F1444" s="124" t="s">
        <v>198</v>
      </c>
      <c r="G1444" s="124">
        <v>1</v>
      </c>
      <c r="H1444" s="124" t="s">
        <v>59</v>
      </c>
      <c r="I1444" s="197">
        <v>19</v>
      </c>
      <c r="J1444" s="124"/>
      <c r="K1444" s="124">
        <v>0.67</v>
      </c>
      <c r="L1444" s="124" t="s">
        <v>59</v>
      </c>
      <c r="M1444" s="197">
        <v>2</v>
      </c>
      <c r="N1444" s="20" t="s">
        <v>0</v>
      </c>
      <c r="O1444" s="228">
        <f>G1444*I1444*K1444*M1444</f>
        <v>25.46</v>
      </c>
    </row>
    <row r="1445" spans="2:15" outlineLevel="1">
      <c r="B1445" s="80" t="s">
        <v>89</v>
      </c>
      <c r="E1445" s="124"/>
      <c r="F1445" s="124"/>
      <c r="G1445" s="124"/>
      <c r="H1445" s="124"/>
      <c r="I1445" s="124"/>
      <c r="J1445" s="124"/>
      <c r="K1445" s="124"/>
      <c r="L1445" s="124"/>
      <c r="M1445" s="197"/>
      <c r="O1445" s="228" t="s">
        <v>198</v>
      </c>
    </row>
    <row r="1446" spans="2:15" outlineLevel="1">
      <c r="B1446" s="910" t="s">
        <v>622</v>
      </c>
      <c r="C1446" s="910"/>
      <c r="D1446" s="910"/>
      <c r="E1446" s="124"/>
      <c r="F1446" s="124"/>
      <c r="G1446" s="124"/>
      <c r="H1446" s="124"/>
      <c r="I1446" s="124"/>
      <c r="J1446" s="124"/>
      <c r="K1446" s="124"/>
      <c r="L1446" s="124"/>
      <c r="M1446" s="197"/>
      <c r="O1446" s="228" t="s">
        <v>198</v>
      </c>
    </row>
    <row r="1447" spans="2:15" outlineLevel="1">
      <c r="B1447" s="110" t="s">
        <v>347</v>
      </c>
      <c r="E1447" s="124">
        <v>1</v>
      </c>
      <c r="F1447" s="124" t="s">
        <v>59</v>
      </c>
      <c r="G1447" s="124">
        <v>2</v>
      </c>
      <c r="H1447" s="124" t="s">
        <v>59</v>
      </c>
      <c r="I1447" s="197">
        <v>21</v>
      </c>
      <c r="J1447" s="124" t="s">
        <v>59</v>
      </c>
      <c r="K1447" s="124">
        <v>0.67</v>
      </c>
      <c r="L1447" s="124" t="s">
        <v>59</v>
      </c>
      <c r="M1447" s="197">
        <v>2</v>
      </c>
      <c r="N1447" s="20" t="s">
        <v>0</v>
      </c>
      <c r="O1447" s="228">
        <f>E1447*G1447*I1447*K1447*M1447</f>
        <v>56.28</v>
      </c>
    </row>
    <row r="1448" spans="2:15" outlineLevel="1">
      <c r="B1448" s="110"/>
      <c r="E1448" s="124"/>
      <c r="F1448" s="124"/>
      <c r="G1448" s="124"/>
      <c r="H1448" s="124"/>
      <c r="I1448" s="124"/>
      <c r="J1448" s="124"/>
      <c r="K1448" s="124"/>
      <c r="L1448" s="124"/>
      <c r="M1448" s="197"/>
      <c r="O1448" s="228" t="s">
        <v>198</v>
      </c>
    </row>
    <row r="1449" spans="2:15" outlineLevel="1">
      <c r="B1449" s="208" t="s">
        <v>348</v>
      </c>
      <c r="E1449" s="124"/>
      <c r="F1449" s="124"/>
      <c r="G1449" s="124"/>
      <c r="H1449" s="124"/>
      <c r="I1449" s="124"/>
      <c r="J1449" s="124"/>
      <c r="K1449" s="124"/>
      <c r="L1449" s="124"/>
      <c r="M1449" s="197"/>
      <c r="O1449" s="228" t="s">
        <v>198</v>
      </c>
    </row>
    <row r="1450" spans="2:15" outlineLevel="1">
      <c r="B1450" s="110" t="s">
        <v>349</v>
      </c>
      <c r="E1450" s="124">
        <v>1</v>
      </c>
      <c r="F1450" s="124" t="s">
        <v>59</v>
      </c>
      <c r="G1450" s="124">
        <v>8</v>
      </c>
      <c r="H1450" s="124" t="s">
        <v>59</v>
      </c>
      <c r="I1450" s="197">
        <v>2</v>
      </c>
      <c r="J1450" s="124" t="s">
        <v>59</v>
      </c>
      <c r="K1450" s="124">
        <v>0.67</v>
      </c>
      <c r="L1450" s="124" t="s">
        <v>59</v>
      </c>
      <c r="M1450" s="197">
        <v>8.75</v>
      </c>
      <c r="N1450" s="124" t="s">
        <v>0</v>
      </c>
      <c r="O1450" s="228">
        <f>E1450*G1450*I1450*K1450*M1450</f>
        <v>93.800000000000011</v>
      </c>
    </row>
    <row r="1451" spans="2:15" outlineLevel="1">
      <c r="B1451" s="110"/>
      <c r="E1451" s="124"/>
      <c r="F1451" s="124"/>
      <c r="G1451" s="124"/>
      <c r="H1451" s="124"/>
      <c r="I1451" s="124"/>
      <c r="J1451" s="124"/>
      <c r="K1451" s="124"/>
      <c r="L1451" s="124"/>
      <c r="M1451" s="124"/>
      <c r="N1451" s="124"/>
      <c r="O1451" s="228" t="s">
        <v>198</v>
      </c>
    </row>
    <row r="1452" spans="2:15" outlineLevel="1">
      <c r="B1452" s="60" t="s">
        <v>351</v>
      </c>
      <c r="O1452" s="228" t="s">
        <v>198</v>
      </c>
    </row>
    <row r="1453" spans="2:15" outlineLevel="1">
      <c r="B1453" s="110" t="s">
        <v>628</v>
      </c>
      <c r="E1453" s="124">
        <v>1</v>
      </c>
      <c r="F1453" s="124" t="s">
        <v>59</v>
      </c>
      <c r="G1453" s="124">
        <v>2</v>
      </c>
      <c r="H1453" s="124" t="s">
        <v>59</v>
      </c>
      <c r="I1453" s="197">
        <v>19</v>
      </c>
      <c r="J1453" s="124" t="s">
        <v>59</v>
      </c>
      <c r="K1453" s="124">
        <v>0.67</v>
      </c>
      <c r="L1453" s="124" t="s">
        <v>59</v>
      </c>
      <c r="M1453" s="197">
        <v>2.5</v>
      </c>
      <c r="N1453" s="124" t="s">
        <v>0</v>
      </c>
      <c r="O1453" s="228">
        <f>E1453*G1453*I1453*K1453*M1453</f>
        <v>63.650000000000006</v>
      </c>
    </row>
    <row r="1454" spans="2:15" outlineLevel="1">
      <c r="B1454" s="110"/>
      <c r="E1454" s="124"/>
      <c r="F1454" s="124"/>
      <c r="G1454" s="124"/>
      <c r="H1454" s="124"/>
      <c r="I1454" s="197"/>
      <c r="J1454" s="124"/>
      <c r="K1454" s="124"/>
      <c r="L1454" s="124"/>
      <c r="M1454" s="197"/>
      <c r="N1454" s="124"/>
    </row>
    <row r="1455" spans="2:15" outlineLevel="1">
      <c r="B1455" s="110" t="s">
        <v>629</v>
      </c>
      <c r="E1455" s="124">
        <v>1</v>
      </c>
      <c r="F1455" s="124" t="s">
        <v>59</v>
      </c>
      <c r="G1455" s="124">
        <v>1</v>
      </c>
      <c r="H1455" s="124" t="s">
        <v>59</v>
      </c>
      <c r="I1455" s="197">
        <v>19</v>
      </c>
      <c r="J1455" s="124" t="s">
        <v>59</v>
      </c>
      <c r="K1455" s="197">
        <v>1</v>
      </c>
      <c r="L1455" s="124" t="s">
        <v>59</v>
      </c>
      <c r="M1455" s="197">
        <v>2</v>
      </c>
      <c r="N1455" s="124" t="s">
        <v>0</v>
      </c>
      <c r="O1455" s="228">
        <f>E1455*G1455*I1455*K1455*M1455</f>
        <v>38</v>
      </c>
    </row>
    <row r="1456" spans="2:15" outlineLevel="1">
      <c r="B1456" s="110"/>
      <c r="E1456" s="124"/>
      <c r="F1456" s="124"/>
      <c r="G1456" s="124"/>
      <c r="H1456" s="124"/>
      <c r="I1456" s="197"/>
      <c r="J1456" s="124"/>
      <c r="K1456" s="124"/>
      <c r="L1456" s="124"/>
      <c r="M1456" s="197"/>
      <c r="N1456" s="124"/>
    </row>
    <row r="1457" spans="1:17" outlineLevel="1">
      <c r="B1457" s="208" t="s">
        <v>89</v>
      </c>
      <c r="O1457" s="228" t="s">
        <v>198</v>
      </c>
    </row>
    <row r="1458" spans="1:17" outlineLevel="1">
      <c r="B1458" s="898" t="s">
        <v>622</v>
      </c>
      <c r="C1458" s="898"/>
      <c r="E1458" s="124">
        <v>1</v>
      </c>
      <c r="F1458" s="124" t="s">
        <v>59</v>
      </c>
      <c r="G1458" s="124">
        <v>2</v>
      </c>
      <c r="H1458" s="124" t="s">
        <v>59</v>
      </c>
      <c r="I1458" s="197">
        <v>21</v>
      </c>
      <c r="J1458" s="124" t="s">
        <v>59</v>
      </c>
      <c r="K1458" s="124">
        <v>0.67</v>
      </c>
      <c r="L1458" s="124" t="s">
        <v>59</v>
      </c>
      <c r="M1458" s="197">
        <v>2.5</v>
      </c>
      <c r="N1458" s="124" t="s">
        <v>0</v>
      </c>
      <c r="O1458" s="228">
        <f>E1458*G1458*I1458*K1458*M1458</f>
        <v>70.349999999999994</v>
      </c>
    </row>
    <row r="1459" spans="1:17" outlineLevel="1">
      <c r="B1459" s="110"/>
      <c r="O1459" s="228" t="s">
        <v>198</v>
      </c>
    </row>
    <row r="1460" spans="1:17" outlineLevel="1">
      <c r="B1460" s="199" t="s">
        <v>62</v>
      </c>
      <c r="E1460" s="124">
        <v>1</v>
      </c>
      <c r="F1460" s="124" t="s">
        <v>59</v>
      </c>
      <c r="G1460" s="124">
        <v>25</v>
      </c>
      <c r="H1460" s="124" t="s">
        <v>59</v>
      </c>
      <c r="I1460" s="197">
        <v>23</v>
      </c>
      <c r="J1460" s="124" t="s">
        <v>59</v>
      </c>
      <c r="K1460" s="197">
        <v>0.5</v>
      </c>
      <c r="L1460" s="124" t="s">
        <v>198</v>
      </c>
      <c r="M1460" s="197" t="s">
        <v>198</v>
      </c>
      <c r="N1460" s="124" t="s">
        <v>0</v>
      </c>
      <c r="O1460" s="228">
        <f>E1460*G1460*I1460*K1460</f>
        <v>287.5</v>
      </c>
    </row>
    <row r="1461" spans="1:17">
      <c r="O1461" s="73">
        <f>SUM(O1438:O1460)</f>
        <v>1340.96</v>
      </c>
    </row>
    <row r="1462" spans="1:17">
      <c r="O1462" s="473"/>
      <c r="Q1462" s="470"/>
    </row>
    <row r="1463" spans="1:17">
      <c r="A1463" s="21" t="s">
        <v>1382</v>
      </c>
      <c r="B1463" s="471" t="s">
        <v>1380</v>
      </c>
      <c r="M1463" s="467" t="s">
        <v>1</v>
      </c>
      <c r="O1463" s="484">
        <v>1180.1600000000001</v>
      </c>
      <c r="Q1463" s="470"/>
    </row>
    <row r="1464" spans="1:17">
      <c r="A1464" s="21" t="s">
        <v>1383</v>
      </c>
      <c r="B1464" s="471" t="s">
        <v>1381</v>
      </c>
      <c r="M1464" s="467" t="s">
        <v>1</v>
      </c>
      <c r="O1464" s="484">
        <v>160.80000000000001</v>
      </c>
      <c r="Q1464" s="470"/>
    </row>
    <row r="1465" spans="1:17">
      <c r="O1465" s="330"/>
      <c r="Q1465" s="323"/>
    </row>
    <row r="1466" spans="1:17" ht="30.75" customHeight="1">
      <c r="A1466" s="21">
        <v>9</v>
      </c>
      <c r="B1466" s="902" t="s">
        <v>436</v>
      </c>
      <c r="C1466" s="902"/>
      <c r="D1466" s="902"/>
      <c r="E1466" s="902"/>
      <c r="F1466" s="902"/>
      <c r="G1466" s="902"/>
      <c r="H1466" s="902"/>
      <c r="I1466" s="902"/>
      <c r="J1466" s="902"/>
      <c r="K1466" s="902"/>
      <c r="L1466" s="902"/>
      <c r="M1466" s="902"/>
      <c r="N1466" s="902"/>
      <c r="O1466" s="902"/>
    </row>
    <row r="1467" spans="1:17" outlineLevel="1">
      <c r="C1467" s="124">
        <v>1</v>
      </c>
      <c r="D1467" s="124" t="s">
        <v>59</v>
      </c>
      <c r="E1467" s="124">
        <v>2</v>
      </c>
      <c r="F1467" s="124" t="s">
        <v>59</v>
      </c>
      <c r="G1467" s="197">
        <v>18</v>
      </c>
      <c r="H1467" s="124" t="s">
        <v>59</v>
      </c>
      <c r="I1467" s="124">
        <v>0.5</v>
      </c>
      <c r="J1467" s="124" t="s">
        <v>59</v>
      </c>
      <c r="K1467" s="197">
        <v>10.25</v>
      </c>
      <c r="L1467" s="124"/>
      <c r="M1467" s="197"/>
      <c r="N1467" s="124" t="s">
        <v>0</v>
      </c>
      <c r="O1467" s="228">
        <f t="shared" ref="O1467:O1468" si="62">C1467*E1467*G1467*I1467*K1467</f>
        <v>184.5</v>
      </c>
    </row>
    <row r="1468" spans="1:17" outlineLevel="1">
      <c r="C1468" s="124">
        <v>1</v>
      </c>
      <c r="D1468" s="124" t="s">
        <v>59</v>
      </c>
      <c r="E1468" s="124">
        <v>2</v>
      </c>
      <c r="F1468" s="124" t="s">
        <v>59</v>
      </c>
      <c r="G1468" s="197">
        <v>20</v>
      </c>
      <c r="H1468" s="124" t="s">
        <v>59</v>
      </c>
      <c r="I1468" s="124">
        <v>0.5</v>
      </c>
      <c r="J1468" s="124" t="s">
        <v>59</v>
      </c>
      <c r="K1468" s="197">
        <v>10.25</v>
      </c>
      <c r="L1468" s="124"/>
      <c r="M1468" s="197"/>
      <c r="N1468" s="124" t="s">
        <v>0</v>
      </c>
      <c r="O1468" s="228">
        <f t="shared" si="62"/>
        <v>205</v>
      </c>
    </row>
    <row r="1469" spans="1:17">
      <c r="M1469" s="200" t="s">
        <v>355</v>
      </c>
      <c r="O1469" s="50">
        <f>SUM(O1467:O1468)</f>
        <v>389.5</v>
      </c>
    </row>
    <row r="1470" spans="1:17">
      <c r="B1470" s="208" t="s">
        <v>73</v>
      </c>
      <c r="M1470" s="200"/>
      <c r="O1470" s="52"/>
    </row>
    <row r="1471" spans="1:17" outlineLevel="1">
      <c r="B1471" s="110" t="s">
        <v>352</v>
      </c>
      <c r="C1471" s="124"/>
      <c r="D1471" s="124"/>
      <c r="E1471" s="124">
        <v>1</v>
      </c>
      <c r="F1471" s="124" t="s">
        <v>59</v>
      </c>
      <c r="G1471" s="197">
        <v>6</v>
      </c>
      <c r="H1471" s="124" t="s">
        <v>59</v>
      </c>
      <c r="I1471" s="197">
        <v>7</v>
      </c>
      <c r="J1471" s="124" t="s">
        <v>198</v>
      </c>
      <c r="K1471" s="197" t="s">
        <v>198</v>
      </c>
      <c r="L1471" s="124"/>
      <c r="M1471" s="197"/>
      <c r="N1471" s="124" t="s">
        <v>0</v>
      </c>
      <c r="O1471" s="228">
        <f>E1471*G1471*I1471</f>
        <v>42</v>
      </c>
    </row>
    <row r="1472" spans="1:17" outlineLevel="1">
      <c r="B1472" s="110" t="s">
        <v>353</v>
      </c>
      <c r="C1472" s="124"/>
      <c r="D1472" s="124"/>
      <c r="E1472" s="124">
        <v>1</v>
      </c>
      <c r="F1472" s="124" t="s">
        <v>59</v>
      </c>
      <c r="G1472" s="197">
        <v>6</v>
      </c>
      <c r="H1472" s="124" t="s">
        <v>59</v>
      </c>
      <c r="I1472" s="197">
        <v>4</v>
      </c>
      <c r="J1472" s="124" t="s">
        <v>198</v>
      </c>
      <c r="K1472" s="197" t="s">
        <v>198</v>
      </c>
      <c r="L1472" s="124"/>
      <c r="M1472" s="197"/>
      <c r="N1472" s="124" t="s">
        <v>0</v>
      </c>
      <c r="O1472" s="228">
        <f>E1472*G1472*I1472</f>
        <v>24</v>
      </c>
    </row>
    <row r="1473" spans="1:17" outlineLevel="1">
      <c r="B1473" s="110" t="s">
        <v>349</v>
      </c>
      <c r="C1473" s="124">
        <v>1</v>
      </c>
      <c r="D1473" s="124" t="s">
        <v>59</v>
      </c>
      <c r="E1473" s="124">
        <v>6</v>
      </c>
      <c r="F1473" s="124" t="s">
        <v>59</v>
      </c>
      <c r="G1473" s="197">
        <v>2</v>
      </c>
      <c r="H1473" s="124" t="s">
        <v>59</v>
      </c>
      <c r="I1473" s="124">
        <v>0.5</v>
      </c>
      <c r="J1473" s="124" t="s">
        <v>59</v>
      </c>
      <c r="K1473" s="197">
        <v>10.25</v>
      </c>
      <c r="L1473" s="124"/>
      <c r="M1473" s="197"/>
      <c r="N1473" s="124" t="s">
        <v>0</v>
      </c>
      <c r="O1473" s="228">
        <f t="shared" ref="O1473" si="63">C1473*E1473*G1473*I1473*K1473</f>
        <v>61.5</v>
      </c>
    </row>
    <row r="1474" spans="1:17">
      <c r="M1474" s="200" t="s">
        <v>356</v>
      </c>
      <c r="O1474" s="50">
        <f>SUM(O1471:O1473)</f>
        <v>127.5</v>
      </c>
    </row>
    <row r="1475" spans="1:17">
      <c r="M1475" s="200"/>
      <c r="O1475" s="52"/>
    </row>
    <row r="1476" spans="1:17">
      <c r="B1476" s="110" t="s">
        <v>354</v>
      </c>
      <c r="C1476" s="20">
        <f>O1469</f>
        <v>389.5</v>
      </c>
      <c r="F1476" s="124" t="s">
        <v>2</v>
      </c>
      <c r="I1476" s="20">
        <f>O1474</f>
        <v>127.5</v>
      </c>
      <c r="M1476" s="200" t="s">
        <v>1</v>
      </c>
      <c r="O1476" s="73">
        <f>C1476-I1476</f>
        <v>262</v>
      </c>
    </row>
    <row r="1477" spans="1:17">
      <c r="O1477" s="232"/>
      <c r="Q1477" s="53"/>
    </row>
    <row r="1478" spans="1:17">
      <c r="A1478" s="21">
        <v>10</v>
      </c>
      <c r="B1478" s="907" t="s">
        <v>606</v>
      </c>
      <c r="C1478" s="907"/>
      <c r="D1478" s="907"/>
      <c r="E1478" s="907"/>
      <c r="F1478" s="907"/>
      <c r="G1478" s="907"/>
      <c r="H1478" s="907"/>
      <c r="I1478" s="907"/>
      <c r="J1478" s="907"/>
      <c r="K1478" s="907"/>
      <c r="L1478" s="907"/>
      <c r="M1478" s="907"/>
      <c r="N1478" s="907"/>
      <c r="O1478" s="907"/>
    </row>
    <row r="1479" spans="1:17">
      <c r="B1479" s="211" t="s">
        <v>544</v>
      </c>
      <c r="C1479" s="109"/>
      <c r="D1479" s="109"/>
      <c r="E1479" s="109"/>
      <c r="F1479" s="109"/>
      <c r="G1479" s="109"/>
      <c r="H1479" s="109"/>
      <c r="I1479" s="109"/>
      <c r="J1479" s="109"/>
      <c r="K1479" s="109"/>
      <c r="L1479" s="109"/>
      <c r="M1479" s="109"/>
      <c r="N1479" s="109"/>
      <c r="O1479" s="251"/>
    </row>
    <row r="1480" spans="1:17" outlineLevel="1">
      <c r="C1480" s="124" t="s">
        <v>198</v>
      </c>
      <c r="D1480" s="124" t="s">
        <v>198</v>
      </c>
      <c r="E1480" s="124">
        <v>1</v>
      </c>
      <c r="F1480" s="124" t="s">
        <v>59</v>
      </c>
      <c r="G1480" s="61">
        <v>2</v>
      </c>
      <c r="H1480" s="124" t="s">
        <v>59</v>
      </c>
      <c r="I1480" s="197">
        <v>18</v>
      </c>
      <c r="J1480" s="124" t="s">
        <v>59</v>
      </c>
      <c r="K1480" s="197">
        <v>13</v>
      </c>
      <c r="L1480" s="124"/>
      <c r="M1480" s="197"/>
      <c r="N1480" s="124" t="s">
        <v>0</v>
      </c>
      <c r="O1480" s="228">
        <f>E1480*G1480*I1480*K1480</f>
        <v>468</v>
      </c>
    </row>
    <row r="1481" spans="1:17" outlineLevel="1">
      <c r="C1481" s="124" t="s">
        <v>198</v>
      </c>
      <c r="D1481" s="124" t="s">
        <v>198</v>
      </c>
      <c r="E1481" s="124">
        <v>1</v>
      </c>
      <c r="F1481" s="124" t="s">
        <v>59</v>
      </c>
      <c r="G1481" s="61">
        <v>2</v>
      </c>
      <c r="H1481" s="124" t="s">
        <v>59</v>
      </c>
      <c r="I1481" s="197">
        <v>20</v>
      </c>
      <c r="J1481" s="124" t="s">
        <v>59</v>
      </c>
      <c r="K1481" s="197">
        <v>13</v>
      </c>
      <c r="L1481" s="124"/>
      <c r="M1481" s="197"/>
      <c r="N1481" s="124" t="s">
        <v>0</v>
      </c>
      <c r="O1481" s="228">
        <f>E1481*G1481*I1481*K1481</f>
        <v>520</v>
      </c>
    </row>
    <row r="1482" spans="1:17" outlineLevel="1">
      <c r="B1482" s="208" t="s">
        <v>76</v>
      </c>
      <c r="C1482" s="124"/>
      <c r="D1482" s="124"/>
      <c r="E1482" s="124"/>
      <c r="F1482" s="124"/>
      <c r="G1482" s="61"/>
      <c r="H1482" s="124"/>
      <c r="I1482" s="197"/>
      <c r="J1482" s="124"/>
      <c r="K1482" s="197"/>
      <c r="L1482" s="124"/>
      <c r="M1482" s="197"/>
      <c r="N1482" s="124"/>
    </row>
    <row r="1483" spans="1:17" s="47" customFormat="1" outlineLevel="1">
      <c r="A1483" s="49"/>
      <c r="C1483" s="53" t="s">
        <v>198</v>
      </c>
      <c r="D1483" s="53" t="s">
        <v>198</v>
      </c>
      <c r="E1483" s="53">
        <v>1</v>
      </c>
      <c r="F1483" s="53" t="s">
        <v>59</v>
      </c>
      <c r="G1483" s="64">
        <v>2</v>
      </c>
      <c r="H1483" s="53" t="s">
        <v>59</v>
      </c>
      <c r="I1483" s="52">
        <v>18</v>
      </c>
      <c r="J1483" s="53" t="s">
        <v>59</v>
      </c>
      <c r="K1483" s="52">
        <v>13.5</v>
      </c>
      <c r="L1483" s="53"/>
      <c r="M1483" s="52"/>
      <c r="N1483" s="53" t="s">
        <v>0</v>
      </c>
      <c r="O1483" s="52">
        <f>E1483*G1483*I1483*K1483</f>
        <v>486</v>
      </c>
      <c r="Q1483" s="53"/>
    </row>
    <row r="1484" spans="1:17" outlineLevel="1">
      <c r="C1484" s="124" t="s">
        <v>198</v>
      </c>
      <c r="D1484" s="124" t="s">
        <v>198</v>
      </c>
      <c r="E1484" s="124">
        <v>1</v>
      </c>
      <c r="F1484" s="124" t="s">
        <v>59</v>
      </c>
      <c r="G1484" s="61">
        <v>2</v>
      </c>
      <c r="H1484" s="124" t="s">
        <v>59</v>
      </c>
      <c r="I1484" s="197">
        <v>21</v>
      </c>
      <c r="J1484" s="124" t="s">
        <v>59</v>
      </c>
      <c r="K1484" s="197">
        <v>13.5</v>
      </c>
      <c r="L1484" s="124"/>
      <c r="M1484" s="197"/>
      <c r="N1484" s="124" t="s">
        <v>0</v>
      </c>
      <c r="O1484" s="228">
        <f>E1484*G1484*I1484*K1484</f>
        <v>567</v>
      </c>
    </row>
    <row r="1485" spans="1:17" outlineLevel="1">
      <c r="B1485" s="208" t="s">
        <v>545</v>
      </c>
      <c r="C1485" s="124"/>
      <c r="D1485" s="124"/>
      <c r="E1485" s="124" t="s">
        <v>198</v>
      </c>
      <c r="F1485" s="124" t="s">
        <v>198</v>
      </c>
      <c r="G1485" s="61">
        <v>1</v>
      </c>
      <c r="H1485" s="124" t="s">
        <v>59</v>
      </c>
      <c r="I1485" s="197">
        <v>21</v>
      </c>
      <c r="J1485" s="124" t="s">
        <v>59</v>
      </c>
      <c r="K1485" s="197">
        <v>18</v>
      </c>
      <c r="L1485" s="124"/>
      <c r="M1485" s="197"/>
      <c r="N1485" s="124" t="s">
        <v>0</v>
      </c>
      <c r="O1485" s="228">
        <f>G1485*I1485*K1485</f>
        <v>378</v>
      </c>
    </row>
    <row r="1486" spans="1:17">
      <c r="C1486" s="124"/>
      <c r="D1486" s="124"/>
      <c r="E1486" s="124"/>
      <c r="F1486" s="124"/>
      <c r="G1486" s="61"/>
      <c r="H1486" s="124"/>
      <c r="I1486" s="197"/>
      <c r="J1486" s="124"/>
      <c r="K1486" s="197"/>
      <c r="L1486" s="124"/>
      <c r="M1486" s="197" t="s">
        <v>355</v>
      </c>
      <c r="O1486" s="50">
        <f>SUM(O1480:O1485)</f>
        <v>2419</v>
      </c>
    </row>
    <row r="1487" spans="1:17">
      <c r="B1487" s="208" t="s">
        <v>73</v>
      </c>
      <c r="M1487" s="197"/>
    </row>
    <row r="1488" spans="1:17" outlineLevel="1">
      <c r="B1488" s="110" t="s">
        <v>352</v>
      </c>
      <c r="C1488" s="124"/>
      <c r="D1488" s="124"/>
      <c r="E1488" s="124">
        <v>1</v>
      </c>
      <c r="F1488" s="124" t="s">
        <v>59</v>
      </c>
      <c r="G1488" s="197">
        <v>6</v>
      </c>
      <c r="H1488" s="124" t="s">
        <v>59</v>
      </c>
      <c r="I1488" s="197">
        <v>7</v>
      </c>
      <c r="J1488" s="124" t="s">
        <v>198</v>
      </c>
      <c r="K1488" s="197" t="s">
        <v>198</v>
      </c>
      <c r="L1488" s="124"/>
      <c r="M1488" s="197"/>
      <c r="N1488" s="124" t="s">
        <v>0</v>
      </c>
      <c r="O1488" s="228">
        <f>E1488*G1488*I1488</f>
        <v>42</v>
      </c>
    </row>
    <row r="1489" spans="1:15" outlineLevel="1">
      <c r="B1489" s="110" t="s">
        <v>353</v>
      </c>
      <c r="C1489" s="124"/>
      <c r="D1489" s="124"/>
      <c r="E1489" s="124">
        <v>1</v>
      </c>
      <c r="F1489" s="124" t="s">
        <v>59</v>
      </c>
      <c r="G1489" s="197">
        <v>6</v>
      </c>
      <c r="H1489" s="124" t="s">
        <v>59</v>
      </c>
      <c r="I1489" s="197">
        <v>4</v>
      </c>
      <c r="J1489" s="124" t="s">
        <v>198</v>
      </c>
      <c r="K1489" s="197" t="s">
        <v>198</v>
      </c>
      <c r="L1489" s="124"/>
      <c r="M1489" s="197"/>
      <c r="N1489" s="124" t="s">
        <v>0</v>
      </c>
      <c r="O1489" s="228">
        <f>E1489*G1489*I1489</f>
        <v>24</v>
      </c>
    </row>
    <row r="1490" spans="1:15">
      <c r="M1490" s="197" t="s">
        <v>356</v>
      </c>
      <c r="O1490" s="50">
        <f>SUM(O1488:O1489)</f>
        <v>66</v>
      </c>
    </row>
    <row r="1491" spans="1:15">
      <c r="M1491" s="197"/>
    </row>
    <row r="1492" spans="1:15">
      <c r="B1492" s="110" t="s">
        <v>354</v>
      </c>
      <c r="C1492" s="905">
        <f>O1486</f>
        <v>2419</v>
      </c>
      <c r="D1492" s="905"/>
      <c r="E1492" s="905"/>
      <c r="F1492" s="124" t="s">
        <v>198</v>
      </c>
      <c r="G1492" s="20" t="s">
        <v>21</v>
      </c>
      <c r="I1492" s="20">
        <f>O1490</f>
        <v>66</v>
      </c>
      <c r="M1492" s="200" t="s">
        <v>1</v>
      </c>
      <c r="O1492" s="73">
        <f>C1492-I1492</f>
        <v>2353</v>
      </c>
    </row>
    <row r="1494" spans="1:15" ht="18" customHeight="1">
      <c r="A1494" s="21">
        <v>11</v>
      </c>
      <c r="B1494" s="902" t="s">
        <v>74</v>
      </c>
      <c r="C1494" s="902"/>
      <c r="D1494" s="902"/>
      <c r="E1494" s="902"/>
      <c r="F1494" s="902"/>
      <c r="G1494" s="902"/>
      <c r="H1494" s="902"/>
      <c r="I1494" s="902"/>
      <c r="J1494" s="902"/>
      <c r="K1494" s="902"/>
      <c r="L1494" s="902"/>
      <c r="M1494" s="902"/>
      <c r="N1494" s="902"/>
      <c r="O1494" s="902"/>
    </row>
    <row r="1495" spans="1:15" outlineLevel="1">
      <c r="B1495" s="110" t="s">
        <v>396</v>
      </c>
      <c r="E1495" s="124">
        <v>2</v>
      </c>
      <c r="F1495" s="124" t="s">
        <v>59</v>
      </c>
      <c r="G1495" s="197">
        <v>25</v>
      </c>
      <c r="H1495" s="197" t="s">
        <v>59</v>
      </c>
      <c r="I1495" s="197">
        <v>3</v>
      </c>
      <c r="J1495" s="197" t="s">
        <v>198</v>
      </c>
      <c r="K1495" s="197" t="s">
        <v>198</v>
      </c>
      <c r="L1495" s="124"/>
      <c r="M1495" s="197"/>
      <c r="N1495" s="124"/>
      <c r="O1495" s="52">
        <f>E1495*G1495*I1495</f>
        <v>150</v>
      </c>
    </row>
    <row r="1496" spans="1:15" outlineLevel="1">
      <c r="B1496" s="110" t="s">
        <v>134</v>
      </c>
      <c r="E1496" s="124">
        <v>2</v>
      </c>
      <c r="F1496" s="124" t="s">
        <v>59</v>
      </c>
      <c r="G1496" s="197">
        <v>22</v>
      </c>
      <c r="H1496" s="197" t="s">
        <v>59</v>
      </c>
      <c r="I1496" s="197">
        <v>3</v>
      </c>
      <c r="J1496" s="197" t="s">
        <v>198</v>
      </c>
      <c r="K1496" s="197" t="s">
        <v>198</v>
      </c>
      <c r="L1496" s="124"/>
      <c r="M1496" s="197"/>
      <c r="N1496" s="124"/>
      <c r="O1496" s="52">
        <f>E1496*G1496*I1496</f>
        <v>132</v>
      </c>
    </row>
    <row r="1497" spans="1:15" outlineLevel="1">
      <c r="B1497" s="110" t="s">
        <v>198</v>
      </c>
      <c r="E1497" s="124">
        <v>1</v>
      </c>
      <c r="F1497" s="124" t="s">
        <v>59</v>
      </c>
      <c r="G1497" s="197">
        <v>25</v>
      </c>
      <c r="H1497" s="197" t="s">
        <v>59</v>
      </c>
      <c r="I1497" s="197">
        <v>23</v>
      </c>
      <c r="J1497" s="197" t="s">
        <v>198</v>
      </c>
      <c r="K1497" s="197" t="s">
        <v>198</v>
      </c>
      <c r="L1497" s="124"/>
      <c r="M1497" s="197"/>
      <c r="N1497" s="124"/>
      <c r="O1497" s="52">
        <f>E1497*G1497*I1497</f>
        <v>575</v>
      </c>
    </row>
    <row r="1498" spans="1:15">
      <c r="G1498" s="167"/>
      <c r="I1498" s="167"/>
      <c r="J1498" s="167"/>
      <c r="K1498" s="167"/>
      <c r="M1498" s="200" t="s">
        <v>1</v>
      </c>
      <c r="O1498" s="73">
        <f>SUM(O1495:O1497)</f>
        <v>857</v>
      </c>
    </row>
    <row r="1500" spans="1:15" ht="32.25" customHeight="1">
      <c r="A1500" s="21">
        <v>12</v>
      </c>
      <c r="B1500" s="907" t="s">
        <v>187</v>
      </c>
      <c r="C1500" s="907"/>
      <c r="D1500" s="907"/>
      <c r="E1500" s="907"/>
      <c r="F1500" s="907"/>
      <c r="G1500" s="907"/>
      <c r="H1500" s="907"/>
      <c r="I1500" s="907"/>
      <c r="J1500" s="907"/>
      <c r="K1500" s="907"/>
      <c r="L1500" s="907"/>
      <c r="M1500" s="907"/>
      <c r="N1500" s="907"/>
      <c r="O1500" s="907"/>
    </row>
    <row r="1501" spans="1:15" outlineLevel="1">
      <c r="B1501" s="110" t="s">
        <v>396</v>
      </c>
      <c r="E1501" s="124">
        <v>2</v>
      </c>
      <c r="F1501" s="124" t="s">
        <v>59</v>
      </c>
      <c r="G1501" s="197">
        <v>25</v>
      </c>
      <c r="H1501" s="197" t="s">
        <v>59</v>
      </c>
      <c r="I1501" s="197">
        <v>3</v>
      </c>
      <c r="J1501" s="197" t="s">
        <v>198</v>
      </c>
      <c r="K1501" s="197" t="s">
        <v>198</v>
      </c>
      <c r="L1501" s="124"/>
      <c r="M1501" s="197"/>
      <c r="N1501" s="124"/>
      <c r="O1501" s="52">
        <f>E1501*G1501*I1501</f>
        <v>150</v>
      </c>
    </row>
    <row r="1502" spans="1:15" outlineLevel="1">
      <c r="B1502" s="110" t="s">
        <v>134</v>
      </c>
      <c r="E1502" s="124">
        <v>2</v>
      </c>
      <c r="F1502" s="124" t="s">
        <v>59</v>
      </c>
      <c r="G1502" s="197">
        <v>22</v>
      </c>
      <c r="H1502" s="197" t="s">
        <v>59</v>
      </c>
      <c r="I1502" s="197">
        <v>3</v>
      </c>
      <c r="J1502" s="197" t="s">
        <v>198</v>
      </c>
      <c r="K1502" s="197" t="s">
        <v>198</v>
      </c>
      <c r="L1502" s="124"/>
      <c r="M1502" s="197"/>
      <c r="N1502" s="124"/>
      <c r="O1502" s="52">
        <f>E1502*G1502*I1502</f>
        <v>132</v>
      </c>
    </row>
    <row r="1503" spans="1:15" outlineLevel="1">
      <c r="B1503" s="110" t="s">
        <v>198</v>
      </c>
      <c r="E1503" s="124">
        <v>1</v>
      </c>
      <c r="F1503" s="124" t="s">
        <v>59</v>
      </c>
      <c r="G1503" s="197">
        <v>25</v>
      </c>
      <c r="H1503" s="197" t="s">
        <v>59</v>
      </c>
      <c r="I1503" s="197">
        <v>23</v>
      </c>
      <c r="J1503" s="197" t="s">
        <v>198</v>
      </c>
      <c r="K1503" s="197" t="s">
        <v>198</v>
      </c>
      <c r="L1503" s="124"/>
      <c r="M1503" s="197"/>
      <c r="N1503" s="124"/>
      <c r="O1503" s="52">
        <f>E1503*G1503*I1503</f>
        <v>575</v>
      </c>
    </row>
    <row r="1504" spans="1:15">
      <c r="G1504" s="167"/>
      <c r="I1504" s="167"/>
      <c r="J1504" s="167"/>
      <c r="K1504" s="167"/>
      <c r="M1504" s="200" t="s">
        <v>1</v>
      </c>
      <c r="O1504" s="73">
        <f>SUM(O1501:O1503)</f>
        <v>857</v>
      </c>
    </row>
    <row r="1505" spans="1:15" ht="20.25" customHeight="1">
      <c r="A1505" s="21">
        <v>13</v>
      </c>
      <c r="B1505" s="902" t="s">
        <v>443</v>
      </c>
      <c r="C1505" s="902"/>
      <c r="D1505" s="902"/>
      <c r="E1505" s="902"/>
      <c r="F1505" s="902"/>
      <c r="G1505" s="902"/>
      <c r="H1505" s="902"/>
      <c r="I1505" s="902"/>
      <c r="J1505" s="902"/>
      <c r="K1505" s="902"/>
      <c r="L1505" s="902"/>
      <c r="M1505" s="902"/>
      <c r="N1505" s="902"/>
      <c r="O1505" s="902"/>
    </row>
    <row r="1506" spans="1:15" outlineLevel="1">
      <c r="B1506" s="110" t="s">
        <v>396</v>
      </c>
      <c r="E1506" s="124">
        <v>2</v>
      </c>
      <c r="F1506" s="124" t="s">
        <v>59</v>
      </c>
      <c r="G1506" s="197">
        <v>25</v>
      </c>
      <c r="H1506" s="197" t="s">
        <v>59</v>
      </c>
      <c r="I1506" s="197">
        <v>3</v>
      </c>
      <c r="J1506" s="197" t="s">
        <v>198</v>
      </c>
      <c r="K1506" s="197" t="s">
        <v>198</v>
      </c>
      <c r="L1506" s="124"/>
      <c r="M1506" s="197"/>
      <c r="N1506" s="124"/>
      <c r="O1506" s="52">
        <f>E1506*G1506*I1506</f>
        <v>150</v>
      </c>
    </row>
    <row r="1507" spans="1:15" outlineLevel="1">
      <c r="B1507" s="110" t="s">
        <v>134</v>
      </c>
      <c r="E1507" s="124">
        <v>2</v>
      </c>
      <c r="F1507" s="124" t="s">
        <v>59</v>
      </c>
      <c r="G1507" s="197">
        <v>22</v>
      </c>
      <c r="H1507" s="197" t="s">
        <v>59</v>
      </c>
      <c r="I1507" s="197">
        <v>3</v>
      </c>
      <c r="J1507" s="197" t="s">
        <v>198</v>
      </c>
      <c r="K1507" s="197" t="s">
        <v>198</v>
      </c>
      <c r="L1507" s="124"/>
      <c r="M1507" s="197"/>
      <c r="N1507" s="124"/>
      <c r="O1507" s="52">
        <f>E1507*G1507*I1507</f>
        <v>132</v>
      </c>
    </row>
    <row r="1508" spans="1:15" outlineLevel="1">
      <c r="B1508" s="110" t="s">
        <v>198</v>
      </c>
      <c r="E1508" s="124">
        <v>1</v>
      </c>
      <c r="F1508" s="124" t="s">
        <v>59</v>
      </c>
      <c r="G1508" s="197">
        <v>25</v>
      </c>
      <c r="H1508" s="197" t="s">
        <v>59</v>
      </c>
      <c r="I1508" s="197">
        <v>23</v>
      </c>
      <c r="J1508" s="197" t="s">
        <v>198</v>
      </c>
      <c r="K1508" s="197" t="s">
        <v>198</v>
      </c>
      <c r="L1508" s="124"/>
      <c r="M1508" s="197"/>
      <c r="N1508" s="124"/>
      <c r="O1508" s="52">
        <f>E1508*G1508*I1508</f>
        <v>575</v>
      </c>
    </row>
    <row r="1509" spans="1:15">
      <c r="G1509" s="167"/>
      <c r="I1509" s="167"/>
      <c r="J1509" s="167"/>
      <c r="K1509" s="167"/>
      <c r="M1509" s="200" t="s">
        <v>1</v>
      </c>
      <c r="O1509" s="73">
        <f>SUM(O1506:O1508)</f>
        <v>857</v>
      </c>
    </row>
    <row r="1510" spans="1:15">
      <c r="B1510" s="110"/>
      <c r="C1510" s="198"/>
      <c r="D1510" s="198"/>
      <c r="E1510" s="198"/>
      <c r="F1510" s="124"/>
      <c r="M1510" s="200"/>
      <c r="O1510" s="237"/>
    </row>
    <row r="1511" spans="1:15">
      <c r="A1511" s="21">
        <v>14</v>
      </c>
      <c r="B1511" s="902" t="s">
        <v>1412</v>
      </c>
      <c r="C1511" s="902"/>
      <c r="D1511" s="902"/>
      <c r="E1511" s="902"/>
      <c r="F1511" s="902"/>
      <c r="G1511" s="902"/>
      <c r="H1511" s="902"/>
      <c r="I1511" s="902"/>
      <c r="J1511" s="902"/>
      <c r="K1511" s="902"/>
      <c r="L1511" s="902"/>
      <c r="M1511" s="902"/>
      <c r="N1511" s="902"/>
      <c r="O1511" s="902"/>
    </row>
    <row r="1512" spans="1:15">
      <c r="B1512" s="211" t="s">
        <v>544</v>
      </c>
      <c r="C1512" s="109"/>
      <c r="D1512" s="109"/>
      <c r="E1512" s="109"/>
      <c r="F1512" s="109"/>
      <c r="G1512" s="109"/>
      <c r="H1512" s="109"/>
      <c r="I1512" s="109"/>
      <c r="J1512" s="109"/>
      <c r="K1512" s="109"/>
      <c r="L1512" s="109"/>
      <c r="M1512" s="109"/>
      <c r="N1512" s="109"/>
      <c r="O1512" s="251"/>
    </row>
    <row r="1513" spans="1:15" outlineLevel="1">
      <c r="C1513" s="124" t="s">
        <v>198</v>
      </c>
      <c r="D1513" s="124" t="s">
        <v>198</v>
      </c>
      <c r="E1513" s="124">
        <v>1</v>
      </c>
      <c r="F1513" s="124" t="s">
        <v>59</v>
      </c>
      <c r="G1513" s="61">
        <v>2</v>
      </c>
      <c r="H1513" s="124" t="s">
        <v>59</v>
      </c>
      <c r="I1513" s="197">
        <v>18</v>
      </c>
      <c r="J1513" s="124" t="s">
        <v>59</v>
      </c>
      <c r="K1513" s="197">
        <v>13</v>
      </c>
      <c r="L1513" s="124"/>
      <c r="M1513" s="197"/>
      <c r="N1513" s="124" t="s">
        <v>0</v>
      </c>
      <c r="O1513" s="228">
        <f>E1513*G1513*I1513*K1513</f>
        <v>468</v>
      </c>
    </row>
    <row r="1514" spans="1:15" outlineLevel="1">
      <c r="C1514" s="124" t="s">
        <v>198</v>
      </c>
      <c r="D1514" s="124" t="s">
        <v>198</v>
      </c>
      <c r="E1514" s="124">
        <v>1</v>
      </c>
      <c r="F1514" s="124" t="s">
        <v>59</v>
      </c>
      <c r="G1514" s="61">
        <v>2</v>
      </c>
      <c r="H1514" s="124" t="s">
        <v>59</v>
      </c>
      <c r="I1514" s="197">
        <v>20</v>
      </c>
      <c r="J1514" s="124" t="s">
        <v>59</v>
      </c>
      <c r="K1514" s="197">
        <v>13</v>
      </c>
      <c r="L1514" s="124"/>
      <c r="M1514" s="197"/>
      <c r="N1514" s="124" t="s">
        <v>0</v>
      </c>
      <c r="O1514" s="228">
        <f>E1514*G1514*I1514*K1514</f>
        <v>520</v>
      </c>
    </row>
    <row r="1515" spans="1:15" outlineLevel="1">
      <c r="B1515" s="208" t="s">
        <v>545</v>
      </c>
      <c r="C1515" s="124"/>
      <c r="D1515" s="124"/>
      <c r="E1515" s="124" t="s">
        <v>198</v>
      </c>
      <c r="F1515" s="124" t="s">
        <v>198</v>
      </c>
      <c r="G1515" s="61">
        <v>1</v>
      </c>
      <c r="H1515" s="124" t="s">
        <v>59</v>
      </c>
      <c r="I1515" s="197">
        <v>21</v>
      </c>
      <c r="J1515" s="124" t="s">
        <v>59</v>
      </c>
      <c r="K1515" s="197">
        <v>18</v>
      </c>
      <c r="L1515" s="124"/>
      <c r="M1515" s="197"/>
      <c r="N1515" s="124" t="s">
        <v>0</v>
      </c>
      <c r="O1515" s="228">
        <f>G1515*I1515*K1515</f>
        <v>378</v>
      </c>
    </row>
    <row r="1516" spans="1:15" outlineLevel="1">
      <c r="B1516" s="110"/>
      <c r="C1516" s="124"/>
      <c r="D1516" s="124"/>
      <c r="E1516" s="124"/>
      <c r="F1516" s="124"/>
      <c r="G1516" s="197"/>
      <c r="H1516" s="124"/>
      <c r="I1516" s="197"/>
      <c r="L1516" s="124"/>
      <c r="M1516" s="531" t="s">
        <v>1100</v>
      </c>
      <c r="N1516" s="124"/>
      <c r="O1516" s="73">
        <f>SUM(O1513:O1515)</f>
        <v>1366</v>
      </c>
    </row>
    <row r="1517" spans="1:15">
      <c r="B1517" s="208" t="s">
        <v>73</v>
      </c>
      <c r="M1517" s="197"/>
    </row>
    <row r="1518" spans="1:15" outlineLevel="1">
      <c r="B1518" s="110" t="s">
        <v>352</v>
      </c>
      <c r="C1518" s="124"/>
      <c r="D1518" s="124"/>
      <c r="E1518" s="124">
        <v>1</v>
      </c>
      <c r="F1518" s="124" t="s">
        <v>59</v>
      </c>
      <c r="G1518" s="197">
        <v>6</v>
      </c>
      <c r="H1518" s="124" t="s">
        <v>59</v>
      </c>
      <c r="I1518" s="197">
        <v>7</v>
      </c>
      <c r="J1518" s="124" t="s">
        <v>198</v>
      </c>
      <c r="K1518" s="197" t="s">
        <v>198</v>
      </c>
      <c r="L1518" s="124"/>
      <c r="M1518" s="197"/>
      <c r="N1518" s="124" t="s">
        <v>0</v>
      </c>
      <c r="O1518" s="228">
        <f>E1518*G1518*I1518</f>
        <v>42</v>
      </c>
    </row>
    <row r="1519" spans="1:15" outlineLevel="1">
      <c r="B1519" s="110" t="s">
        <v>353</v>
      </c>
      <c r="C1519" s="124"/>
      <c r="D1519" s="124"/>
      <c r="E1519" s="124">
        <v>1</v>
      </c>
      <c r="F1519" s="124" t="s">
        <v>59</v>
      </c>
      <c r="G1519" s="197">
        <v>6</v>
      </c>
      <c r="H1519" s="124" t="s">
        <v>59</v>
      </c>
      <c r="I1519" s="197">
        <v>4</v>
      </c>
      <c r="J1519" s="124" t="s">
        <v>198</v>
      </c>
      <c r="K1519" s="197" t="s">
        <v>198</v>
      </c>
      <c r="L1519" s="124"/>
      <c r="M1519" s="197"/>
      <c r="N1519" s="124" t="s">
        <v>0</v>
      </c>
      <c r="O1519" s="228">
        <f>E1519*G1519*I1519</f>
        <v>24</v>
      </c>
    </row>
    <row r="1520" spans="1:15">
      <c r="M1520" s="531" t="s">
        <v>1101</v>
      </c>
      <c r="O1520" s="50">
        <f>SUM(O1518:O1519)</f>
        <v>66</v>
      </c>
    </row>
    <row r="1521" spans="1:17">
      <c r="M1521" s="197"/>
    </row>
    <row r="1522" spans="1:17">
      <c r="B1522" s="537" t="s">
        <v>1035</v>
      </c>
      <c r="C1522" s="905">
        <f>O1516</f>
        <v>1366</v>
      </c>
      <c r="D1522" s="905"/>
      <c r="E1522" s="905"/>
      <c r="F1522" s="124" t="s">
        <v>198</v>
      </c>
      <c r="G1522" s="20" t="s">
        <v>21</v>
      </c>
      <c r="I1522" s="20">
        <f>O1520</f>
        <v>66</v>
      </c>
      <c r="M1522" s="529" t="s">
        <v>1413</v>
      </c>
      <c r="O1522" s="73">
        <f>C1522-I1522</f>
        <v>1300</v>
      </c>
    </row>
    <row r="1523" spans="1:17" outlineLevel="1">
      <c r="B1523" s="110"/>
      <c r="E1523" s="124"/>
      <c r="F1523" s="124"/>
      <c r="G1523" s="124"/>
      <c r="H1523" s="124"/>
      <c r="I1523" s="197"/>
      <c r="J1523" s="124"/>
      <c r="K1523" s="197"/>
      <c r="M1523" s="197"/>
      <c r="N1523" s="124"/>
    </row>
    <row r="1524" spans="1:17" outlineLevel="1">
      <c r="B1524" s="208" t="s">
        <v>76</v>
      </c>
      <c r="C1524" s="124"/>
      <c r="D1524" s="124"/>
      <c r="E1524" s="124"/>
      <c r="F1524" s="124"/>
      <c r="G1524" s="61"/>
      <c r="H1524" s="124"/>
      <c r="I1524" s="197"/>
      <c r="J1524" s="124"/>
      <c r="K1524" s="197"/>
      <c r="L1524" s="124"/>
      <c r="M1524" s="197"/>
      <c r="N1524" s="124"/>
    </row>
    <row r="1525" spans="1:17" s="47" customFormat="1" outlineLevel="1">
      <c r="A1525" s="49"/>
      <c r="C1525" s="53" t="s">
        <v>198</v>
      </c>
      <c r="D1525" s="53" t="s">
        <v>198</v>
      </c>
      <c r="E1525" s="53">
        <v>1</v>
      </c>
      <c r="F1525" s="53" t="s">
        <v>59</v>
      </c>
      <c r="G1525" s="64">
        <v>2</v>
      </c>
      <c r="H1525" s="53" t="s">
        <v>59</v>
      </c>
      <c r="I1525" s="52">
        <v>18</v>
      </c>
      <c r="J1525" s="53" t="s">
        <v>59</v>
      </c>
      <c r="K1525" s="52">
        <v>13.5</v>
      </c>
      <c r="L1525" s="53"/>
      <c r="M1525" s="52"/>
      <c r="N1525" s="53" t="s">
        <v>0</v>
      </c>
      <c r="O1525" s="52">
        <f>E1525*G1525*I1525*K1525</f>
        <v>486</v>
      </c>
      <c r="Q1525" s="53"/>
    </row>
    <row r="1526" spans="1:17" outlineLevel="1">
      <c r="C1526" s="124" t="s">
        <v>198</v>
      </c>
      <c r="D1526" s="124" t="s">
        <v>198</v>
      </c>
      <c r="E1526" s="124">
        <v>1</v>
      </c>
      <c r="F1526" s="124" t="s">
        <v>59</v>
      </c>
      <c r="G1526" s="61">
        <v>2</v>
      </c>
      <c r="H1526" s="124" t="s">
        <v>59</v>
      </c>
      <c r="I1526" s="197">
        <v>21</v>
      </c>
      <c r="J1526" s="124" t="s">
        <v>59</v>
      </c>
      <c r="K1526" s="197">
        <v>13.5</v>
      </c>
      <c r="L1526" s="124"/>
      <c r="M1526" s="197"/>
      <c r="N1526" s="124" t="s">
        <v>0</v>
      </c>
      <c r="O1526" s="228">
        <f>E1526*G1526*I1526*K1526</f>
        <v>567</v>
      </c>
    </row>
    <row r="1527" spans="1:17">
      <c r="C1527" s="124"/>
      <c r="D1527" s="124"/>
      <c r="E1527" s="124"/>
      <c r="F1527" s="124"/>
      <c r="G1527" s="61"/>
      <c r="H1527" s="124"/>
      <c r="I1527" s="197"/>
      <c r="J1527" s="124"/>
      <c r="K1527" s="197"/>
      <c r="L1527" s="124"/>
      <c r="M1527" s="531" t="s">
        <v>1100</v>
      </c>
      <c r="O1527" s="50">
        <f>SUM(O1525:O1526)</f>
        <v>1053</v>
      </c>
    </row>
    <row r="1528" spans="1:17">
      <c r="B1528" s="208" t="s">
        <v>73</v>
      </c>
      <c r="M1528" s="197"/>
    </row>
    <row r="1529" spans="1:17" outlineLevel="1">
      <c r="B1529" s="110" t="s">
        <v>352</v>
      </c>
      <c r="C1529" s="124"/>
      <c r="D1529" s="124"/>
      <c r="E1529" s="124">
        <v>1</v>
      </c>
      <c r="F1529" s="124" t="s">
        <v>59</v>
      </c>
      <c r="G1529" s="197">
        <v>6</v>
      </c>
      <c r="H1529" s="124" t="s">
        <v>59</v>
      </c>
      <c r="I1529" s="197">
        <v>7</v>
      </c>
      <c r="J1529" s="124" t="s">
        <v>198</v>
      </c>
      <c r="K1529" s="197" t="s">
        <v>198</v>
      </c>
      <c r="L1529" s="124"/>
      <c r="M1529" s="197"/>
      <c r="N1529" s="124" t="s">
        <v>0</v>
      </c>
      <c r="O1529" s="228">
        <f>E1529*G1529*I1529</f>
        <v>42</v>
      </c>
    </row>
    <row r="1530" spans="1:17" outlineLevel="1">
      <c r="B1530" s="110" t="s">
        <v>353</v>
      </c>
      <c r="C1530" s="124"/>
      <c r="D1530" s="124"/>
      <c r="E1530" s="124">
        <v>1</v>
      </c>
      <c r="F1530" s="124" t="s">
        <v>59</v>
      </c>
      <c r="G1530" s="197">
        <v>6</v>
      </c>
      <c r="H1530" s="124" t="s">
        <v>59</v>
      </c>
      <c r="I1530" s="197">
        <v>4</v>
      </c>
      <c r="J1530" s="124" t="s">
        <v>198</v>
      </c>
      <c r="K1530" s="197" t="s">
        <v>198</v>
      </c>
      <c r="L1530" s="124"/>
      <c r="M1530" s="197"/>
      <c r="N1530" s="124" t="s">
        <v>0</v>
      </c>
      <c r="O1530" s="228">
        <f>E1530*G1530*I1530</f>
        <v>24</v>
      </c>
    </row>
    <row r="1531" spans="1:17">
      <c r="M1531" s="531" t="s">
        <v>1101</v>
      </c>
      <c r="O1531" s="50">
        <f>SUM(O1529:O1530)</f>
        <v>66</v>
      </c>
    </row>
    <row r="1532" spans="1:17">
      <c r="M1532" s="197"/>
    </row>
    <row r="1533" spans="1:17">
      <c r="B1533" s="537" t="s">
        <v>1035</v>
      </c>
      <c r="C1533" s="905">
        <f>O1527</f>
        <v>1053</v>
      </c>
      <c r="D1533" s="905"/>
      <c r="E1533" s="905"/>
      <c r="F1533" s="124" t="s">
        <v>198</v>
      </c>
      <c r="G1533" s="20" t="s">
        <v>21</v>
      </c>
      <c r="I1533" s="20">
        <f>O1531</f>
        <v>66</v>
      </c>
      <c r="L1533" s="916" t="s">
        <v>67</v>
      </c>
      <c r="M1533" s="916"/>
      <c r="N1533" s="917"/>
      <c r="O1533" s="73">
        <f>C1533-I1533</f>
        <v>987</v>
      </c>
    </row>
    <row r="1535" spans="1:17" s="48" customFormat="1" ht="14.25">
      <c r="A1535" s="536"/>
      <c r="B1535" s="48" t="s">
        <v>1414</v>
      </c>
      <c r="E1535" s="210">
        <f>O1522</f>
        <v>1300</v>
      </c>
      <c r="G1535" s="48" t="s">
        <v>22</v>
      </c>
      <c r="I1535" s="210">
        <f>O1533</f>
        <v>987</v>
      </c>
      <c r="L1535" s="913" t="s">
        <v>814</v>
      </c>
      <c r="M1535" s="913"/>
      <c r="N1535" s="913"/>
      <c r="O1535" s="73">
        <f>E1535+I1535</f>
        <v>2287</v>
      </c>
      <c r="Q1535" s="530"/>
    </row>
    <row r="1536" spans="1:17">
      <c r="O1536" s="531"/>
      <c r="Q1536" s="528"/>
    </row>
    <row r="1537" spans="1:17">
      <c r="B1537" s="63" t="s">
        <v>531</v>
      </c>
      <c r="C1537" s="124"/>
      <c r="D1537" s="124"/>
      <c r="E1537" s="124"/>
      <c r="F1537" s="124"/>
      <c r="G1537" s="124"/>
    </row>
    <row r="1538" spans="1:17">
      <c r="B1538" s="69" t="s">
        <v>532</v>
      </c>
      <c r="C1538" s="69"/>
      <c r="D1538" s="124"/>
      <c r="E1538" s="124"/>
      <c r="F1538" s="124"/>
      <c r="G1538" s="124"/>
    </row>
    <row r="1539" spans="1:17" ht="48" customHeight="1">
      <c r="A1539" s="21">
        <v>1</v>
      </c>
      <c r="B1539" s="902" t="s">
        <v>52</v>
      </c>
      <c r="C1539" s="902"/>
      <c r="D1539" s="902"/>
      <c r="E1539" s="902"/>
      <c r="F1539" s="902"/>
      <c r="G1539" s="902"/>
      <c r="H1539" s="902"/>
      <c r="I1539" s="902"/>
      <c r="J1539" s="902"/>
      <c r="K1539" s="902"/>
      <c r="L1539" s="902"/>
      <c r="M1539" s="902"/>
      <c r="N1539" s="902"/>
      <c r="O1539" s="902"/>
    </row>
    <row r="1541" spans="1:17" outlineLevel="1">
      <c r="B1541" s="110" t="s">
        <v>390</v>
      </c>
      <c r="E1541" s="124">
        <v>1</v>
      </c>
      <c r="F1541" s="124" t="s">
        <v>59</v>
      </c>
      <c r="G1541" s="124">
        <v>35</v>
      </c>
      <c r="H1541" s="124" t="s">
        <v>59</v>
      </c>
      <c r="I1541" s="124">
        <v>29.34</v>
      </c>
      <c r="J1541" s="124" t="s">
        <v>59</v>
      </c>
      <c r="K1541" s="197">
        <v>6</v>
      </c>
      <c r="L1541" s="124"/>
      <c r="M1541" s="197"/>
      <c r="N1541" s="124" t="s">
        <v>0</v>
      </c>
      <c r="O1541" s="52">
        <f>E1541*G1541*I1541*K1541</f>
        <v>6161.4000000000005</v>
      </c>
    </row>
    <row r="1542" spans="1:17" outlineLevel="1">
      <c r="B1542" s="110" t="s">
        <v>388</v>
      </c>
      <c r="E1542" s="124">
        <v>2</v>
      </c>
      <c r="F1542" s="124" t="s">
        <v>59</v>
      </c>
      <c r="G1542" s="197">
        <v>25</v>
      </c>
      <c r="H1542" s="197" t="s">
        <v>59</v>
      </c>
      <c r="I1542" s="197">
        <v>2</v>
      </c>
      <c r="J1542" s="197" t="s">
        <v>59</v>
      </c>
      <c r="K1542" s="197">
        <v>2.5</v>
      </c>
      <c r="L1542" s="124"/>
      <c r="M1542" s="197"/>
      <c r="N1542" s="124"/>
      <c r="O1542" s="52">
        <f>E1542*G1542*I1542*K1542</f>
        <v>250</v>
      </c>
    </row>
    <row r="1543" spans="1:17" outlineLevel="1">
      <c r="B1543" s="110" t="s">
        <v>134</v>
      </c>
      <c r="E1543" s="124">
        <v>2</v>
      </c>
      <c r="F1543" s="124" t="s">
        <v>59</v>
      </c>
      <c r="G1543" s="197">
        <v>22</v>
      </c>
      <c r="H1543" s="197" t="s">
        <v>59</v>
      </c>
      <c r="I1543" s="197">
        <v>2</v>
      </c>
      <c r="J1543" s="197" t="s">
        <v>59</v>
      </c>
      <c r="K1543" s="197">
        <v>2.5</v>
      </c>
      <c r="L1543" s="124"/>
      <c r="M1543" s="197"/>
      <c r="N1543" s="124"/>
      <c r="O1543" s="52">
        <f>E1543*G1543*I1543*K1543</f>
        <v>220</v>
      </c>
    </row>
    <row r="1544" spans="1:17">
      <c r="E1544" s="124"/>
      <c r="F1544" s="124"/>
      <c r="G1544" s="124"/>
      <c r="H1544" s="124"/>
      <c r="I1544" s="124"/>
      <c r="J1544" s="124"/>
      <c r="K1544" s="124"/>
      <c r="L1544" s="124"/>
      <c r="M1544" s="200" t="s">
        <v>1</v>
      </c>
      <c r="N1544" s="124"/>
      <c r="O1544" s="73">
        <f>SUM(O1541:O1543)</f>
        <v>6631.4000000000005</v>
      </c>
    </row>
    <row r="1545" spans="1:17">
      <c r="A1545" s="21">
        <v>2</v>
      </c>
      <c r="B1545" s="910" t="s">
        <v>37</v>
      </c>
      <c r="C1545" s="910"/>
      <c r="D1545" s="910"/>
      <c r="E1545" s="910"/>
      <c r="F1545" s="910"/>
      <c r="G1545" s="910"/>
      <c r="H1545" s="910"/>
      <c r="I1545" s="910"/>
      <c r="J1545" s="910"/>
      <c r="K1545" s="910"/>
      <c r="L1545" s="910"/>
      <c r="M1545" s="910"/>
      <c r="N1545" s="910"/>
      <c r="O1545" s="910"/>
      <c r="P1545" s="124"/>
    </row>
    <row r="1546" spans="1:17" outlineLevel="1">
      <c r="E1546" s="124">
        <v>1</v>
      </c>
      <c r="F1546" s="124" t="s">
        <v>59</v>
      </c>
      <c r="G1546" s="197">
        <v>32</v>
      </c>
      <c r="H1546" s="124" t="s">
        <v>59</v>
      </c>
      <c r="I1546" s="197">
        <v>26.34</v>
      </c>
      <c r="J1546" s="197" t="s">
        <v>59</v>
      </c>
      <c r="K1546" s="197">
        <v>0.75</v>
      </c>
      <c r="L1546" s="124"/>
      <c r="M1546" s="197"/>
      <c r="N1546" s="124" t="s">
        <v>0</v>
      </c>
      <c r="O1546" s="52">
        <f>E1546*G1546*I1546*K1546</f>
        <v>632.16</v>
      </c>
    </row>
    <row r="1547" spans="1:17" outlineLevel="1">
      <c r="B1547" s="110" t="s">
        <v>388</v>
      </c>
      <c r="E1547" s="124">
        <v>2</v>
      </c>
      <c r="F1547" s="124" t="s">
        <v>59</v>
      </c>
      <c r="G1547" s="197">
        <v>25</v>
      </c>
      <c r="H1547" s="197" t="s">
        <v>59</v>
      </c>
      <c r="I1547" s="197">
        <v>1.5</v>
      </c>
      <c r="J1547" s="197" t="s">
        <v>59</v>
      </c>
      <c r="K1547" s="197">
        <v>0.5</v>
      </c>
      <c r="L1547" s="124"/>
      <c r="M1547" s="197"/>
      <c r="N1547" s="124"/>
      <c r="O1547" s="52">
        <f>E1547*G1547*I1547*K1547</f>
        <v>37.5</v>
      </c>
    </row>
    <row r="1548" spans="1:17" outlineLevel="1">
      <c r="B1548" s="110" t="s">
        <v>134</v>
      </c>
      <c r="E1548" s="124">
        <v>2</v>
      </c>
      <c r="F1548" s="124" t="s">
        <v>59</v>
      </c>
      <c r="G1548" s="197">
        <v>22</v>
      </c>
      <c r="H1548" s="197" t="s">
        <v>59</v>
      </c>
      <c r="I1548" s="197">
        <v>1.5</v>
      </c>
      <c r="J1548" s="197" t="s">
        <v>59</v>
      </c>
      <c r="K1548" s="197">
        <v>0.5</v>
      </c>
      <c r="L1548" s="124"/>
      <c r="M1548" s="197"/>
      <c r="N1548" s="124"/>
      <c r="O1548" s="52">
        <f>E1548*G1548*I1548*K1548</f>
        <v>33</v>
      </c>
    </row>
    <row r="1549" spans="1:17" outlineLevel="1">
      <c r="B1549" s="110" t="s">
        <v>396</v>
      </c>
      <c r="E1549" s="124">
        <v>2</v>
      </c>
      <c r="F1549" s="124" t="s">
        <v>59</v>
      </c>
      <c r="G1549" s="197">
        <v>25</v>
      </c>
      <c r="H1549" s="197" t="s">
        <v>59</v>
      </c>
      <c r="I1549" s="197">
        <v>2.5</v>
      </c>
      <c r="J1549" s="197" t="s">
        <v>59</v>
      </c>
      <c r="K1549" s="197">
        <v>0.5</v>
      </c>
      <c r="L1549" s="124"/>
      <c r="M1549" s="197"/>
      <c r="N1549" s="124"/>
      <c r="O1549" s="52">
        <f>E1549*G1549*I1549*K1549</f>
        <v>62.5</v>
      </c>
    </row>
    <row r="1550" spans="1:17" outlineLevel="1">
      <c r="B1550" s="110" t="s">
        <v>134</v>
      </c>
      <c r="E1550" s="124">
        <v>2</v>
      </c>
      <c r="F1550" s="124" t="s">
        <v>59</v>
      </c>
      <c r="G1550" s="197">
        <v>22</v>
      </c>
      <c r="H1550" s="197" t="s">
        <v>59</v>
      </c>
      <c r="I1550" s="197">
        <v>2.5</v>
      </c>
      <c r="J1550" s="197" t="s">
        <v>59</v>
      </c>
      <c r="K1550" s="197">
        <v>0.5</v>
      </c>
      <c r="L1550" s="124"/>
      <c r="M1550" s="197"/>
      <c r="N1550" s="124"/>
      <c r="O1550" s="52">
        <f>E1550*G1550*I1550*K1550</f>
        <v>55</v>
      </c>
    </row>
    <row r="1551" spans="1:17">
      <c r="G1551" s="167"/>
      <c r="I1551" s="167"/>
      <c r="J1551" s="167"/>
      <c r="K1551" s="167"/>
      <c r="M1551" s="200" t="s">
        <v>1</v>
      </c>
      <c r="O1551" s="73">
        <f>SUM(O1546:O1550)</f>
        <v>820.16</v>
      </c>
    </row>
    <row r="1552" spans="1:17">
      <c r="E1552" s="124"/>
      <c r="F1552" s="124"/>
      <c r="G1552" s="124"/>
      <c r="H1552" s="124"/>
      <c r="I1552" s="197"/>
      <c r="J1552" s="197"/>
      <c r="K1552" s="197"/>
      <c r="L1552" s="124"/>
      <c r="M1552" s="124"/>
      <c r="N1552" s="124"/>
      <c r="O1552" s="232"/>
      <c r="P1552" s="124"/>
      <c r="Q1552" s="202"/>
    </row>
    <row r="1553" spans="1:17" ht="32.25" customHeight="1">
      <c r="A1553" s="21">
        <v>3</v>
      </c>
      <c r="B1553" s="902" t="s">
        <v>40</v>
      </c>
      <c r="C1553" s="902"/>
      <c r="D1553" s="902"/>
      <c r="E1553" s="902"/>
      <c r="F1553" s="902"/>
      <c r="G1553" s="902"/>
      <c r="H1553" s="902"/>
      <c r="I1553" s="902"/>
      <c r="J1553" s="902"/>
      <c r="K1553" s="902"/>
      <c r="L1553" s="902"/>
      <c r="M1553" s="902"/>
      <c r="N1553" s="902"/>
      <c r="O1553" s="902"/>
      <c r="P1553" s="124"/>
      <c r="Q1553" s="202"/>
    </row>
    <row r="1554" spans="1:17" outlineLevel="1">
      <c r="E1554" s="124">
        <v>2</v>
      </c>
      <c r="F1554" s="124" t="s">
        <v>59</v>
      </c>
      <c r="G1554" s="124">
        <v>2</v>
      </c>
      <c r="H1554" s="124" t="s">
        <v>59</v>
      </c>
      <c r="I1554" s="197">
        <v>20</v>
      </c>
      <c r="J1554" s="197" t="s">
        <v>59</v>
      </c>
      <c r="K1554" s="197">
        <v>5.5</v>
      </c>
      <c r="L1554" s="124"/>
      <c r="M1554" s="200"/>
      <c r="N1554" s="20" t="s">
        <v>0</v>
      </c>
      <c r="O1554" s="228">
        <f>E1554*G1554*I1554*K1554</f>
        <v>440</v>
      </c>
    </row>
    <row r="1555" spans="1:17" outlineLevel="1">
      <c r="E1555" s="124">
        <v>2</v>
      </c>
      <c r="F1555" s="124" t="s">
        <v>59</v>
      </c>
      <c r="G1555" s="124">
        <v>3</v>
      </c>
      <c r="H1555" s="124" t="s">
        <v>59</v>
      </c>
      <c r="I1555" s="197">
        <v>16.670000000000002</v>
      </c>
      <c r="J1555" s="197" t="s">
        <v>59</v>
      </c>
      <c r="K1555" s="197">
        <v>5.5</v>
      </c>
      <c r="L1555" s="124"/>
      <c r="M1555" s="200"/>
      <c r="N1555" s="124" t="s">
        <v>0</v>
      </c>
      <c r="O1555" s="228">
        <f>E1555*G1555*I1555*K1555</f>
        <v>550.11</v>
      </c>
    </row>
    <row r="1556" spans="1:17">
      <c r="E1556" s="124"/>
      <c r="F1556" s="124"/>
      <c r="G1556" s="124"/>
      <c r="H1556" s="124"/>
      <c r="I1556" s="197"/>
      <c r="J1556" s="197"/>
      <c r="K1556" s="197"/>
      <c r="L1556" s="124"/>
      <c r="M1556" s="200" t="s">
        <v>1</v>
      </c>
      <c r="N1556" s="124" t="s">
        <v>198</v>
      </c>
      <c r="O1556" s="73">
        <f>SUM(O1554:O1555)</f>
        <v>990.11</v>
      </c>
    </row>
    <row r="1557" spans="1:17">
      <c r="E1557" s="124"/>
      <c r="F1557" s="124"/>
      <c r="G1557" s="124"/>
      <c r="H1557" s="124"/>
      <c r="I1557" s="197"/>
      <c r="J1557" s="197"/>
      <c r="K1557" s="197"/>
      <c r="L1557" s="124"/>
      <c r="M1557" s="124"/>
      <c r="N1557" s="124"/>
      <c r="O1557" s="232"/>
      <c r="P1557" s="124"/>
      <c r="Q1557" s="202"/>
    </row>
    <row r="1558" spans="1:17" ht="30.75" customHeight="1">
      <c r="A1558" s="21">
        <v>4</v>
      </c>
      <c r="B1558" s="902" t="s">
        <v>434</v>
      </c>
      <c r="C1558" s="902"/>
      <c r="D1558" s="902"/>
      <c r="E1558" s="902"/>
      <c r="F1558" s="902"/>
      <c r="G1558" s="902"/>
      <c r="H1558" s="902"/>
      <c r="I1558" s="902"/>
      <c r="J1558" s="902"/>
      <c r="K1558" s="902"/>
      <c r="L1558" s="902"/>
      <c r="M1558" s="902"/>
      <c r="N1558" s="902"/>
      <c r="O1558" s="902"/>
      <c r="P1558" s="124"/>
      <c r="Q1558" s="202"/>
    </row>
    <row r="1559" spans="1:17" outlineLevel="1">
      <c r="E1559" s="124">
        <v>2</v>
      </c>
      <c r="F1559" s="124" t="s">
        <v>59</v>
      </c>
      <c r="G1559" s="197">
        <v>20</v>
      </c>
      <c r="H1559" s="124" t="s">
        <v>59</v>
      </c>
      <c r="I1559" s="197">
        <v>0.67</v>
      </c>
      <c r="J1559" s="197" t="s">
        <v>59</v>
      </c>
      <c r="K1559" s="197">
        <v>5.5</v>
      </c>
      <c r="L1559" s="124" t="s">
        <v>198</v>
      </c>
      <c r="M1559" s="200"/>
      <c r="N1559" s="20" t="s">
        <v>0</v>
      </c>
      <c r="O1559" s="228">
        <f>E1559*G1559*I1559*K1559</f>
        <v>147.4</v>
      </c>
    </row>
    <row r="1560" spans="1:17" outlineLevel="1">
      <c r="E1560" s="124">
        <v>2</v>
      </c>
      <c r="F1560" s="124" t="s">
        <v>59</v>
      </c>
      <c r="G1560" s="197">
        <v>16.670000000000002</v>
      </c>
      <c r="H1560" s="124" t="s">
        <v>59</v>
      </c>
      <c r="I1560" s="197">
        <v>0.67</v>
      </c>
      <c r="J1560" s="197" t="s">
        <v>59</v>
      </c>
      <c r="K1560" s="197">
        <v>5.5</v>
      </c>
      <c r="L1560" s="124" t="s">
        <v>198</v>
      </c>
      <c r="M1560" s="200"/>
      <c r="N1560" s="124" t="s">
        <v>0</v>
      </c>
      <c r="O1560" s="228">
        <f>E1560*G1560*I1560*K1560</f>
        <v>122.85790000000003</v>
      </c>
    </row>
    <row r="1561" spans="1:17">
      <c r="E1561" s="124"/>
      <c r="F1561" s="124"/>
      <c r="G1561" s="124"/>
      <c r="H1561" s="124"/>
      <c r="I1561" s="124"/>
      <c r="J1561" s="124"/>
      <c r="K1561" s="124"/>
      <c r="L1561" s="124"/>
      <c r="M1561" s="200" t="s">
        <v>1</v>
      </c>
      <c r="N1561" s="124" t="s">
        <v>198</v>
      </c>
      <c r="O1561" s="73">
        <f>SUM(O1559:O1560)</f>
        <v>270.25790000000006</v>
      </c>
    </row>
    <row r="1562" spans="1:17">
      <c r="E1562" s="124"/>
      <c r="F1562" s="124"/>
      <c r="G1562" s="124"/>
      <c r="H1562" s="124"/>
      <c r="I1562" s="124"/>
      <c r="J1562" s="124"/>
      <c r="K1562" s="124"/>
      <c r="L1562" s="124"/>
      <c r="M1562" s="124"/>
      <c r="N1562" s="124"/>
      <c r="O1562" s="232"/>
      <c r="P1562" s="124"/>
      <c r="Q1562" s="202"/>
    </row>
    <row r="1563" spans="1:17" ht="34.5" customHeight="1">
      <c r="A1563" s="21">
        <v>5</v>
      </c>
      <c r="B1563" s="902" t="s">
        <v>53</v>
      </c>
      <c r="C1563" s="902"/>
      <c r="D1563" s="902"/>
      <c r="E1563" s="902"/>
      <c r="F1563" s="902"/>
      <c r="G1563" s="902"/>
      <c r="H1563" s="902"/>
      <c r="I1563" s="902"/>
      <c r="J1563" s="902"/>
      <c r="K1563" s="902"/>
      <c r="L1563" s="902"/>
      <c r="M1563" s="902"/>
      <c r="N1563" s="902"/>
      <c r="O1563" s="902"/>
      <c r="P1563" s="124"/>
      <c r="Q1563" s="202"/>
    </row>
    <row r="1564" spans="1:17">
      <c r="E1564" s="124">
        <v>1</v>
      </c>
      <c r="F1564" s="124" t="s">
        <v>59</v>
      </c>
      <c r="G1564" s="197">
        <v>32</v>
      </c>
      <c r="H1564" s="197" t="s">
        <v>59</v>
      </c>
      <c r="I1564" s="197">
        <v>26.34</v>
      </c>
      <c r="J1564" s="197" t="s">
        <v>59</v>
      </c>
      <c r="K1564" s="197">
        <v>6</v>
      </c>
      <c r="L1564" s="124"/>
      <c r="M1564" s="197"/>
      <c r="N1564" s="124" t="s">
        <v>0</v>
      </c>
      <c r="O1564" s="107">
        <f>E1564*G1564*I1564*K1564</f>
        <v>5057.28</v>
      </c>
    </row>
    <row r="1565" spans="1:17">
      <c r="E1565" s="124"/>
      <c r="F1565" s="124"/>
      <c r="G1565" s="197"/>
      <c r="H1565" s="197"/>
      <c r="I1565" s="197"/>
      <c r="J1565" s="197"/>
      <c r="K1565" s="197"/>
      <c r="L1565" s="124"/>
      <c r="M1565" s="200" t="s">
        <v>1</v>
      </c>
      <c r="N1565" s="124"/>
      <c r="O1565" s="73">
        <f>O1564</f>
        <v>5057.28</v>
      </c>
    </row>
    <row r="1566" spans="1:17">
      <c r="E1566" s="124"/>
      <c r="F1566" s="124"/>
      <c r="G1566" s="197"/>
      <c r="H1566" s="197"/>
      <c r="I1566" s="197"/>
      <c r="J1566" s="197"/>
      <c r="K1566" s="197"/>
      <c r="L1566" s="124"/>
      <c r="M1566" s="124"/>
      <c r="N1566" s="124"/>
      <c r="O1566" s="232"/>
      <c r="P1566" s="124"/>
      <c r="Q1566" s="202"/>
    </row>
    <row r="1567" spans="1:17" ht="33" customHeight="1">
      <c r="A1567" s="21">
        <v>6</v>
      </c>
      <c r="B1567" s="907" t="s">
        <v>611</v>
      </c>
      <c r="C1567" s="907"/>
      <c r="D1567" s="907"/>
      <c r="E1567" s="907"/>
      <c r="F1567" s="907"/>
      <c r="G1567" s="907"/>
      <c r="H1567" s="907"/>
      <c r="I1567" s="907"/>
      <c r="J1567" s="907"/>
      <c r="K1567" s="907"/>
      <c r="L1567" s="907"/>
      <c r="M1567" s="907"/>
      <c r="N1567" s="907"/>
      <c r="O1567" s="907"/>
      <c r="P1567" s="124"/>
      <c r="Q1567" s="202"/>
    </row>
    <row r="1568" spans="1:17">
      <c r="E1568" s="124">
        <v>1</v>
      </c>
      <c r="F1568" s="124" t="s">
        <v>59</v>
      </c>
      <c r="G1568" s="197">
        <v>32</v>
      </c>
      <c r="H1568" s="197" t="s">
        <v>59</v>
      </c>
      <c r="I1568" s="197">
        <v>26.34</v>
      </c>
      <c r="J1568" s="197" t="s">
        <v>59</v>
      </c>
      <c r="K1568" s="197">
        <v>2</v>
      </c>
      <c r="L1568" s="124"/>
      <c r="M1568" s="197"/>
      <c r="N1568" s="124" t="s">
        <v>0</v>
      </c>
      <c r="O1568" s="107">
        <f>E1568*G1568*I1568*K1568</f>
        <v>1685.76</v>
      </c>
    </row>
    <row r="1569" spans="1:17">
      <c r="E1569" s="124"/>
      <c r="F1569" s="124"/>
      <c r="G1569" s="124"/>
      <c r="H1569" s="124"/>
      <c r="I1569" s="124"/>
      <c r="J1569" s="124"/>
      <c r="K1569" s="124"/>
      <c r="L1569" s="124"/>
      <c r="M1569" s="200" t="s">
        <v>1</v>
      </c>
      <c r="N1569" s="124"/>
      <c r="O1569" s="73">
        <f>O1568</f>
        <v>1685.76</v>
      </c>
    </row>
    <row r="1570" spans="1:17">
      <c r="O1570" s="232"/>
    </row>
    <row r="1571" spans="1:17" ht="48.75" customHeight="1">
      <c r="A1571" s="21">
        <v>7</v>
      </c>
      <c r="B1571" s="907" t="s">
        <v>38</v>
      </c>
      <c r="C1571" s="907"/>
      <c r="D1571" s="907"/>
      <c r="E1571" s="907"/>
      <c r="F1571" s="907"/>
      <c r="G1571" s="907"/>
      <c r="H1571" s="907"/>
      <c r="I1571" s="907"/>
      <c r="J1571" s="907"/>
      <c r="K1571" s="907"/>
      <c r="L1571" s="907"/>
      <c r="M1571" s="907"/>
      <c r="N1571" s="907"/>
      <c r="O1571" s="907"/>
      <c r="Q1571" s="197"/>
    </row>
    <row r="1572" spans="1:17">
      <c r="B1572" s="51" t="s">
        <v>71</v>
      </c>
      <c r="Q1572" s="197"/>
    </row>
    <row r="1573" spans="1:17" outlineLevel="1">
      <c r="B1573" s="110" t="s">
        <v>328</v>
      </c>
      <c r="E1573" s="124">
        <v>1</v>
      </c>
      <c r="F1573" s="124" t="s">
        <v>59</v>
      </c>
      <c r="G1573" s="124">
        <v>8</v>
      </c>
      <c r="H1573" s="124" t="s">
        <v>59</v>
      </c>
      <c r="I1573" s="61">
        <v>23</v>
      </c>
      <c r="J1573" s="197" t="s">
        <v>59</v>
      </c>
      <c r="K1573" s="197">
        <v>7.67</v>
      </c>
      <c r="L1573" s="197" t="s">
        <v>59</v>
      </c>
      <c r="M1573" s="205">
        <v>1.042</v>
      </c>
      <c r="N1573" s="124" t="s">
        <v>0</v>
      </c>
      <c r="O1573" s="228">
        <f>E1573*G1573*I1573*K1573*M1573</f>
        <v>1470.55376</v>
      </c>
    </row>
    <row r="1574" spans="1:17" outlineLevel="1">
      <c r="B1574" s="110" t="s">
        <v>329</v>
      </c>
      <c r="E1574" s="124">
        <v>1</v>
      </c>
      <c r="F1574" s="124" t="s">
        <v>59</v>
      </c>
      <c r="G1574" s="124">
        <v>8</v>
      </c>
      <c r="H1574" s="124" t="s">
        <v>59</v>
      </c>
      <c r="I1574" s="61">
        <v>20</v>
      </c>
      <c r="J1574" s="197" t="s">
        <v>59</v>
      </c>
      <c r="K1574" s="197">
        <v>8.67</v>
      </c>
      <c r="L1574" s="197" t="s">
        <v>59</v>
      </c>
      <c r="M1574" s="205">
        <v>1.042</v>
      </c>
      <c r="N1574" s="124" t="s">
        <v>0</v>
      </c>
      <c r="O1574" s="228">
        <f>E1574*G1574*I1574*K1574*M1574</f>
        <v>1445.4624000000001</v>
      </c>
    </row>
    <row r="1575" spans="1:17" outlineLevel="1">
      <c r="B1575" s="110"/>
      <c r="E1575" s="124"/>
      <c r="F1575" s="124"/>
      <c r="G1575" s="124"/>
      <c r="H1575" s="124"/>
      <c r="I1575" s="61"/>
      <c r="J1575" s="197"/>
      <c r="K1575" s="197"/>
      <c r="L1575" s="197"/>
      <c r="M1575" s="205"/>
      <c r="N1575" s="124"/>
    </row>
    <row r="1576" spans="1:17" outlineLevel="1">
      <c r="B1576" s="110" t="s">
        <v>332</v>
      </c>
      <c r="E1576" s="124">
        <v>1</v>
      </c>
      <c r="F1576" s="124" t="s">
        <v>59</v>
      </c>
      <c r="G1576" s="124">
        <v>8</v>
      </c>
      <c r="H1576" s="124" t="s">
        <v>59</v>
      </c>
      <c r="I1576" s="61">
        <v>6</v>
      </c>
      <c r="J1576" s="197" t="s">
        <v>59</v>
      </c>
      <c r="K1576" s="197">
        <v>12.25</v>
      </c>
      <c r="L1576" s="197" t="s">
        <v>59</v>
      </c>
      <c r="M1576" s="205">
        <v>1.042</v>
      </c>
      <c r="N1576" s="124" t="s">
        <v>0</v>
      </c>
      <c r="O1576" s="228">
        <f>E1576*G1576*I1576*K1576*M1576</f>
        <v>612.69600000000003</v>
      </c>
    </row>
    <row r="1577" spans="1:17" outlineLevel="1">
      <c r="B1577" s="110" t="s">
        <v>630</v>
      </c>
      <c r="E1577" s="124">
        <v>1</v>
      </c>
      <c r="F1577" s="124" t="s">
        <v>59</v>
      </c>
      <c r="G1577" s="124">
        <v>8</v>
      </c>
      <c r="H1577" s="124" t="s">
        <v>59</v>
      </c>
      <c r="I1577" s="61">
        <v>4</v>
      </c>
      <c r="J1577" s="197" t="s">
        <v>59</v>
      </c>
      <c r="K1577" s="197">
        <v>12.25</v>
      </c>
      <c r="L1577" s="197" t="s">
        <v>59</v>
      </c>
      <c r="M1577" s="205">
        <v>1.502</v>
      </c>
      <c r="N1577" s="124" t="s">
        <v>0</v>
      </c>
      <c r="O1577" s="228">
        <f>E1577*G1577*I1577*K1577*M1577</f>
        <v>588.78399999999999</v>
      </c>
    </row>
    <row r="1578" spans="1:17" outlineLevel="1">
      <c r="B1578" s="110" t="s">
        <v>331</v>
      </c>
      <c r="E1578" s="124">
        <v>1</v>
      </c>
      <c r="F1578" s="124" t="s">
        <v>59</v>
      </c>
      <c r="G1578" s="124">
        <v>8</v>
      </c>
      <c r="H1578" s="124" t="s">
        <v>59</v>
      </c>
      <c r="I1578" s="61">
        <v>26</v>
      </c>
      <c r="J1578" s="197" t="s">
        <v>59</v>
      </c>
      <c r="K1578" s="197">
        <v>5.16</v>
      </c>
      <c r="L1578" s="197" t="s">
        <v>59</v>
      </c>
      <c r="M1578" s="205">
        <v>0.376</v>
      </c>
      <c r="N1578" s="124" t="s">
        <v>0</v>
      </c>
      <c r="O1578" s="228">
        <f>E1578*G1578*I1578*K1578*M1578</f>
        <v>403.55327999999997</v>
      </c>
    </row>
    <row r="1579" spans="1:17" outlineLevel="1">
      <c r="B1579" s="110"/>
      <c r="Q1579" s="197"/>
    </row>
    <row r="1580" spans="1:17" outlineLevel="1">
      <c r="B1580" s="60" t="s">
        <v>87</v>
      </c>
      <c r="Q1580" s="197"/>
    </row>
    <row r="1581" spans="1:17" outlineLevel="1">
      <c r="B1581" s="169" t="s">
        <v>333</v>
      </c>
      <c r="Q1581" s="197"/>
    </row>
    <row r="1582" spans="1:17" outlineLevel="1">
      <c r="B1582" s="110" t="s">
        <v>618</v>
      </c>
      <c r="Q1582" s="197"/>
    </row>
    <row r="1583" spans="1:17" outlineLevel="1">
      <c r="B1583" s="110" t="s">
        <v>334</v>
      </c>
      <c r="E1583" s="124">
        <v>1</v>
      </c>
      <c r="F1583" s="124" t="s">
        <v>59</v>
      </c>
      <c r="G1583" s="124">
        <v>2</v>
      </c>
      <c r="H1583" s="124" t="s">
        <v>59</v>
      </c>
      <c r="I1583" s="61">
        <v>3</v>
      </c>
      <c r="J1583" s="197" t="s">
        <v>59</v>
      </c>
      <c r="K1583" s="197">
        <v>27.59</v>
      </c>
      <c r="L1583" s="197" t="s">
        <v>59</v>
      </c>
      <c r="M1583" s="205">
        <v>1.042</v>
      </c>
      <c r="N1583" s="124" t="s">
        <v>0</v>
      </c>
      <c r="O1583" s="228">
        <f>E1583*G1583*I1583*K1583*M1583</f>
        <v>172.49268000000001</v>
      </c>
    </row>
    <row r="1584" spans="1:17" outlineLevel="1">
      <c r="B1584" s="110" t="s">
        <v>335</v>
      </c>
      <c r="E1584" s="124">
        <v>1</v>
      </c>
      <c r="F1584" s="124" t="s">
        <v>59</v>
      </c>
      <c r="G1584" s="124">
        <v>2</v>
      </c>
      <c r="H1584" s="124" t="s">
        <v>59</v>
      </c>
      <c r="I1584" s="61">
        <v>2</v>
      </c>
      <c r="J1584" s="197" t="s">
        <v>59</v>
      </c>
      <c r="K1584" s="197">
        <v>27.59</v>
      </c>
      <c r="L1584" s="197" t="s">
        <v>59</v>
      </c>
      <c r="M1584" s="205">
        <v>1.042</v>
      </c>
      <c r="N1584" s="124" t="s">
        <v>0</v>
      </c>
      <c r="O1584" s="228">
        <f>E1584*G1584*I1584*K1584*M1584</f>
        <v>114.99512</v>
      </c>
    </row>
    <row r="1585" spans="2:15" outlineLevel="1">
      <c r="B1585" s="110" t="s">
        <v>331</v>
      </c>
      <c r="E1585" s="124">
        <v>1</v>
      </c>
      <c r="F1585" s="124" t="s">
        <v>59</v>
      </c>
      <c r="G1585" s="124">
        <v>2</v>
      </c>
      <c r="H1585" s="124" t="s">
        <v>59</v>
      </c>
      <c r="I1585" s="61">
        <v>38</v>
      </c>
      <c r="J1585" s="197" t="s">
        <v>59</v>
      </c>
      <c r="K1585" s="197">
        <v>4.83</v>
      </c>
      <c r="L1585" s="197" t="s">
        <v>59</v>
      </c>
      <c r="M1585" s="205">
        <v>0.376</v>
      </c>
      <c r="N1585" s="124" t="s">
        <v>0</v>
      </c>
      <c r="O1585" s="228">
        <f>E1585*G1585*I1585*K1585*M1585</f>
        <v>138.02207999999999</v>
      </c>
    </row>
    <row r="1586" spans="2:15" outlineLevel="1">
      <c r="B1586" s="169" t="s">
        <v>89</v>
      </c>
      <c r="O1586" s="228" t="s">
        <v>198</v>
      </c>
    </row>
    <row r="1587" spans="2:15" outlineLevel="1">
      <c r="B1587" s="910" t="s">
        <v>622</v>
      </c>
      <c r="C1587" s="910"/>
      <c r="D1587" s="910"/>
      <c r="E1587" s="910"/>
      <c r="O1587" s="228" t="s">
        <v>198</v>
      </c>
    </row>
    <row r="1588" spans="2:15" outlineLevel="1">
      <c r="B1588" s="110" t="s">
        <v>334</v>
      </c>
      <c r="E1588" s="124">
        <v>1</v>
      </c>
      <c r="F1588" s="124" t="s">
        <v>59</v>
      </c>
      <c r="G1588" s="124">
        <v>2</v>
      </c>
      <c r="H1588" s="124" t="s">
        <v>59</v>
      </c>
      <c r="I1588" s="61">
        <v>3</v>
      </c>
      <c r="J1588" s="197" t="s">
        <v>59</v>
      </c>
      <c r="K1588" s="197">
        <v>21.59</v>
      </c>
      <c r="L1588" s="197" t="s">
        <v>59</v>
      </c>
      <c r="M1588" s="205">
        <v>1.042</v>
      </c>
      <c r="N1588" s="124" t="s">
        <v>0</v>
      </c>
      <c r="O1588" s="228">
        <f>E1588*G1588*I1588*K1588*M1588</f>
        <v>134.98068000000001</v>
      </c>
    </row>
    <row r="1589" spans="2:15" outlineLevel="1">
      <c r="B1589" s="110" t="s">
        <v>335</v>
      </c>
      <c r="E1589" s="124">
        <v>1</v>
      </c>
      <c r="F1589" s="124" t="s">
        <v>59</v>
      </c>
      <c r="G1589" s="124">
        <v>2</v>
      </c>
      <c r="H1589" s="124" t="s">
        <v>59</v>
      </c>
      <c r="I1589" s="61">
        <v>2</v>
      </c>
      <c r="J1589" s="197" t="s">
        <v>59</v>
      </c>
      <c r="K1589" s="197">
        <v>21.59</v>
      </c>
      <c r="L1589" s="197" t="s">
        <v>59</v>
      </c>
      <c r="M1589" s="205">
        <v>1.042</v>
      </c>
      <c r="N1589" s="124" t="s">
        <v>0</v>
      </c>
      <c r="O1589" s="228">
        <f>E1589*G1589*I1589*K1589*M1589</f>
        <v>89.987120000000004</v>
      </c>
    </row>
    <row r="1590" spans="2:15" outlineLevel="1">
      <c r="B1590" s="110" t="s">
        <v>331</v>
      </c>
      <c r="E1590" s="124">
        <v>1</v>
      </c>
      <c r="F1590" s="124" t="s">
        <v>59</v>
      </c>
      <c r="G1590" s="124">
        <v>2</v>
      </c>
      <c r="H1590" s="124" t="s">
        <v>59</v>
      </c>
      <c r="I1590" s="61">
        <v>35</v>
      </c>
      <c r="J1590" s="197" t="s">
        <v>59</v>
      </c>
      <c r="K1590" s="197">
        <v>4.83</v>
      </c>
      <c r="L1590" s="197" t="s">
        <v>59</v>
      </c>
      <c r="M1590" s="205">
        <v>0.376</v>
      </c>
      <c r="N1590" s="124" t="s">
        <v>0</v>
      </c>
      <c r="O1590" s="228">
        <f>E1590*G1590*I1590*K1590*M1590</f>
        <v>127.12560000000001</v>
      </c>
    </row>
    <row r="1591" spans="2:15" outlineLevel="1">
      <c r="B1591" s="910" t="s">
        <v>631</v>
      </c>
      <c r="C1591" s="910"/>
      <c r="D1591" s="910"/>
      <c r="E1591" s="910"/>
      <c r="O1591" s="228" t="s">
        <v>198</v>
      </c>
    </row>
    <row r="1592" spans="2:15" outlineLevel="1">
      <c r="B1592" s="110" t="s">
        <v>334</v>
      </c>
      <c r="E1592" s="124"/>
      <c r="F1592" s="124"/>
      <c r="G1592" s="124">
        <v>1</v>
      </c>
      <c r="H1592" s="124" t="s">
        <v>59</v>
      </c>
      <c r="I1592" s="61">
        <v>4</v>
      </c>
      <c r="J1592" s="197" t="s">
        <v>59</v>
      </c>
      <c r="K1592" s="197">
        <v>21.59</v>
      </c>
      <c r="L1592" s="197" t="s">
        <v>59</v>
      </c>
      <c r="M1592" s="205">
        <v>1.042</v>
      </c>
      <c r="N1592" s="124" t="s">
        <v>0</v>
      </c>
      <c r="O1592" s="228">
        <f>G1592*I1592*K1592*M1592</f>
        <v>89.987120000000004</v>
      </c>
    </row>
    <row r="1593" spans="2:15" outlineLevel="1">
      <c r="B1593" s="110" t="s">
        <v>335</v>
      </c>
      <c r="E1593" s="124"/>
      <c r="F1593" s="124"/>
      <c r="G1593" s="124">
        <v>1</v>
      </c>
      <c r="H1593" s="124" t="s">
        <v>59</v>
      </c>
      <c r="I1593" s="61">
        <v>2</v>
      </c>
      <c r="J1593" s="197" t="s">
        <v>59</v>
      </c>
      <c r="K1593" s="197">
        <v>21.59</v>
      </c>
      <c r="L1593" s="197" t="s">
        <v>59</v>
      </c>
      <c r="M1593" s="205">
        <v>1.042</v>
      </c>
      <c r="N1593" s="124" t="s">
        <v>0</v>
      </c>
      <c r="O1593" s="228">
        <f t="shared" ref="O1593:O1594" si="64">G1593*I1593*K1593*M1593</f>
        <v>44.993560000000002</v>
      </c>
    </row>
    <row r="1594" spans="2:15" outlineLevel="1">
      <c r="B1594" s="110" t="s">
        <v>331</v>
      </c>
      <c r="E1594" s="124"/>
      <c r="F1594" s="124"/>
      <c r="G1594" s="124">
        <v>1</v>
      </c>
      <c r="H1594" s="124" t="s">
        <v>59</v>
      </c>
      <c r="I1594" s="61">
        <v>35</v>
      </c>
      <c r="J1594" s="197" t="s">
        <v>59</v>
      </c>
      <c r="K1594" s="197">
        <v>4.83</v>
      </c>
      <c r="L1594" s="197" t="s">
        <v>59</v>
      </c>
      <c r="M1594" s="205">
        <v>0.376</v>
      </c>
      <c r="N1594" s="124" t="s">
        <v>0</v>
      </c>
      <c r="O1594" s="228">
        <f t="shared" si="64"/>
        <v>63.562800000000003</v>
      </c>
    </row>
    <row r="1595" spans="2:15" outlineLevel="1">
      <c r="B1595" s="60" t="s">
        <v>337</v>
      </c>
    </row>
    <row r="1596" spans="2:15" outlineLevel="1">
      <c r="B1596" s="110" t="s">
        <v>362</v>
      </c>
      <c r="E1596" s="124">
        <v>1</v>
      </c>
      <c r="F1596" s="124" t="s">
        <v>59</v>
      </c>
      <c r="G1596" s="124">
        <v>8</v>
      </c>
      <c r="H1596" s="124" t="s">
        <v>59</v>
      </c>
      <c r="I1596" s="61">
        <v>4</v>
      </c>
      <c r="J1596" s="197" t="s">
        <v>59</v>
      </c>
      <c r="K1596" s="197">
        <v>14.5</v>
      </c>
      <c r="L1596" s="197" t="s">
        <v>59</v>
      </c>
      <c r="M1596" s="205">
        <v>1.502</v>
      </c>
      <c r="N1596" s="124" t="s">
        <v>0</v>
      </c>
      <c r="O1596" s="228">
        <f>E1596*G1596*I1596*K1596*M1596</f>
        <v>696.928</v>
      </c>
    </row>
    <row r="1597" spans="2:15" outlineLevel="1">
      <c r="B1597" s="110" t="s">
        <v>338</v>
      </c>
      <c r="E1597" s="124">
        <v>1</v>
      </c>
      <c r="F1597" s="124" t="s">
        <v>59</v>
      </c>
      <c r="G1597" s="124">
        <v>8</v>
      </c>
      <c r="H1597" s="124" t="s">
        <v>59</v>
      </c>
      <c r="I1597" s="61">
        <v>6</v>
      </c>
      <c r="J1597" s="197" t="s">
        <v>59</v>
      </c>
      <c r="K1597" s="197">
        <v>14.5</v>
      </c>
      <c r="L1597" s="197" t="s">
        <v>59</v>
      </c>
      <c r="M1597" s="205">
        <v>1.042</v>
      </c>
      <c r="N1597" s="124" t="s">
        <v>0</v>
      </c>
      <c r="O1597" s="228">
        <f>E1597*G1597*I1597*K1597*M1597</f>
        <v>725.23199999999997</v>
      </c>
    </row>
    <row r="1598" spans="2:15" outlineLevel="1">
      <c r="B1598" s="110" t="s">
        <v>339</v>
      </c>
      <c r="E1598" s="124">
        <v>1</v>
      </c>
      <c r="F1598" s="124" t="s">
        <v>59</v>
      </c>
      <c r="G1598" s="124">
        <v>8</v>
      </c>
      <c r="H1598" s="124" t="s">
        <v>59</v>
      </c>
      <c r="I1598" s="61">
        <v>42</v>
      </c>
      <c r="J1598" s="197" t="s">
        <v>59</v>
      </c>
      <c r="K1598" s="197">
        <v>5.16</v>
      </c>
      <c r="L1598" s="197" t="s">
        <v>59</v>
      </c>
      <c r="M1598" s="205">
        <v>0.376</v>
      </c>
      <c r="N1598" s="124" t="s">
        <v>0</v>
      </c>
      <c r="O1598" s="228">
        <f>E1598*G1598*I1598*K1598*M1598</f>
        <v>651.89376000000004</v>
      </c>
    </row>
    <row r="1599" spans="2:15" outlineLevel="1"/>
    <row r="1600" spans="2:15" outlineLevel="1">
      <c r="B1600" s="60" t="s">
        <v>62</v>
      </c>
    </row>
    <row r="1601" spans="2:15" outlineLevel="1">
      <c r="B1601" s="164" t="s">
        <v>333</v>
      </c>
    </row>
    <row r="1602" spans="2:15" outlineLevel="1">
      <c r="B1602" s="164" t="s">
        <v>621</v>
      </c>
    </row>
    <row r="1603" spans="2:15" outlineLevel="1">
      <c r="B1603" s="110" t="s">
        <v>334</v>
      </c>
      <c r="E1603" s="124">
        <v>1</v>
      </c>
      <c r="F1603" s="124" t="s">
        <v>59</v>
      </c>
      <c r="G1603" s="124">
        <v>2</v>
      </c>
      <c r="H1603" s="124" t="s">
        <v>59</v>
      </c>
      <c r="I1603" s="61">
        <v>4</v>
      </c>
      <c r="J1603" s="197" t="s">
        <v>59</v>
      </c>
      <c r="K1603" s="197">
        <v>27.58</v>
      </c>
      <c r="L1603" s="197" t="s">
        <v>59</v>
      </c>
      <c r="M1603" s="205">
        <v>1.042</v>
      </c>
      <c r="N1603" s="124" t="s">
        <v>0</v>
      </c>
      <c r="O1603" s="228">
        <f>E1603*G1603*I1603*K1603*M1603</f>
        <v>229.90688</v>
      </c>
    </row>
    <row r="1604" spans="2:15" outlineLevel="1">
      <c r="B1604" s="110" t="s">
        <v>335</v>
      </c>
      <c r="E1604" s="124">
        <v>1</v>
      </c>
      <c r="F1604" s="124" t="s">
        <v>59</v>
      </c>
      <c r="G1604" s="124">
        <v>2</v>
      </c>
      <c r="H1604" s="124" t="s">
        <v>59</v>
      </c>
      <c r="I1604" s="61">
        <v>2</v>
      </c>
      <c r="J1604" s="197" t="s">
        <v>59</v>
      </c>
      <c r="K1604" s="197">
        <v>27.58</v>
      </c>
      <c r="L1604" s="197" t="s">
        <v>59</v>
      </c>
      <c r="M1604" s="205">
        <v>1.042</v>
      </c>
      <c r="N1604" s="124" t="s">
        <v>0</v>
      </c>
      <c r="O1604" s="228">
        <f>E1604*G1604*I1604*K1604*M1604</f>
        <v>114.95344</v>
      </c>
    </row>
    <row r="1605" spans="2:15" outlineLevel="1">
      <c r="B1605" s="110" t="s">
        <v>331</v>
      </c>
      <c r="E1605" s="124">
        <v>1</v>
      </c>
      <c r="F1605" s="124" t="s">
        <v>59</v>
      </c>
      <c r="G1605" s="124">
        <v>2</v>
      </c>
      <c r="H1605" s="124" t="s">
        <v>59</v>
      </c>
      <c r="I1605" s="61">
        <v>38</v>
      </c>
      <c r="J1605" s="197" t="s">
        <v>59</v>
      </c>
      <c r="K1605" s="197">
        <v>5.16</v>
      </c>
      <c r="L1605" s="197" t="s">
        <v>59</v>
      </c>
      <c r="M1605" s="205">
        <v>0.376</v>
      </c>
      <c r="N1605" s="124" t="s">
        <v>0</v>
      </c>
      <c r="O1605" s="228">
        <f>E1605*G1605*I1605*K1605*M1605</f>
        <v>147.45216000000002</v>
      </c>
    </row>
    <row r="1606" spans="2:15" outlineLevel="1">
      <c r="B1606" s="164" t="s">
        <v>89</v>
      </c>
    </row>
    <row r="1607" spans="2:15" outlineLevel="1">
      <c r="B1607" s="911" t="s">
        <v>622</v>
      </c>
      <c r="C1607" s="911"/>
      <c r="D1607" s="911"/>
    </row>
    <row r="1608" spans="2:15" outlineLevel="1">
      <c r="B1608" s="110" t="s">
        <v>334</v>
      </c>
      <c r="E1608" s="124">
        <v>1</v>
      </c>
      <c r="F1608" s="124" t="s">
        <v>59</v>
      </c>
      <c r="G1608" s="124">
        <v>2</v>
      </c>
      <c r="H1608" s="124" t="s">
        <v>59</v>
      </c>
      <c r="I1608" s="61">
        <v>4</v>
      </c>
      <c r="J1608" s="197" t="s">
        <v>59</v>
      </c>
      <c r="K1608" s="197">
        <v>21.58</v>
      </c>
      <c r="L1608" s="197" t="s">
        <v>59</v>
      </c>
      <c r="M1608" s="205">
        <v>1.042</v>
      </c>
      <c r="N1608" s="124" t="s">
        <v>0</v>
      </c>
      <c r="O1608" s="228">
        <f>E1608*G1608*I1608*K1608*M1608</f>
        <v>179.89087999999998</v>
      </c>
    </row>
    <row r="1609" spans="2:15" outlineLevel="1">
      <c r="B1609" s="110" t="s">
        <v>335</v>
      </c>
      <c r="E1609" s="124">
        <v>1</v>
      </c>
      <c r="F1609" s="124" t="s">
        <v>59</v>
      </c>
      <c r="G1609" s="124">
        <v>2</v>
      </c>
      <c r="H1609" s="124" t="s">
        <v>59</v>
      </c>
      <c r="I1609" s="61">
        <v>2</v>
      </c>
      <c r="J1609" s="197" t="s">
        <v>59</v>
      </c>
      <c r="K1609" s="197">
        <v>21.58</v>
      </c>
      <c r="L1609" s="197" t="s">
        <v>59</v>
      </c>
      <c r="M1609" s="205">
        <v>1.042</v>
      </c>
      <c r="N1609" s="124" t="s">
        <v>0</v>
      </c>
      <c r="O1609" s="228">
        <f>E1609*G1609*I1609*K1609*M1609</f>
        <v>89.945439999999991</v>
      </c>
    </row>
    <row r="1610" spans="2:15" outlineLevel="1">
      <c r="B1610" s="110" t="s">
        <v>331</v>
      </c>
      <c r="E1610" s="124">
        <v>1</v>
      </c>
      <c r="F1610" s="124" t="s">
        <v>59</v>
      </c>
      <c r="G1610" s="124">
        <v>2</v>
      </c>
      <c r="H1610" s="124" t="s">
        <v>59</v>
      </c>
      <c r="I1610" s="61">
        <v>35</v>
      </c>
      <c r="J1610" s="197" t="s">
        <v>59</v>
      </c>
      <c r="K1610" s="197">
        <v>5.16</v>
      </c>
      <c r="L1610" s="197" t="s">
        <v>59</v>
      </c>
      <c r="M1610" s="205">
        <v>0.376</v>
      </c>
      <c r="N1610" s="124" t="s">
        <v>0</v>
      </c>
      <c r="O1610" s="228">
        <f>E1610*G1610*I1610*K1610*M1610</f>
        <v>135.81119999999999</v>
      </c>
    </row>
    <row r="1611" spans="2:15" outlineLevel="1">
      <c r="B1611" s="911" t="s">
        <v>631</v>
      </c>
      <c r="C1611" s="911"/>
      <c r="D1611" s="911"/>
    </row>
    <row r="1612" spans="2:15" outlineLevel="1">
      <c r="B1612" s="110" t="s">
        <v>334</v>
      </c>
      <c r="E1612" s="124"/>
      <c r="F1612" s="124"/>
      <c r="G1612" s="124">
        <v>1</v>
      </c>
      <c r="H1612" s="124" t="s">
        <v>59</v>
      </c>
      <c r="I1612" s="61">
        <v>6</v>
      </c>
      <c r="J1612" s="197" t="s">
        <v>59</v>
      </c>
      <c r="K1612" s="197">
        <v>21.58</v>
      </c>
      <c r="L1612" s="197" t="s">
        <v>59</v>
      </c>
      <c r="M1612" s="205">
        <v>1.042</v>
      </c>
      <c r="N1612" s="124" t="s">
        <v>0</v>
      </c>
      <c r="O1612" s="228">
        <f>G1612*I1612*K1612*M1612</f>
        <v>134.91816</v>
      </c>
    </row>
    <row r="1613" spans="2:15" outlineLevel="1">
      <c r="B1613" s="110" t="s">
        <v>335</v>
      </c>
      <c r="E1613" s="124"/>
      <c r="F1613" s="124"/>
      <c r="G1613" s="124">
        <v>1</v>
      </c>
      <c r="H1613" s="124" t="s">
        <v>59</v>
      </c>
      <c r="I1613" s="61">
        <v>3</v>
      </c>
      <c r="J1613" s="197" t="s">
        <v>59</v>
      </c>
      <c r="K1613" s="197">
        <v>21.58</v>
      </c>
      <c r="L1613" s="197" t="s">
        <v>59</v>
      </c>
      <c r="M1613" s="205">
        <v>1.042</v>
      </c>
      <c r="N1613" s="124" t="s">
        <v>0</v>
      </c>
      <c r="O1613" s="228">
        <f t="shared" ref="O1613:O1614" si="65">G1613*I1613*K1613*M1613</f>
        <v>67.45908</v>
      </c>
    </row>
    <row r="1614" spans="2:15" outlineLevel="1">
      <c r="B1614" s="110" t="s">
        <v>331</v>
      </c>
      <c r="E1614" s="124"/>
      <c r="F1614" s="124"/>
      <c r="G1614" s="124">
        <v>1</v>
      </c>
      <c r="H1614" s="124" t="s">
        <v>59</v>
      </c>
      <c r="I1614" s="61">
        <v>35</v>
      </c>
      <c r="J1614" s="197" t="s">
        <v>59</v>
      </c>
      <c r="K1614" s="197">
        <v>4.83</v>
      </c>
      <c r="L1614" s="197" t="s">
        <v>59</v>
      </c>
      <c r="M1614" s="205">
        <v>0.376</v>
      </c>
      <c r="N1614" s="124" t="s">
        <v>0</v>
      </c>
      <c r="O1614" s="228">
        <f t="shared" si="65"/>
        <v>63.562800000000003</v>
      </c>
    </row>
    <row r="1615" spans="2:15" outlineLevel="1"/>
    <row r="1616" spans="2:15" outlineLevel="1">
      <c r="B1616" s="60" t="s">
        <v>62</v>
      </c>
    </row>
    <row r="1617" spans="1:15" outlineLevel="1">
      <c r="B1617" s="110" t="s">
        <v>341</v>
      </c>
      <c r="E1617" s="124"/>
      <c r="F1617" s="124"/>
      <c r="G1617" s="124">
        <v>1</v>
      </c>
      <c r="H1617" s="124" t="s">
        <v>59</v>
      </c>
      <c r="I1617" s="61">
        <v>40</v>
      </c>
      <c r="J1617" s="197" t="s">
        <v>59</v>
      </c>
      <c r="K1617" s="197">
        <v>22</v>
      </c>
      <c r="L1617" s="197" t="s">
        <v>59</v>
      </c>
      <c r="M1617" s="205">
        <v>0.66700000000000004</v>
      </c>
      <c r="N1617" s="124" t="s">
        <v>0</v>
      </c>
      <c r="O1617" s="228">
        <f>G1617*I1617*K1617*M1617</f>
        <v>586.96</v>
      </c>
    </row>
    <row r="1618" spans="1:15" outlineLevel="1">
      <c r="B1618" s="110" t="s">
        <v>342</v>
      </c>
      <c r="E1618" s="124"/>
      <c r="F1618" s="124"/>
      <c r="G1618" s="124">
        <v>1</v>
      </c>
      <c r="H1618" s="124" t="s">
        <v>59</v>
      </c>
      <c r="I1618" s="61">
        <v>36</v>
      </c>
      <c r="J1618" s="197" t="s">
        <v>59</v>
      </c>
      <c r="K1618" s="197">
        <v>24</v>
      </c>
      <c r="L1618" s="197" t="s">
        <v>59</v>
      </c>
      <c r="M1618" s="205">
        <v>0.66700000000000004</v>
      </c>
      <c r="N1618" s="124" t="s">
        <v>0</v>
      </c>
      <c r="O1618" s="228">
        <f>G1618*I1618*K1618*M1618</f>
        <v>576.28800000000001</v>
      </c>
    </row>
    <row r="1619" spans="1:15" outlineLevel="1">
      <c r="B1619" s="110" t="s">
        <v>343</v>
      </c>
      <c r="E1619" s="124">
        <v>1</v>
      </c>
      <c r="F1619" s="124" t="s">
        <v>59</v>
      </c>
      <c r="G1619" s="61">
        <v>2</v>
      </c>
      <c r="H1619" s="124" t="s">
        <v>59</v>
      </c>
      <c r="I1619" s="61">
        <v>36</v>
      </c>
      <c r="J1619" s="197" t="s">
        <v>59</v>
      </c>
      <c r="K1619" s="197">
        <v>8</v>
      </c>
      <c r="L1619" s="197" t="s">
        <v>59</v>
      </c>
      <c r="M1619" s="205">
        <v>0.66700000000000004</v>
      </c>
      <c r="N1619" s="124" t="s">
        <v>0</v>
      </c>
      <c r="O1619" s="228">
        <f t="shared" ref="O1619:O1624" si="66">E1619*G1619*I1619*K1619*M1619</f>
        <v>384.19200000000001</v>
      </c>
    </row>
    <row r="1620" spans="1:15" outlineLevel="1">
      <c r="B1620" s="110" t="s">
        <v>192</v>
      </c>
      <c r="E1620" s="124">
        <v>1</v>
      </c>
      <c r="F1620" s="124" t="s">
        <v>59</v>
      </c>
      <c r="G1620" s="61">
        <v>1</v>
      </c>
      <c r="H1620" s="124" t="s">
        <v>59</v>
      </c>
      <c r="I1620" s="61">
        <v>36</v>
      </c>
      <c r="J1620" s="197" t="s">
        <v>59</v>
      </c>
      <c r="K1620" s="197">
        <v>12</v>
      </c>
      <c r="L1620" s="197" t="s">
        <v>59</v>
      </c>
      <c r="M1620" s="205">
        <v>0.66700000000000004</v>
      </c>
      <c r="N1620" s="124" t="s">
        <v>0</v>
      </c>
      <c r="O1620" s="228">
        <f t="shared" si="66"/>
        <v>288.14400000000001</v>
      </c>
    </row>
    <row r="1621" spans="1:15" outlineLevel="1">
      <c r="B1621" s="110" t="s">
        <v>344</v>
      </c>
      <c r="E1621" s="124">
        <v>1</v>
      </c>
      <c r="F1621" s="124" t="s">
        <v>59</v>
      </c>
      <c r="G1621" s="61">
        <v>2</v>
      </c>
      <c r="H1621" s="124" t="s">
        <v>59</v>
      </c>
      <c r="I1621" s="61">
        <v>16</v>
      </c>
      <c r="J1621" s="197" t="s">
        <v>59</v>
      </c>
      <c r="K1621" s="197">
        <v>22</v>
      </c>
      <c r="L1621" s="197" t="s">
        <v>59</v>
      </c>
      <c r="M1621" s="205">
        <v>0.376</v>
      </c>
      <c r="N1621" s="124" t="s">
        <v>0</v>
      </c>
      <c r="O1621" s="228">
        <f t="shared" si="66"/>
        <v>264.70400000000001</v>
      </c>
    </row>
    <row r="1622" spans="1:15" outlineLevel="1">
      <c r="B1622" s="110" t="s">
        <v>192</v>
      </c>
      <c r="E1622" s="124">
        <v>1</v>
      </c>
      <c r="F1622" s="124" t="s">
        <v>59</v>
      </c>
      <c r="G1622" s="61">
        <v>1</v>
      </c>
      <c r="H1622" s="124" t="s">
        <v>59</v>
      </c>
      <c r="I1622" s="61">
        <v>24</v>
      </c>
      <c r="J1622" s="197" t="s">
        <v>59</v>
      </c>
      <c r="K1622" s="197">
        <v>22</v>
      </c>
      <c r="L1622" s="197" t="s">
        <v>59</v>
      </c>
      <c r="M1622" s="205">
        <v>0.376</v>
      </c>
      <c r="N1622" s="124" t="s">
        <v>0</v>
      </c>
      <c r="O1622" s="228">
        <f t="shared" si="66"/>
        <v>198.52799999999999</v>
      </c>
    </row>
    <row r="1623" spans="1:15" outlineLevel="1">
      <c r="B1623" s="110" t="s">
        <v>330</v>
      </c>
      <c r="E1623" s="124">
        <v>1</v>
      </c>
      <c r="F1623" s="124" t="s">
        <v>59</v>
      </c>
      <c r="G1623" s="61">
        <v>2</v>
      </c>
      <c r="H1623" s="124" t="s">
        <v>59</v>
      </c>
      <c r="I1623" s="61">
        <v>6</v>
      </c>
      <c r="J1623" s="197" t="s">
        <v>59</v>
      </c>
      <c r="K1623" s="197">
        <v>3.5</v>
      </c>
      <c r="L1623" s="197" t="s">
        <v>59</v>
      </c>
      <c r="M1623" s="205">
        <v>0.66700000000000004</v>
      </c>
      <c r="N1623" s="124" t="s">
        <v>0</v>
      </c>
      <c r="O1623" s="228">
        <f t="shared" si="66"/>
        <v>28.014000000000003</v>
      </c>
    </row>
    <row r="1624" spans="1:15" outlineLevel="1">
      <c r="B1624" s="110" t="s">
        <v>192</v>
      </c>
      <c r="E1624" s="124">
        <v>1</v>
      </c>
      <c r="F1624" s="124" t="s">
        <v>59</v>
      </c>
      <c r="G1624" s="61">
        <v>1</v>
      </c>
      <c r="H1624" s="124" t="s">
        <v>59</v>
      </c>
      <c r="I1624" s="61">
        <v>12</v>
      </c>
      <c r="J1624" s="197" t="s">
        <v>59</v>
      </c>
      <c r="K1624" s="197">
        <v>3.5</v>
      </c>
      <c r="L1624" s="197" t="s">
        <v>59</v>
      </c>
      <c r="M1624" s="205">
        <v>0.66700000000000004</v>
      </c>
      <c r="N1624" s="124" t="s">
        <v>0</v>
      </c>
      <c r="O1624" s="228">
        <f t="shared" si="66"/>
        <v>28.014000000000003</v>
      </c>
    </row>
    <row r="1625" spans="1:15">
      <c r="O1625" s="73">
        <f>SUM(O1573:O1624)</f>
        <v>11089.993999999995</v>
      </c>
    </row>
    <row r="1626" spans="1:15">
      <c r="O1626" s="237"/>
    </row>
    <row r="1627" spans="1:15">
      <c r="B1627" s="110" t="s">
        <v>535</v>
      </c>
      <c r="D1627" s="904">
        <f>O1625</f>
        <v>11089.993999999995</v>
      </c>
      <c r="E1627" s="904"/>
      <c r="G1627" s="20" t="s">
        <v>536</v>
      </c>
      <c r="I1627" s="61">
        <v>112</v>
      </c>
      <c r="L1627" s="913" t="s">
        <v>357</v>
      </c>
      <c r="M1627" s="913"/>
      <c r="N1627" s="62" t="s">
        <v>0</v>
      </c>
      <c r="O1627" s="73">
        <f>D1627/I1627</f>
        <v>99.01780357142853</v>
      </c>
    </row>
    <row r="1629" spans="1:15" ht="76.5" customHeight="1">
      <c r="A1629" s="21">
        <v>8</v>
      </c>
      <c r="B1629" s="902" t="s">
        <v>48</v>
      </c>
      <c r="C1629" s="902"/>
      <c r="D1629" s="902"/>
      <c r="E1629" s="902"/>
      <c r="F1629" s="902"/>
      <c r="G1629" s="902"/>
      <c r="H1629" s="902"/>
      <c r="I1629" s="902"/>
      <c r="J1629" s="902"/>
      <c r="K1629" s="902"/>
      <c r="L1629" s="902"/>
      <c r="M1629" s="902"/>
      <c r="N1629" s="902"/>
      <c r="O1629" s="902"/>
    </row>
    <row r="1630" spans="1:15" outlineLevel="1">
      <c r="B1630" s="110" t="s">
        <v>71</v>
      </c>
      <c r="E1630" s="124">
        <v>1</v>
      </c>
      <c r="F1630" s="124" t="s">
        <v>59</v>
      </c>
      <c r="G1630" s="197">
        <v>8</v>
      </c>
      <c r="H1630" s="197" t="s">
        <v>59</v>
      </c>
      <c r="I1630" s="197">
        <v>7</v>
      </c>
      <c r="J1630" s="197" t="s">
        <v>59</v>
      </c>
      <c r="K1630" s="197">
        <v>6</v>
      </c>
      <c r="L1630" s="124" t="s">
        <v>59</v>
      </c>
      <c r="M1630" s="124">
        <v>1.75</v>
      </c>
      <c r="N1630" s="20" t="s">
        <v>0</v>
      </c>
      <c r="O1630" s="228">
        <f>E1630*G1630*I1630*K1630*M1630</f>
        <v>588</v>
      </c>
    </row>
    <row r="1631" spans="1:15" outlineLevel="1">
      <c r="B1631" s="110" t="s">
        <v>345</v>
      </c>
      <c r="E1631" s="124">
        <v>1</v>
      </c>
      <c r="F1631" s="124" t="s">
        <v>59</v>
      </c>
      <c r="G1631" s="124">
        <v>8</v>
      </c>
      <c r="H1631" s="124" t="s">
        <v>59</v>
      </c>
      <c r="I1631" s="197">
        <v>2</v>
      </c>
      <c r="J1631" s="124" t="s">
        <v>59</v>
      </c>
      <c r="K1631" s="124">
        <v>0.67</v>
      </c>
      <c r="L1631" s="124" t="s">
        <v>59</v>
      </c>
      <c r="M1631" s="124">
        <v>6.25</v>
      </c>
      <c r="N1631" s="20" t="s">
        <v>0</v>
      </c>
      <c r="O1631" s="228">
        <f>E1631*G1631*I1631*K1631*M1631</f>
        <v>67</v>
      </c>
    </row>
    <row r="1632" spans="1:15" outlineLevel="1">
      <c r="B1632" s="110"/>
      <c r="E1632" s="124"/>
      <c r="F1632" s="124"/>
      <c r="G1632" s="124"/>
      <c r="H1632" s="124"/>
      <c r="I1632" s="124"/>
      <c r="J1632" s="124"/>
      <c r="K1632" s="124"/>
      <c r="L1632" s="124"/>
      <c r="M1632" s="124"/>
    </row>
    <row r="1633" spans="2:15" outlineLevel="1">
      <c r="B1633" s="60" t="s">
        <v>87</v>
      </c>
      <c r="E1633" s="124"/>
      <c r="F1633" s="124"/>
      <c r="G1633" s="124"/>
      <c r="H1633" s="124"/>
      <c r="I1633" s="124"/>
      <c r="J1633" s="124"/>
      <c r="K1633" s="124"/>
      <c r="L1633" s="124"/>
      <c r="M1633" s="124"/>
    </row>
    <row r="1634" spans="2:15" outlineLevel="1">
      <c r="B1634" s="81" t="s">
        <v>333</v>
      </c>
      <c r="E1634" s="124"/>
      <c r="F1634" s="124"/>
      <c r="G1634" s="124"/>
      <c r="H1634" s="124"/>
      <c r="I1634" s="124"/>
      <c r="J1634" s="124"/>
      <c r="K1634" s="124"/>
      <c r="L1634" s="124"/>
      <c r="M1634" s="124"/>
    </row>
    <row r="1635" spans="2:15" outlineLevel="1">
      <c r="B1635" s="110" t="s">
        <v>346</v>
      </c>
      <c r="E1635" s="124"/>
      <c r="F1635" s="124"/>
      <c r="G1635" s="124"/>
      <c r="H1635" s="124"/>
      <c r="I1635" s="124"/>
      <c r="J1635" s="124"/>
      <c r="K1635" s="124"/>
      <c r="L1635" s="124"/>
      <c r="M1635" s="124"/>
    </row>
    <row r="1636" spans="2:15" outlineLevel="1">
      <c r="B1636" s="110" t="s">
        <v>347</v>
      </c>
      <c r="E1636" s="124">
        <v>1</v>
      </c>
      <c r="F1636" s="124" t="s">
        <v>59</v>
      </c>
      <c r="G1636" s="124">
        <v>2</v>
      </c>
      <c r="H1636" s="124" t="s">
        <v>59</v>
      </c>
      <c r="I1636" s="197">
        <v>26</v>
      </c>
      <c r="J1636" s="124" t="s">
        <v>59</v>
      </c>
      <c r="K1636" s="124">
        <v>0.67</v>
      </c>
      <c r="L1636" s="124" t="s">
        <v>59</v>
      </c>
      <c r="M1636" s="197">
        <v>2</v>
      </c>
      <c r="N1636" s="20" t="s">
        <v>0</v>
      </c>
      <c r="O1636" s="228">
        <f>E1636*G1636*I1636*K1636*M1636</f>
        <v>69.680000000000007</v>
      </c>
    </row>
    <row r="1637" spans="2:15" outlineLevel="1">
      <c r="B1637" s="80" t="s">
        <v>89</v>
      </c>
      <c r="E1637" s="124"/>
      <c r="F1637" s="124"/>
      <c r="G1637" s="124"/>
      <c r="H1637" s="124"/>
      <c r="I1637" s="124"/>
      <c r="J1637" s="124"/>
      <c r="K1637" s="124"/>
      <c r="L1637" s="124"/>
      <c r="M1637" s="197"/>
      <c r="O1637" s="228" t="s">
        <v>198</v>
      </c>
    </row>
    <row r="1638" spans="2:15" outlineLevel="1">
      <c r="B1638" s="910" t="s">
        <v>336</v>
      </c>
      <c r="C1638" s="910"/>
      <c r="D1638" s="910"/>
      <c r="E1638" s="124"/>
      <c r="F1638" s="124"/>
      <c r="G1638" s="124"/>
      <c r="H1638" s="124"/>
      <c r="I1638" s="124"/>
      <c r="J1638" s="124"/>
      <c r="K1638" s="124"/>
      <c r="L1638" s="124"/>
      <c r="M1638" s="197"/>
      <c r="O1638" s="228" t="s">
        <v>198</v>
      </c>
    </row>
    <row r="1639" spans="2:15" outlineLevel="1">
      <c r="B1639" s="110" t="s">
        <v>347</v>
      </c>
      <c r="E1639" s="124">
        <v>1</v>
      </c>
      <c r="F1639" s="124" t="s">
        <v>59</v>
      </c>
      <c r="G1639" s="124">
        <v>3</v>
      </c>
      <c r="H1639" s="124" t="s">
        <v>59</v>
      </c>
      <c r="I1639" s="197">
        <v>20</v>
      </c>
      <c r="J1639" s="124" t="s">
        <v>59</v>
      </c>
      <c r="K1639" s="124">
        <v>0.67</v>
      </c>
      <c r="L1639" s="124" t="s">
        <v>59</v>
      </c>
      <c r="M1639" s="197">
        <v>2</v>
      </c>
      <c r="N1639" s="20" t="s">
        <v>0</v>
      </c>
      <c r="O1639" s="228">
        <f>E1639*G1639*I1639*K1639*M1639</f>
        <v>80.400000000000006</v>
      </c>
    </row>
    <row r="1640" spans="2:15" outlineLevel="1">
      <c r="B1640" s="110"/>
      <c r="E1640" s="124"/>
      <c r="F1640" s="124"/>
      <c r="G1640" s="124"/>
      <c r="H1640" s="124"/>
      <c r="I1640" s="124"/>
      <c r="J1640" s="124"/>
      <c r="K1640" s="124"/>
      <c r="L1640" s="124"/>
      <c r="M1640" s="197"/>
      <c r="O1640" s="228" t="s">
        <v>198</v>
      </c>
    </row>
    <row r="1641" spans="2:15" outlineLevel="1">
      <c r="B1641" s="208" t="s">
        <v>348</v>
      </c>
      <c r="E1641" s="124"/>
      <c r="F1641" s="124"/>
      <c r="G1641" s="124"/>
      <c r="H1641" s="124"/>
      <c r="I1641" s="124"/>
      <c r="J1641" s="124"/>
      <c r="K1641" s="124"/>
      <c r="L1641" s="124"/>
      <c r="M1641" s="197"/>
      <c r="O1641" s="228" t="s">
        <v>198</v>
      </c>
    </row>
    <row r="1642" spans="2:15" outlineLevel="1">
      <c r="B1642" s="110" t="s">
        <v>349</v>
      </c>
      <c r="E1642" s="124">
        <v>1</v>
      </c>
      <c r="F1642" s="124" t="s">
        <v>59</v>
      </c>
      <c r="G1642" s="124">
        <v>8</v>
      </c>
      <c r="H1642" s="124" t="s">
        <v>59</v>
      </c>
      <c r="I1642" s="197">
        <v>2</v>
      </c>
      <c r="J1642" s="124" t="s">
        <v>59</v>
      </c>
      <c r="K1642" s="124">
        <v>0.67</v>
      </c>
      <c r="L1642" s="124" t="s">
        <v>59</v>
      </c>
      <c r="M1642" s="197">
        <v>10</v>
      </c>
      <c r="N1642" s="124" t="s">
        <v>0</v>
      </c>
      <c r="O1642" s="228">
        <f>E1642*G1642*I1642*K1642*M1642</f>
        <v>107.2</v>
      </c>
    </row>
    <row r="1643" spans="2:15" outlineLevel="1">
      <c r="B1643" s="110"/>
      <c r="E1643" s="124"/>
      <c r="F1643" s="124"/>
      <c r="G1643" s="124"/>
      <c r="H1643" s="124"/>
      <c r="I1643" s="124"/>
      <c r="J1643" s="124"/>
      <c r="K1643" s="124"/>
      <c r="L1643" s="124"/>
      <c r="M1643" s="124"/>
      <c r="N1643" s="124"/>
      <c r="O1643" s="228" t="s">
        <v>198</v>
      </c>
    </row>
    <row r="1644" spans="2:15" outlineLevel="1">
      <c r="B1644" s="60" t="s">
        <v>351</v>
      </c>
      <c r="O1644" s="228" t="s">
        <v>198</v>
      </c>
    </row>
    <row r="1645" spans="2:15" outlineLevel="1">
      <c r="B1645" s="110" t="s">
        <v>350</v>
      </c>
      <c r="E1645" s="124">
        <v>1</v>
      </c>
      <c r="F1645" s="124" t="s">
        <v>59</v>
      </c>
      <c r="G1645" s="124">
        <v>2</v>
      </c>
      <c r="H1645" s="124" t="s">
        <v>59</v>
      </c>
      <c r="I1645" s="197">
        <v>26</v>
      </c>
      <c r="J1645" s="124" t="s">
        <v>59</v>
      </c>
      <c r="K1645" s="124">
        <v>0.67</v>
      </c>
      <c r="L1645" s="124" t="s">
        <v>59</v>
      </c>
      <c r="M1645" s="197">
        <v>2.5</v>
      </c>
      <c r="N1645" s="124" t="s">
        <v>0</v>
      </c>
      <c r="O1645" s="228">
        <f>E1645*G1645*I1645*K1645*M1645</f>
        <v>87.100000000000009</v>
      </c>
    </row>
    <row r="1646" spans="2:15" outlineLevel="1">
      <c r="B1646" s="208" t="s">
        <v>89</v>
      </c>
      <c r="O1646" s="228" t="s">
        <v>198</v>
      </c>
    </row>
    <row r="1647" spans="2:15" outlineLevel="1">
      <c r="B1647" s="898" t="s">
        <v>622</v>
      </c>
      <c r="C1647" s="898"/>
      <c r="E1647" s="124">
        <v>1</v>
      </c>
      <c r="F1647" s="124" t="s">
        <v>59</v>
      </c>
      <c r="G1647" s="124">
        <v>2</v>
      </c>
      <c r="H1647" s="124" t="s">
        <v>59</v>
      </c>
      <c r="I1647" s="197">
        <v>2.5</v>
      </c>
      <c r="J1647" s="124" t="s">
        <v>59</v>
      </c>
      <c r="K1647" s="124">
        <v>0.67</v>
      </c>
      <c r="L1647" s="124" t="s">
        <v>59</v>
      </c>
      <c r="M1647" s="197">
        <v>19.34</v>
      </c>
      <c r="N1647" s="124" t="s">
        <v>0</v>
      </c>
      <c r="O1647" s="228">
        <f>E1647*G1647*I1647*K1647*M1647</f>
        <v>64.789000000000001</v>
      </c>
    </row>
    <row r="1648" spans="2:15" outlineLevel="1">
      <c r="B1648" s="898" t="s">
        <v>631</v>
      </c>
      <c r="C1648" s="898"/>
      <c r="E1648" s="124">
        <v>1</v>
      </c>
      <c r="F1648" s="124" t="s">
        <v>59</v>
      </c>
      <c r="G1648" s="124">
        <v>1</v>
      </c>
      <c r="H1648" s="124" t="s">
        <v>59</v>
      </c>
      <c r="I1648" s="197">
        <v>2</v>
      </c>
      <c r="J1648" s="124" t="s">
        <v>59</v>
      </c>
      <c r="K1648" s="198">
        <v>1</v>
      </c>
      <c r="L1648" s="124" t="s">
        <v>59</v>
      </c>
      <c r="M1648" s="197">
        <v>19.34</v>
      </c>
      <c r="N1648" s="124" t="s">
        <v>0</v>
      </c>
      <c r="O1648" s="228">
        <f>E1648*G1648*I1648*K1648*M1648</f>
        <v>38.68</v>
      </c>
    </row>
    <row r="1649" spans="1:17" outlineLevel="1">
      <c r="B1649" s="110"/>
      <c r="O1649" s="228" t="s">
        <v>198</v>
      </c>
    </row>
    <row r="1650" spans="1:17" outlineLevel="1">
      <c r="B1650" s="199" t="s">
        <v>62</v>
      </c>
      <c r="E1650" s="124">
        <v>1</v>
      </c>
      <c r="F1650" s="124" t="s">
        <v>59</v>
      </c>
      <c r="G1650" s="124">
        <v>30</v>
      </c>
      <c r="H1650" s="124" t="s">
        <v>59</v>
      </c>
      <c r="I1650" s="197">
        <v>24</v>
      </c>
      <c r="J1650" s="124" t="s">
        <v>59</v>
      </c>
      <c r="K1650" s="197">
        <v>0.5</v>
      </c>
      <c r="L1650" s="124" t="s">
        <v>198</v>
      </c>
      <c r="M1650" s="197" t="s">
        <v>198</v>
      </c>
      <c r="N1650" s="124" t="s">
        <v>0</v>
      </c>
      <c r="O1650" s="228">
        <f>E1650*G1650*I1650*K1650</f>
        <v>360</v>
      </c>
    </row>
    <row r="1651" spans="1:17">
      <c r="O1651" s="73">
        <f>SUM(O1630:O1650)</f>
        <v>1462.8490000000002</v>
      </c>
    </row>
    <row r="1652" spans="1:17">
      <c r="O1652" s="473"/>
      <c r="Q1652" s="470"/>
    </row>
    <row r="1653" spans="1:17">
      <c r="A1653" s="21" t="s">
        <v>1382</v>
      </c>
      <c r="B1653" s="471" t="s">
        <v>1380</v>
      </c>
      <c r="M1653" s="467" t="s">
        <v>1</v>
      </c>
      <c r="O1653" s="102">
        <v>1300.45</v>
      </c>
      <c r="Q1653" s="470"/>
    </row>
    <row r="1654" spans="1:17">
      <c r="A1654" s="21" t="s">
        <v>1383</v>
      </c>
      <c r="B1654" s="471" t="s">
        <v>1381</v>
      </c>
      <c r="M1654" s="467" t="s">
        <v>1</v>
      </c>
      <c r="O1654" s="102">
        <v>161.85</v>
      </c>
      <c r="Q1654" s="470"/>
    </row>
    <row r="1655" spans="1:17">
      <c r="O1655" s="237"/>
    </row>
    <row r="1656" spans="1:17" ht="30.75" customHeight="1">
      <c r="A1656" s="21">
        <v>9</v>
      </c>
      <c r="B1656" s="902" t="s">
        <v>436</v>
      </c>
      <c r="C1656" s="902"/>
      <c r="D1656" s="902"/>
      <c r="E1656" s="902"/>
      <c r="F1656" s="902"/>
      <c r="G1656" s="902"/>
      <c r="H1656" s="902"/>
      <c r="I1656" s="902"/>
      <c r="J1656" s="902"/>
      <c r="K1656" s="902"/>
      <c r="L1656" s="902"/>
      <c r="M1656" s="902"/>
      <c r="N1656" s="902"/>
      <c r="O1656" s="902"/>
    </row>
    <row r="1657" spans="1:17" outlineLevel="1">
      <c r="C1657" s="124">
        <v>1</v>
      </c>
      <c r="D1657" s="124" t="s">
        <v>59</v>
      </c>
      <c r="E1657" s="124">
        <v>2</v>
      </c>
      <c r="F1657" s="124" t="s">
        <v>59</v>
      </c>
      <c r="G1657" s="197">
        <v>18</v>
      </c>
      <c r="H1657" s="124" t="s">
        <v>59</v>
      </c>
      <c r="I1657" s="124">
        <v>0.5</v>
      </c>
      <c r="J1657" s="124" t="s">
        <v>59</v>
      </c>
      <c r="K1657" s="197">
        <v>10.25</v>
      </c>
      <c r="L1657" s="124"/>
      <c r="M1657" s="197"/>
      <c r="N1657" s="124" t="s">
        <v>0</v>
      </c>
      <c r="O1657" s="228">
        <f t="shared" ref="O1657:O1658" si="67">C1657*E1657*G1657*I1657*K1657</f>
        <v>184.5</v>
      </c>
    </row>
    <row r="1658" spans="1:17" outlineLevel="1">
      <c r="C1658" s="124">
        <v>1</v>
      </c>
      <c r="D1658" s="124" t="s">
        <v>59</v>
      </c>
      <c r="E1658" s="124">
        <v>2</v>
      </c>
      <c r="F1658" s="124" t="s">
        <v>59</v>
      </c>
      <c r="G1658" s="197">
        <v>20</v>
      </c>
      <c r="H1658" s="124" t="s">
        <v>59</v>
      </c>
      <c r="I1658" s="124">
        <v>0.5</v>
      </c>
      <c r="J1658" s="124" t="s">
        <v>59</v>
      </c>
      <c r="K1658" s="197">
        <v>10.25</v>
      </c>
      <c r="L1658" s="124"/>
      <c r="M1658" s="197"/>
      <c r="N1658" s="124" t="s">
        <v>0</v>
      </c>
      <c r="O1658" s="228">
        <f t="shared" si="67"/>
        <v>205</v>
      </c>
    </row>
    <row r="1659" spans="1:17">
      <c r="B1659" s="208" t="s">
        <v>73</v>
      </c>
      <c r="M1659" s="200" t="s">
        <v>355</v>
      </c>
      <c r="O1659" s="50">
        <f>SUM(O1657:O1658)</f>
        <v>389.5</v>
      </c>
    </row>
    <row r="1660" spans="1:17" outlineLevel="1">
      <c r="B1660" s="110" t="s">
        <v>352</v>
      </c>
      <c r="C1660" s="124"/>
      <c r="D1660" s="124"/>
      <c r="E1660" s="124">
        <v>1</v>
      </c>
      <c r="F1660" s="124" t="s">
        <v>59</v>
      </c>
      <c r="G1660" s="197">
        <v>6</v>
      </c>
      <c r="H1660" s="124" t="s">
        <v>59</v>
      </c>
      <c r="I1660" s="197">
        <v>7</v>
      </c>
      <c r="J1660" s="124" t="s">
        <v>198</v>
      </c>
      <c r="K1660" s="197" t="s">
        <v>198</v>
      </c>
      <c r="L1660" s="124"/>
      <c r="M1660" s="197"/>
      <c r="N1660" s="124" t="s">
        <v>0</v>
      </c>
      <c r="O1660" s="228">
        <f>E1660*G1660*I1660</f>
        <v>42</v>
      </c>
    </row>
    <row r="1661" spans="1:17" outlineLevel="1">
      <c r="B1661" s="110" t="s">
        <v>353</v>
      </c>
      <c r="C1661" s="124"/>
      <c r="D1661" s="124"/>
      <c r="E1661" s="124">
        <v>1</v>
      </c>
      <c r="F1661" s="124" t="s">
        <v>59</v>
      </c>
      <c r="G1661" s="197">
        <v>6</v>
      </c>
      <c r="H1661" s="124" t="s">
        <v>59</v>
      </c>
      <c r="I1661" s="197">
        <v>4</v>
      </c>
      <c r="J1661" s="124" t="s">
        <v>198</v>
      </c>
      <c r="K1661" s="197" t="s">
        <v>198</v>
      </c>
      <c r="L1661" s="124"/>
      <c r="M1661" s="197"/>
      <c r="N1661" s="124" t="s">
        <v>0</v>
      </c>
      <c r="O1661" s="228">
        <f>E1661*G1661*I1661</f>
        <v>24</v>
      </c>
    </row>
    <row r="1662" spans="1:17" outlineLevel="1">
      <c r="B1662" s="110" t="s">
        <v>349</v>
      </c>
      <c r="C1662" s="124">
        <v>1</v>
      </c>
      <c r="D1662" s="124" t="s">
        <v>59</v>
      </c>
      <c r="E1662" s="124">
        <v>6</v>
      </c>
      <c r="F1662" s="124" t="s">
        <v>59</v>
      </c>
      <c r="G1662" s="197">
        <v>2</v>
      </c>
      <c r="H1662" s="124" t="s">
        <v>59</v>
      </c>
      <c r="I1662" s="124">
        <v>0.5</v>
      </c>
      <c r="J1662" s="124" t="s">
        <v>59</v>
      </c>
      <c r="K1662" s="197">
        <v>10.25</v>
      </c>
      <c r="L1662" s="124"/>
      <c r="M1662" s="197"/>
      <c r="N1662" s="124" t="s">
        <v>0</v>
      </c>
      <c r="O1662" s="228">
        <f t="shared" ref="O1662" si="68">C1662*E1662*G1662*I1662*K1662</f>
        <v>61.5</v>
      </c>
    </row>
    <row r="1663" spans="1:17">
      <c r="M1663" s="200" t="s">
        <v>356</v>
      </c>
      <c r="O1663" s="50">
        <f>SUM(O1660:O1662)</f>
        <v>127.5</v>
      </c>
    </row>
    <row r="1664" spans="1:17">
      <c r="M1664" s="200"/>
      <c r="O1664" s="52"/>
    </row>
    <row r="1665" spans="1:17">
      <c r="B1665" s="110" t="s">
        <v>354</v>
      </c>
      <c r="C1665" s="20">
        <f>O1659</f>
        <v>389.5</v>
      </c>
      <c r="F1665" s="124" t="s">
        <v>2</v>
      </c>
      <c r="I1665" s="20">
        <f>O1663</f>
        <v>127.5</v>
      </c>
      <c r="M1665" s="200" t="s">
        <v>1</v>
      </c>
      <c r="O1665" s="73">
        <f>C1665-I1665</f>
        <v>262</v>
      </c>
    </row>
    <row r="1666" spans="1:17">
      <c r="O1666" s="232"/>
      <c r="Q1666" s="53"/>
    </row>
    <row r="1667" spans="1:17">
      <c r="A1667" s="21">
        <v>10</v>
      </c>
      <c r="B1667" s="907" t="s">
        <v>437</v>
      </c>
      <c r="C1667" s="907"/>
      <c r="D1667" s="907"/>
      <c r="E1667" s="907"/>
      <c r="F1667" s="907"/>
      <c r="G1667" s="907"/>
      <c r="H1667" s="907"/>
      <c r="I1667" s="907"/>
      <c r="J1667" s="907"/>
      <c r="K1667" s="907"/>
      <c r="L1667" s="907"/>
      <c r="M1667" s="907"/>
      <c r="N1667" s="907"/>
      <c r="O1667" s="907"/>
    </row>
    <row r="1668" spans="1:17">
      <c r="B1668" s="211" t="s">
        <v>544</v>
      </c>
      <c r="C1668" s="109"/>
      <c r="D1668" s="109"/>
      <c r="E1668" s="109"/>
      <c r="F1668" s="109"/>
      <c r="G1668" s="109"/>
      <c r="H1668" s="109"/>
      <c r="I1668" s="109"/>
      <c r="J1668" s="109"/>
      <c r="K1668" s="109"/>
      <c r="L1668" s="109"/>
      <c r="M1668" s="109"/>
      <c r="N1668" s="109"/>
      <c r="O1668" s="251"/>
    </row>
    <row r="1669" spans="1:17" outlineLevel="1">
      <c r="C1669" s="124" t="s">
        <v>198</v>
      </c>
      <c r="D1669" s="124" t="s">
        <v>198</v>
      </c>
      <c r="E1669" s="124">
        <v>1</v>
      </c>
      <c r="F1669" s="124" t="s">
        <v>59</v>
      </c>
      <c r="G1669" s="61">
        <v>2</v>
      </c>
      <c r="H1669" s="124" t="s">
        <v>59</v>
      </c>
      <c r="I1669" s="197">
        <v>18</v>
      </c>
      <c r="J1669" s="124" t="s">
        <v>59</v>
      </c>
      <c r="K1669" s="197">
        <v>13</v>
      </c>
      <c r="L1669" s="124"/>
      <c r="M1669" s="197"/>
      <c r="N1669" s="124" t="s">
        <v>0</v>
      </c>
      <c r="O1669" s="228">
        <f>E1669*G1669*I1669*K1669</f>
        <v>468</v>
      </c>
    </row>
    <row r="1670" spans="1:17" outlineLevel="1">
      <c r="C1670" s="124" t="s">
        <v>198</v>
      </c>
      <c r="D1670" s="124" t="s">
        <v>198</v>
      </c>
      <c r="E1670" s="124">
        <v>1</v>
      </c>
      <c r="F1670" s="124" t="s">
        <v>59</v>
      </c>
      <c r="G1670" s="61">
        <v>2</v>
      </c>
      <c r="H1670" s="124" t="s">
        <v>59</v>
      </c>
      <c r="I1670" s="197">
        <v>20</v>
      </c>
      <c r="J1670" s="124" t="s">
        <v>59</v>
      </c>
      <c r="K1670" s="197">
        <v>13</v>
      </c>
      <c r="L1670" s="124"/>
      <c r="M1670" s="197"/>
      <c r="N1670" s="124" t="s">
        <v>0</v>
      </c>
      <c r="O1670" s="228">
        <f>E1670*G1670*I1670*K1670</f>
        <v>520</v>
      </c>
    </row>
    <row r="1671" spans="1:17" outlineLevel="1">
      <c r="B1671" s="208" t="s">
        <v>76</v>
      </c>
      <c r="C1671" s="124"/>
      <c r="D1671" s="124"/>
      <c r="E1671" s="124"/>
      <c r="F1671" s="124"/>
      <c r="G1671" s="61"/>
      <c r="H1671" s="124"/>
      <c r="I1671" s="197"/>
      <c r="J1671" s="124"/>
      <c r="K1671" s="197"/>
      <c r="L1671" s="124"/>
      <c r="M1671" s="197"/>
      <c r="N1671" s="124"/>
    </row>
    <row r="1672" spans="1:17" s="47" customFormat="1" outlineLevel="1">
      <c r="A1672" s="49"/>
      <c r="C1672" s="53" t="s">
        <v>198</v>
      </c>
      <c r="D1672" s="53" t="s">
        <v>198</v>
      </c>
      <c r="E1672" s="53">
        <v>1</v>
      </c>
      <c r="F1672" s="53" t="s">
        <v>59</v>
      </c>
      <c r="G1672" s="64">
        <v>2</v>
      </c>
      <c r="H1672" s="53" t="s">
        <v>59</v>
      </c>
      <c r="I1672" s="52">
        <v>18</v>
      </c>
      <c r="J1672" s="53" t="s">
        <v>59</v>
      </c>
      <c r="K1672" s="52">
        <v>13.5</v>
      </c>
      <c r="L1672" s="53"/>
      <c r="M1672" s="52"/>
      <c r="N1672" s="53" t="s">
        <v>0</v>
      </c>
      <c r="O1672" s="52">
        <f>E1672*G1672*I1672*K1672</f>
        <v>486</v>
      </c>
      <c r="Q1672" s="53"/>
    </row>
    <row r="1673" spans="1:17" outlineLevel="1">
      <c r="C1673" s="124" t="s">
        <v>198</v>
      </c>
      <c r="D1673" s="124" t="s">
        <v>198</v>
      </c>
      <c r="E1673" s="124">
        <v>1</v>
      </c>
      <c r="F1673" s="124" t="s">
        <v>59</v>
      </c>
      <c r="G1673" s="61">
        <v>2</v>
      </c>
      <c r="H1673" s="124" t="s">
        <v>59</v>
      </c>
      <c r="I1673" s="197">
        <v>21</v>
      </c>
      <c r="J1673" s="124" t="s">
        <v>59</v>
      </c>
      <c r="K1673" s="197">
        <v>13.5</v>
      </c>
      <c r="L1673" s="124"/>
      <c r="M1673" s="197"/>
      <c r="N1673" s="124" t="s">
        <v>0</v>
      </c>
      <c r="O1673" s="228">
        <f>E1673*G1673*I1673*K1673</f>
        <v>567</v>
      </c>
    </row>
    <row r="1674" spans="1:17" outlineLevel="1">
      <c r="B1674" s="208" t="s">
        <v>545</v>
      </c>
      <c r="C1674" s="124"/>
      <c r="D1674" s="124"/>
      <c r="E1674" s="124" t="s">
        <v>198</v>
      </c>
      <c r="F1674" s="124" t="s">
        <v>198</v>
      </c>
      <c r="G1674" s="61">
        <v>1</v>
      </c>
      <c r="H1674" s="124" t="s">
        <v>59</v>
      </c>
      <c r="I1674" s="197">
        <v>21</v>
      </c>
      <c r="J1674" s="124" t="s">
        <v>59</v>
      </c>
      <c r="K1674" s="197">
        <v>18</v>
      </c>
      <c r="L1674" s="124"/>
      <c r="M1674" s="197"/>
      <c r="N1674" s="124" t="s">
        <v>0</v>
      </c>
      <c r="O1674" s="228">
        <f>G1674*I1674*K1674</f>
        <v>378</v>
      </c>
    </row>
    <row r="1675" spans="1:17">
      <c r="C1675" s="124"/>
      <c r="D1675" s="124"/>
      <c r="E1675" s="124"/>
      <c r="F1675" s="124"/>
      <c r="G1675" s="61"/>
      <c r="H1675" s="124"/>
      <c r="I1675" s="197"/>
      <c r="J1675" s="124"/>
      <c r="K1675" s="197"/>
      <c r="L1675" s="124"/>
      <c r="M1675" s="197" t="s">
        <v>355</v>
      </c>
      <c r="O1675" s="50">
        <f>SUM(O1669:O1674)</f>
        <v>2419</v>
      </c>
    </row>
    <row r="1676" spans="1:17">
      <c r="B1676" s="208" t="s">
        <v>73</v>
      </c>
      <c r="M1676" s="197"/>
    </row>
    <row r="1677" spans="1:17" outlineLevel="1">
      <c r="B1677" s="110" t="s">
        <v>352</v>
      </c>
      <c r="C1677" s="124"/>
      <c r="D1677" s="124"/>
      <c r="E1677" s="124">
        <v>1</v>
      </c>
      <c r="F1677" s="124" t="s">
        <v>59</v>
      </c>
      <c r="G1677" s="197">
        <v>6</v>
      </c>
      <c r="H1677" s="124" t="s">
        <v>59</v>
      </c>
      <c r="I1677" s="197">
        <v>7</v>
      </c>
      <c r="J1677" s="124" t="s">
        <v>198</v>
      </c>
      <c r="K1677" s="197" t="s">
        <v>198</v>
      </c>
      <c r="L1677" s="124"/>
      <c r="M1677" s="197"/>
      <c r="N1677" s="124" t="s">
        <v>0</v>
      </c>
      <c r="O1677" s="228">
        <f>E1677*G1677*I1677</f>
        <v>42</v>
      </c>
    </row>
    <row r="1678" spans="1:17" outlineLevel="1">
      <c r="B1678" s="110" t="s">
        <v>353</v>
      </c>
      <c r="C1678" s="124"/>
      <c r="D1678" s="124"/>
      <c r="E1678" s="124">
        <v>1</v>
      </c>
      <c r="F1678" s="124" t="s">
        <v>59</v>
      </c>
      <c r="G1678" s="197">
        <v>6</v>
      </c>
      <c r="H1678" s="124" t="s">
        <v>59</v>
      </c>
      <c r="I1678" s="197">
        <v>4</v>
      </c>
      <c r="J1678" s="124" t="s">
        <v>198</v>
      </c>
      <c r="K1678" s="197" t="s">
        <v>198</v>
      </c>
      <c r="L1678" s="124"/>
      <c r="M1678" s="197"/>
      <c r="N1678" s="124" t="s">
        <v>0</v>
      </c>
      <c r="O1678" s="228">
        <f>E1678*G1678*I1678</f>
        <v>24</v>
      </c>
    </row>
    <row r="1679" spans="1:17">
      <c r="M1679" s="197" t="s">
        <v>356</v>
      </c>
      <c r="O1679" s="50">
        <f>SUM(O1677:O1678)</f>
        <v>66</v>
      </c>
    </row>
    <row r="1680" spans="1:17">
      <c r="M1680" s="197"/>
    </row>
    <row r="1681" spans="1:15">
      <c r="B1681" s="110" t="s">
        <v>354</v>
      </c>
      <c r="C1681" s="905">
        <f>O1675</f>
        <v>2419</v>
      </c>
      <c r="D1681" s="905"/>
      <c r="E1681" s="905"/>
      <c r="F1681" s="124" t="s">
        <v>198</v>
      </c>
      <c r="G1681" s="20" t="s">
        <v>21</v>
      </c>
      <c r="I1681" s="20">
        <f>O1679</f>
        <v>66</v>
      </c>
      <c r="M1681" s="200" t="s">
        <v>1</v>
      </c>
      <c r="O1681" s="73">
        <f>C1681-I1681</f>
        <v>2353</v>
      </c>
    </row>
    <row r="1683" spans="1:15" ht="18" customHeight="1">
      <c r="A1683" s="21">
        <v>11</v>
      </c>
      <c r="B1683" s="902" t="s">
        <v>74</v>
      </c>
      <c r="C1683" s="902"/>
      <c r="D1683" s="902"/>
      <c r="E1683" s="902"/>
      <c r="F1683" s="902"/>
      <c r="G1683" s="902"/>
      <c r="H1683" s="902"/>
      <c r="I1683" s="902"/>
      <c r="J1683" s="902"/>
      <c r="K1683" s="902"/>
      <c r="L1683" s="902"/>
      <c r="M1683" s="902"/>
      <c r="N1683" s="902"/>
      <c r="O1683" s="902"/>
    </row>
    <row r="1684" spans="1:15" outlineLevel="1">
      <c r="B1684" s="110" t="s">
        <v>396</v>
      </c>
      <c r="E1684" s="124">
        <v>2</v>
      </c>
      <c r="F1684" s="124" t="s">
        <v>59</v>
      </c>
      <c r="G1684" s="197">
        <v>25</v>
      </c>
      <c r="H1684" s="197" t="s">
        <v>59</v>
      </c>
      <c r="I1684" s="197">
        <v>3</v>
      </c>
      <c r="J1684" s="197" t="s">
        <v>198</v>
      </c>
      <c r="K1684" s="197" t="s">
        <v>198</v>
      </c>
      <c r="L1684" s="124"/>
      <c r="M1684" s="197"/>
      <c r="N1684" s="124"/>
      <c r="O1684" s="52">
        <f>E1684*G1684*I1684</f>
        <v>150</v>
      </c>
    </row>
    <row r="1685" spans="1:15" outlineLevel="1">
      <c r="B1685" s="110" t="s">
        <v>134</v>
      </c>
      <c r="E1685" s="124">
        <v>2</v>
      </c>
      <c r="F1685" s="124" t="s">
        <v>59</v>
      </c>
      <c r="G1685" s="197">
        <v>22</v>
      </c>
      <c r="H1685" s="197" t="s">
        <v>59</v>
      </c>
      <c r="I1685" s="197">
        <v>3</v>
      </c>
      <c r="J1685" s="197" t="s">
        <v>198</v>
      </c>
      <c r="K1685" s="197" t="s">
        <v>198</v>
      </c>
      <c r="L1685" s="124"/>
      <c r="M1685" s="197"/>
      <c r="N1685" s="124"/>
      <c r="O1685" s="52">
        <f>E1685*G1685*I1685</f>
        <v>132</v>
      </c>
    </row>
    <row r="1686" spans="1:15" outlineLevel="1">
      <c r="B1686" s="110" t="s">
        <v>198</v>
      </c>
      <c r="E1686" s="124">
        <v>1</v>
      </c>
      <c r="F1686" s="124" t="s">
        <v>59</v>
      </c>
      <c r="G1686" s="197">
        <v>30</v>
      </c>
      <c r="H1686" s="197" t="s">
        <v>59</v>
      </c>
      <c r="I1686" s="197">
        <v>24</v>
      </c>
      <c r="J1686" s="197" t="s">
        <v>198</v>
      </c>
      <c r="K1686" s="197" t="s">
        <v>198</v>
      </c>
      <c r="L1686" s="124"/>
      <c r="M1686" s="197"/>
      <c r="N1686" s="124"/>
      <c r="O1686" s="52">
        <f>E1686*G1686*I1686</f>
        <v>720</v>
      </c>
    </row>
    <row r="1687" spans="1:15">
      <c r="G1687" s="167"/>
      <c r="I1687" s="167"/>
      <c r="J1687" s="167"/>
      <c r="K1687" s="167"/>
      <c r="M1687" s="200" t="s">
        <v>1</v>
      </c>
      <c r="O1687" s="73">
        <f>SUM(O1684:O1686)</f>
        <v>1002</v>
      </c>
    </row>
    <row r="1689" spans="1:15" ht="32.25" customHeight="1">
      <c r="A1689" s="21">
        <v>12</v>
      </c>
      <c r="B1689" s="907" t="s">
        <v>187</v>
      </c>
      <c r="C1689" s="907"/>
      <c r="D1689" s="907"/>
      <c r="E1689" s="907"/>
      <c r="F1689" s="907"/>
      <c r="G1689" s="907"/>
      <c r="H1689" s="907"/>
      <c r="I1689" s="907"/>
      <c r="J1689" s="907"/>
      <c r="K1689" s="907"/>
      <c r="L1689" s="907"/>
      <c r="M1689" s="907"/>
      <c r="N1689" s="907"/>
      <c r="O1689" s="907"/>
    </row>
    <row r="1690" spans="1:15" outlineLevel="1">
      <c r="B1690" s="110" t="s">
        <v>396</v>
      </c>
      <c r="E1690" s="124">
        <v>2</v>
      </c>
      <c r="F1690" s="124" t="s">
        <v>59</v>
      </c>
      <c r="G1690" s="197">
        <v>25</v>
      </c>
      <c r="H1690" s="197" t="s">
        <v>59</v>
      </c>
      <c r="I1690" s="197">
        <v>3</v>
      </c>
      <c r="J1690" s="197" t="s">
        <v>198</v>
      </c>
      <c r="K1690" s="197" t="s">
        <v>198</v>
      </c>
      <c r="L1690" s="124"/>
      <c r="M1690" s="197"/>
      <c r="N1690" s="124"/>
      <c r="O1690" s="52">
        <f>E1690*G1690*I1690</f>
        <v>150</v>
      </c>
    </row>
    <row r="1691" spans="1:15" outlineLevel="1">
      <c r="B1691" s="110" t="s">
        <v>134</v>
      </c>
      <c r="E1691" s="124">
        <v>2</v>
      </c>
      <c r="F1691" s="124" t="s">
        <v>59</v>
      </c>
      <c r="G1691" s="197">
        <v>22</v>
      </c>
      <c r="H1691" s="197" t="s">
        <v>59</v>
      </c>
      <c r="I1691" s="197">
        <v>3</v>
      </c>
      <c r="J1691" s="197" t="s">
        <v>198</v>
      </c>
      <c r="K1691" s="197" t="s">
        <v>198</v>
      </c>
      <c r="L1691" s="124"/>
      <c r="M1691" s="197"/>
      <c r="N1691" s="124"/>
      <c r="O1691" s="52">
        <f>E1691*G1691*I1691</f>
        <v>132</v>
      </c>
    </row>
    <row r="1692" spans="1:15" outlineLevel="1">
      <c r="B1692" s="110" t="s">
        <v>198</v>
      </c>
      <c r="E1692" s="124">
        <v>1</v>
      </c>
      <c r="F1692" s="124" t="s">
        <v>59</v>
      </c>
      <c r="G1692" s="197">
        <v>30</v>
      </c>
      <c r="H1692" s="197" t="s">
        <v>59</v>
      </c>
      <c r="I1692" s="197">
        <v>24</v>
      </c>
      <c r="J1692" s="197" t="s">
        <v>198</v>
      </c>
      <c r="K1692" s="197" t="s">
        <v>198</v>
      </c>
      <c r="L1692" s="124"/>
      <c r="M1692" s="197"/>
      <c r="N1692" s="124"/>
      <c r="O1692" s="52">
        <f>E1692*G1692*I1692</f>
        <v>720</v>
      </c>
    </row>
    <row r="1693" spans="1:15">
      <c r="G1693" s="167"/>
      <c r="I1693" s="167"/>
      <c r="J1693" s="167"/>
      <c r="K1693" s="167"/>
      <c r="M1693" s="200" t="s">
        <v>1</v>
      </c>
      <c r="O1693" s="73">
        <f>SUM(O1690:O1692)</f>
        <v>1002</v>
      </c>
    </row>
    <row r="1694" spans="1:15" ht="16.5" customHeight="1">
      <c r="A1694" s="21">
        <v>13</v>
      </c>
      <c r="B1694" s="902" t="s">
        <v>443</v>
      </c>
      <c r="C1694" s="902"/>
      <c r="D1694" s="902"/>
      <c r="E1694" s="902"/>
      <c r="F1694" s="902"/>
      <c r="G1694" s="902"/>
      <c r="H1694" s="902"/>
      <c r="I1694" s="902"/>
      <c r="J1694" s="902"/>
      <c r="K1694" s="902"/>
      <c r="L1694" s="902"/>
      <c r="M1694" s="902"/>
      <c r="N1694" s="902"/>
      <c r="O1694" s="902"/>
    </row>
    <row r="1695" spans="1:15" outlineLevel="1">
      <c r="B1695" s="110" t="s">
        <v>396</v>
      </c>
      <c r="E1695" s="124">
        <v>2</v>
      </c>
      <c r="F1695" s="124" t="s">
        <v>59</v>
      </c>
      <c r="G1695" s="197">
        <v>25</v>
      </c>
      <c r="H1695" s="197" t="s">
        <v>59</v>
      </c>
      <c r="I1695" s="197">
        <v>3</v>
      </c>
      <c r="J1695" s="197" t="s">
        <v>198</v>
      </c>
      <c r="K1695" s="197" t="s">
        <v>198</v>
      </c>
      <c r="L1695" s="124"/>
      <c r="M1695" s="197"/>
      <c r="N1695" s="124"/>
      <c r="O1695" s="52">
        <f>E1695*G1695*I1695</f>
        <v>150</v>
      </c>
    </row>
    <row r="1696" spans="1:15" outlineLevel="1">
      <c r="B1696" s="110" t="s">
        <v>134</v>
      </c>
      <c r="E1696" s="124">
        <v>2</v>
      </c>
      <c r="F1696" s="124" t="s">
        <v>59</v>
      </c>
      <c r="G1696" s="197">
        <v>22</v>
      </c>
      <c r="H1696" s="197" t="s">
        <v>59</v>
      </c>
      <c r="I1696" s="197">
        <v>3</v>
      </c>
      <c r="J1696" s="197" t="s">
        <v>198</v>
      </c>
      <c r="K1696" s="197" t="s">
        <v>198</v>
      </c>
      <c r="L1696" s="124"/>
      <c r="M1696" s="197"/>
      <c r="N1696" s="124"/>
      <c r="O1696" s="52">
        <f>E1696*G1696*I1696</f>
        <v>132</v>
      </c>
    </row>
    <row r="1697" spans="1:17" outlineLevel="1">
      <c r="B1697" s="110" t="s">
        <v>198</v>
      </c>
      <c r="E1697" s="124">
        <v>1</v>
      </c>
      <c r="F1697" s="124" t="s">
        <v>59</v>
      </c>
      <c r="G1697" s="197">
        <v>30</v>
      </c>
      <c r="H1697" s="197" t="s">
        <v>59</v>
      </c>
      <c r="I1697" s="197">
        <v>24</v>
      </c>
      <c r="J1697" s="197" t="s">
        <v>198</v>
      </c>
      <c r="K1697" s="197" t="s">
        <v>198</v>
      </c>
      <c r="L1697" s="124"/>
      <c r="M1697" s="197"/>
      <c r="N1697" s="124"/>
      <c r="O1697" s="52">
        <f>E1697*G1697*I1697</f>
        <v>720</v>
      </c>
    </row>
    <row r="1698" spans="1:17">
      <c r="G1698" s="167"/>
      <c r="I1698" s="167"/>
      <c r="J1698" s="167"/>
      <c r="K1698" s="167"/>
      <c r="M1698" s="200" t="s">
        <v>1</v>
      </c>
      <c r="O1698" s="73">
        <f>SUM(O1695:O1697)</f>
        <v>1002</v>
      </c>
    </row>
    <row r="1699" spans="1:17">
      <c r="B1699" s="110"/>
      <c r="C1699" s="198"/>
      <c r="D1699" s="198"/>
      <c r="E1699" s="198"/>
      <c r="F1699" s="124"/>
      <c r="M1699" s="200"/>
      <c r="O1699" s="237"/>
    </row>
    <row r="1700" spans="1:17">
      <c r="A1700" s="21">
        <v>16</v>
      </c>
      <c r="B1700" s="902" t="s">
        <v>441</v>
      </c>
      <c r="C1700" s="902"/>
      <c r="D1700" s="902"/>
      <c r="E1700" s="902"/>
      <c r="F1700" s="902"/>
      <c r="G1700" s="902"/>
      <c r="H1700" s="902"/>
      <c r="I1700" s="902"/>
      <c r="J1700" s="902"/>
      <c r="K1700" s="902"/>
      <c r="L1700" s="902"/>
      <c r="M1700" s="902"/>
      <c r="N1700" s="902"/>
      <c r="O1700" s="902"/>
    </row>
    <row r="1701" spans="1:17">
      <c r="B1701" s="211" t="s">
        <v>544</v>
      </c>
      <c r="C1701" s="109"/>
      <c r="D1701" s="109"/>
      <c r="E1701" s="109"/>
      <c r="F1701" s="109"/>
      <c r="G1701" s="109"/>
      <c r="H1701" s="109"/>
      <c r="I1701" s="109"/>
      <c r="J1701" s="109"/>
      <c r="K1701" s="109"/>
      <c r="L1701" s="109"/>
      <c r="M1701" s="109"/>
      <c r="N1701" s="109"/>
      <c r="O1701" s="251"/>
    </row>
    <row r="1702" spans="1:17" outlineLevel="1">
      <c r="B1702" s="110" t="s">
        <v>77</v>
      </c>
      <c r="C1702" s="124" t="s">
        <v>198</v>
      </c>
      <c r="D1702" s="124" t="s">
        <v>198</v>
      </c>
      <c r="E1702" s="124">
        <v>1</v>
      </c>
      <c r="F1702" s="124" t="s">
        <v>59</v>
      </c>
      <c r="G1702" s="61">
        <v>2</v>
      </c>
      <c r="H1702" s="124" t="s">
        <v>59</v>
      </c>
      <c r="I1702" s="197">
        <v>18</v>
      </c>
      <c r="J1702" s="124" t="s">
        <v>59</v>
      </c>
      <c r="K1702" s="197">
        <v>13</v>
      </c>
      <c r="L1702" s="124"/>
      <c r="M1702" s="197"/>
      <c r="N1702" s="124" t="s">
        <v>0</v>
      </c>
      <c r="O1702" s="228">
        <f>E1702*G1702*I1702*K1702</f>
        <v>468</v>
      </c>
    </row>
    <row r="1703" spans="1:17" outlineLevel="1">
      <c r="B1703" s="110" t="s">
        <v>61</v>
      </c>
      <c r="C1703" s="124" t="s">
        <v>198</v>
      </c>
      <c r="D1703" s="124" t="s">
        <v>198</v>
      </c>
      <c r="E1703" s="124">
        <v>1</v>
      </c>
      <c r="F1703" s="124" t="s">
        <v>59</v>
      </c>
      <c r="G1703" s="61">
        <v>2</v>
      </c>
      <c r="H1703" s="124" t="s">
        <v>59</v>
      </c>
      <c r="I1703" s="197">
        <v>20</v>
      </c>
      <c r="J1703" s="124" t="s">
        <v>59</v>
      </c>
      <c r="K1703" s="197">
        <v>13</v>
      </c>
      <c r="L1703" s="124"/>
      <c r="M1703" s="197"/>
      <c r="N1703" s="124" t="s">
        <v>0</v>
      </c>
      <c r="O1703" s="228">
        <f>E1703*G1703*I1703*K1703</f>
        <v>520</v>
      </c>
    </row>
    <row r="1704" spans="1:17" outlineLevel="1">
      <c r="B1704" s="208" t="s">
        <v>62</v>
      </c>
      <c r="C1704" s="124"/>
      <c r="D1704" s="124"/>
      <c r="E1704" s="124" t="s">
        <v>198</v>
      </c>
      <c r="F1704" s="124" t="s">
        <v>198</v>
      </c>
      <c r="G1704" s="61">
        <v>1</v>
      </c>
      <c r="H1704" s="124" t="s">
        <v>59</v>
      </c>
      <c r="I1704" s="197">
        <v>21</v>
      </c>
      <c r="J1704" s="124" t="s">
        <v>59</v>
      </c>
      <c r="K1704" s="197">
        <v>18</v>
      </c>
      <c r="L1704" s="124"/>
      <c r="M1704" s="197"/>
      <c r="N1704" s="124" t="s">
        <v>0</v>
      </c>
      <c r="O1704" s="228">
        <f>G1704*I1704*K1704</f>
        <v>378</v>
      </c>
    </row>
    <row r="1705" spans="1:17" outlineLevel="1">
      <c r="B1705" s="110"/>
      <c r="C1705" s="124"/>
      <c r="D1705" s="124"/>
      <c r="E1705" s="124"/>
      <c r="F1705" s="124"/>
      <c r="G1705" s="197"/>
      <c r="H1705" s="124"/>
      <c r="I1705" s="197"/>
      <c r="L1705" s="124"/>
      <c r="M1705" s="197" t="s">
        <v>355</v>
      </c>
      <c r="N1705" s="124"/>
      <c r="O1705" s="73">
        <f>SUM(O1702:O1704)</f>
        <v>1366</v>
      </c>
    </row>
    <row r="1706" spans="1:17">
      <c r="B1706" s="208" t="s">
        <v>73</v>
      </c>
      <c r="M1706" s="197"/>
    </row>
    <row r="1707" spans="1:17" outlineLevel="1">
      <c r="B1707" s="110" t="s">
        <v>352</v>
      </c>
      <c r="C1707" s="124"/>
      <c r="D1707" s="124"/>
      <c r="E1707" s="124">
        <v>1</v>
      </c>
      <c r="F1707" s="124" t="s">
        <v>59</v>
      </c>
      <c r="G1707" s="197">
        <v>6</v>
      </c>
      <c r="H1707" s="124" t="s">
        <v>59</v>
      </c>
      <c r="I1707" s="197">
        <v>7</v>
      </c>
      <c r="J1707" s="124" t="s">
        <v>198</v>
      </c>
      <c r="K1707" s="197" t="s">
        <v>198</v>
      </c>
      <c r="L1707" s="124"/>
      <c r="M1707" s="197"/>
      <c r="N1707" s="124" t="s">
        <v>0</v>
      </c>
      <c r="O1707" s="228">
        <f>E1707*G1707*I1707</f>
        <v>42</v>
      </c>
    </row>
    <row r="1708" spans="1:17" outlineLevel="1">
      <c r="B1708" s="110" t="s">
        <v>353</v>
      </c>
      <c r="C1708" s="124"/>
      <c r="D1708" s="124"/>
      <c r="E1708" s="124">
        <v>1</v>
      </c>
      <c r="F1708" s="124" t="s">
        <v>59</v>
      </c>
      <c r="G1708" s="197">
        <v>6</v>
      </c>
      <c r="H1708" s="124" t="s">
        <v>59</v>
      </c>
      <c r="I1708" s="197">
        <v>4</v>
      </c>
      <c r="J1708" s="124" t="s">
        <v>198</v>
      </c>
      <c r="K1708" s="197" t="s">
        <v>198</v>
      </c>
      <c r="L1708" s="124"/>
      <c r="M1708" s="197"/>
      <c r="N1708" s="124" t="s">
        <v>0</v>
      </c>
      <c r="O1708" s="228">
        <f>E1708*G1708*I1708</f>
        <v>24</v>
      </c>
    </row>
    <row r="1709" spans="1:17">
      <c r="M1709" s="197" t="s">
        <v>356</v>
      </c>
      <c r="O1709" s="50">
        <f>SUM(O1707:O1708)</f>
        <v>66</v>
      </c>
    </row>
    <row r="1710" spans="1:17">
      <c r="M1710" s="197"/>
    </row>
    <row r="1711" spans="1:17">
      <c r="B1711" s="110" t="s">
        <v>354</v>
      </c>
      <c r="C1711" s="905">
        <f>O1705</f>
        <v>1366</v>
      </c>
      <c r="D1711" s="905"/>
      <c r="E1711" s="905"/>
      <c r="F1711" s="124" t="s">
        <v>198</v>
      </c>
      <c r="G1711" s="20" t="s">
        <v>21</v>
      </c>
      <c r="I1711" s="20">
        <f>O1709</f>
        <v>66</v>
      </c>
      <c r="L1711" s="916" t="s">
        <v>1033</v>
      </c>
      <c r="M1711" s="916"/>
      <c r="N1711" s="917"/>
      <c r="O1711" s="73">
        <f>C1711-I1711</f>
        <v>1300</v>
      </c>
    </row>
    <row r="1712" spans="1:17">
      <c r="B1712" s="537"/>
      <c r="C1712" s="535"/>
      <c r="D1712" s="535"/>
      <c r="E1712" s="535"/>
      <c r="F1712" s="528"/>
      <c r="M1712" s="529"/>
      <c r="O1712" s="539"/>
      <c r="Q1712" s="528"/>
    </row>
    <row r="1713" spans="1:17" outlineLevel="1">
      <c r="B1713" s="208" t="s">
        <v>76</v>
      </c>
      <c r="C1713" s="124"/>
      <c r="D1713" s="124"/>
      <c r="E1713" s="124"/>
      <c r="F1713" s="124"/>
      <c r="G1713" s="61"/>
      <c r="H1713" s="124"/>
      <c r="I1713" s="197"/>
      <c r="J1713" s="124"/>
      <c r="K1713" s="197"/>
      <c r="L1713" s="124"/>
      <c r="M1713" s="197"/>
      <c r="N1713" s="124"/>
    </row>
    <row r="1714" spans="1:17" s="47" customFormat="1" outlineLevel="1">
      <c r="A1714" s="49"/>
      <c r="B1714" s="541" t="s">
        <v>77</v>
      </c>
      <c r="C1714" s="53" t="s">
        <v>198</v>
      </c>
      <c r="D1714" s="53" t="s">
        <v>198</v>
      </c>
      <c r="E1714" s="53">
        <v>1</v>
      </c>
      <c r="F1714" s="53" t="s">
        <v>59</v>
      </c>
      <c r="G1714" s="64">
        <v>2</v>
      </c>
      <c r="H1714" s="53" t="s">
        <v>59</v>
      </c>
      <c r="I1714" s="52">
        <v>18</v>
      </c>
      <c r="J1714" s="53" t="s">
        <v>59</v>
      </c>
      <c r="K1714" s="52">
        <v>13.5</v>
      </c>
      <c r="L1714" s="53"/>
      <c r="M1714" s="52"/>
      <c r="N1714" s="53" t="s">
        <v>0</v>
      </c>
      <c r="O1714" s="52">
        <f>E1714*G1714*I1714*K1714</f>
        <v>486</v>
      </c>
      <c r="Q1714" s="53"/>
    </row>
    <row r="1715" spans="1:17" outlineLevel="1">
      <c r="B1715" s="537" t="s">
        <v>134</v>
      </c>
      <c r="C1715" s="124" t="s">
        <v>198</v>
      </c>
      <c r="D1715" s="124" t="s">
        <v>198</v>
      </c>
      <c r="E1715" s="124">
        <v>1</v>
      </c>
      <c r="F1715" s="124" t="s">
        <v>59</v>
      </c>
      <c r="G1715" s="61">
        <v>2</v>
      </c>
      <c r="H1715" s="124" t="s">
        <v>59</v>
      </c>
      <c r="I1715" s="197">
        <v>21</v>
      </c>
      <c r="J1715" s="124" t="s">
        <v>59</v>
      </c>
      <c r="K1715" s="197">
        <v>13.5</v>
      </c>
      <c r="L1715" s="124"/>
      <c r="M1715" s="197"/>
      <c r="N1715" s="124" t="s">
        <v>0</v>
      </c>
      <c r="O1715" s="228">
        <f>E1715*G1715*I1715*K1715</f>
        <v>567</v>
      </c>
    </row>
    <row r="1716" spans="1:17">
      <c r="C1716" s="124"/>
      <c r="D1716" s="124"/>
      <c r="E1716" s="124"/>
      <c r="F1716" s="124"/>
      <c r="G1716" s="61"/>
      <c r="H1716" s="124"/>
      <c r="I1716" s="197"/>
      <c r="J1716" s="124"/>
      <c r="K1716" s="197"/>
      <c r="L1716" s="124"/>
      <c r="M1716" s="197" t="s">
        <v>355</v>
      </c>
      <c r="O1716" s="50">
        <f>SUM(O1714:O1715)</f>
        <v>1053</v>
      </c>
    </row>
    <row r="1717" spans="1:17">
      <c r="B1717" s="208" t="s">
        <v>73</v>
      </c>
      <c r="M1717" s="197"/>
    </row>
    <row r="1718" spans="1:17" outlineLevel="1">
      <c r="B1718" s="110" t="s">
        <v>352</v>
      </c>
      <c r="C1718" s="124"/>
      <c r="D1718" s="124"/>
      <c r="E1718" s="124">
        <v>1</v>
      </c>
      <c r="F1718" s="124" t="s">
        <v>59</v>
      </c>
      <c r="G1718" s="197">
        <v>6</v>
      </c>
      <c r="H1718" s="124" t="s">
        <v>59</v>
      </c>
      <c r="I1718" s="197">
        <v>7</v>
      </c>
      <c r="J1718" s="124" t="s">
        <v>198</v>
      </c>
      <c r="K1718" s="197" t="s">
        <v>198</v>
      </c>
      <c r="L1718" s="124"/>
      <c r="M1718" s="197"/>
      <c r="N1718" s="124" t="s">
        <v>0</v>
      </c>
      <c r="O1718" s="228">
        <f>E1718*G1718*I1718</f>
        <v>42</v>
      </c>
    </row>
    <row r="1719" spans="1:17" outlineLevel="1">
      <c r="B1719" s="110" t="s">
        <v>353</v>
      </c>
      <c r="C1719" s="124"/>
      <c r="D1719" s="124"/>
      <c r="E1719" s="124">
        <v>1</v>
      </c>
      <c r="F1719" s="124" t="s">
        <v>59</v>
      </c>
      <c r="G1719" s="197">
        <v>6</v>
      </c>
      <c r="H1719" s="124" t="s">
        <v>59</v>
      </c>
      <c r="I1719" s="197">
        <v>4</v>
      </c>
      <c r="J1719" s="124" t="s">
        <v>198</v>
      </c>
      <c r="K1719" s="197" t="s">
        <v>198</v>
      </c>
      <c r="L1719" s="124"/>
      <c r="M1719" s="197"/>
      <c r="N1719" s="124" t="s">
        <v>0</v>
      </c>
      <c r="O1719" s="228">
        <f>E1719*G1719*I1719</f>
        <v>24</v>
      </c>
    </row>
    <row r="1720" spans="1:17">
      <c r="M1720" s="197" t="s">
        <v>356</v>
      </c>
      <c r="O1720" s="50">
        <f>SUM(O1718:O1719)</f>
        <v>66</v>
      </c>
    </row>
    <row r="1721" spans="1:17">
      <c r="M1721" s="197"/>
    </row>
    <row r="1722" spans="1:17">
      <c r="B1722" s="110" t="s">
        <v>354</v>
      </c>
      <c r="C1722" s="905">
        <f>O1716</f>
        <v>1053</v>
      </c>
      <c r="D1722" s="905"/>
      <c r="E1722" s="905"/>
      <c r="F1722" s="124" t="s">
        <v>198</v>
      </c>
      <c r="G1722" s="20" t="s">
        <v>21</v>
      </c>
      <c r="I1722" s="20">
        <f>O1720</f>
        <v>66</v>
      </c>
      <c r="L1722" s="916" t="s">
        <v>1034</v>
      </c>
      <c r="M1722" s="916"/>
      <c r="N1722" s="917"/>
      <c r="O1722" s="73">
        <f>C1722-I1722</f>
        <v>987</v>
      </c>
    </row>
    <row r="1723" spans="1:17">
      <c r="B1723" s="537"/>
      <c r="C1723" s="535"/>
      <c r="D1723" s="535"/>
      <c r="E1723" s="535"/>
      <c r="F1723" s="528"/>
      <c r="M1723" s="529"/>
      <c r="O1723" s="539"/>
      <c r="Q1723" s="528"/>
    </row>
    <row r="1724" spans="1:17" s="48" customFormat="1" ht="14.25">
      <c r="A1724" s="536"/>
      <c r="B1724" s="48" t="s">
        <v>1419</v>
      </c>
      <c r="E1724" s="210">
        <f>O1711</f>
        <v>1300</v>
      </c>
      <c r="G1724" s="48" t="s">
        <v>22</v>
      </c>
      <c r="I1724" s="210">
        <f>O1722</f>
        <v>987</v>
      </c>
      <c r="L1724" s="913" t="s">
        <v>814</v>
      </c>
      <c r="M1724" s="913"/>
      <c r="N1724" s="913"/>
      <c r="O1724" s="73">
        <f>E1724+I1724</f>
        <v>2287</v>
      </c>
      <c r="Q1724" s="530"/>
    </row>
    <row r="1726" spans="1:17" ht="18.75" customHeight="1">
      <c r="B1726" s="220" t="s">
        <v>533</v>
      </c>
      <c r="C1726" s="124"/>
      <c r="D1726" s="124"/>
      <c r="E1726" s="124"/>
      <c r="F1726" s="124"/>
      <c r="G1726" s="124"/>
    </row>
    <row r="1727" spans="1:17">
      <c r="B1727" s="69" t="s">
        <v>534</v>
      </c>
      <c r="C1727" s="69"/>
      <c r="D1727" s="124"/>
      <c r="E1727" s="124"/>
      <c r="F1727" s="124"/>
      <c r="G1727" s="124"/>
    </row>
    <row r="1728" spans="1:17" ht="47.25" customHeight="1">
      <c r="A1728" s="21">
        <v>1</v>
      </c>
      <c r="B1728" s="902" t="s">
        <v>52</v>
      </c>
      <c r="C1728" s="902"/>
      <c r="D1728" s="902"/>
      <c r="E1728" s="902"/>
      <c r="F1728" s="902"/>
      <c r="G1728" s="902"/>
      <c r="H1728" s="902"/>
      <c r="I1728" s="902"/>
      <c r="J1728" s="902"/>
      <c r="K1728" s="902"/>
      <c r="L1728" s="902"/>
      <c r="M1728" s="902"/>
      <c r="N1728" s="902"/>
      <c r="O1728" s="902"/>
    </row>
    <row r="1729" spans="1:17">
      <c r="E1729" s="124">
        <v>1</v>
      </c>
      <c r="F1729" s="124" t="s">
        <v>59</v>
      </c>
      <c r="G1729" s="197">
        <v>47.67</v>
      </c>
      <c r="H1729" s="197" t="s">
        <v>59</v>
      </c>
      <c r="I1729" s="197">
        <v>44.5</v>
      </c>
      <c r="J1729" s="197" t="s">
        <v>59</v>
      </c>
      <c r="K1729" s="197">
        <v>6</v>
      </c>
      <c r="L1729" s="124"/>
      <c r="M1729" s="197"/>
      <c r="N1729" s="124" t="s">
        <v>0</v>
      </c>
      <c r="O1729" s="107">
        <f>E1729*G1729*I1729*K1729</f>
        <v>12727.89</v>
      </c>
    </row>
    <row r="1730" spans="1:17">
      <c r="E1730" s="124"/>
      <c r="F1730" s="124"/>
      <c r="G1730" s="124"/>
      <c r="H1730" s="124"/>
      <c r="I1730" s="124"/>
      <c r="J1730" s="124"/>
      <c r="K1730" s="124"/>
      <c r="L1730" s="124"/>
      <c r="M1730" s="200" t="s">
        <v>1</v>
      </c>
      <c r="N1730" s="124"/>
      <c r="O1730" s="73">
        <f>O1729</f>
        <v>12727.89</v>
      </c>
    </row>
    <row r="1731" spans="1:17">
      <c r="E1731" s="124"/>
      <c r="F1731" s="124"/>
      <c r="G1731" s="124"/>
      <c r="H1731" s="124"/>
      <c r="I1731" s="124"/>
      <c r="J1731" s="124"/>
      <c r="K1731" s="124"/>
      <c r="L1731" s="124"/>
      <c r="M1731" s="200"/>
      <c r="N1731" s="124"/>
      <c r="O1731" s="237"/>
    </row>
    <row r="1732" spans="1:17">
      <c r="A1732" s="21">
        <v>2</v>
      </c>
      <c r="B1732" s="902" t="s">
        <v>479</v>
      </c>
      <c r="C1732" s="902"/>
      <c r="D1732" s="902"/>
      <c r="E1732" s="902"/>
      <c r="F1732" s="902"/>
      <c r="G1732" s="902"/>
      <c r="H1732" s="902"/>
      <c r="I1732" s="902"/>
      <c r="J1732" s="902"/>
      <c r="K1732" s="902"/>
      <c r="L1732" s="902"/>
      <c r="M1732" s="902"/>
      <c r="N1732" s="902"/>
      <c r="O1732" s="902"/>
      <c r="P1732" s="124"/>
      <c r="Q1732" s="197"/>
    </row>
    <row r="1733" spans="1:17" outlineLevel="1">
      <c r="B1733" s="110" t="s">
        <v>390</v>
      </c>
      <c r="E1733" s="124">
        <v>1</v>
      </c>
      <c r="F1733" s="124" t="s">
        <v>59</v>
      </c>
      <c r="G1733" s="197">
        <v>44.67</v>
      </c>
      <c r="H1733" s="197" t="s">
        <v>59</v>
      </c>
      <c r="I1733" s="197">
        <v>41.5</v>
      </c>
      <c r="J1733" s="197" t="s">
        <v>59</v>
      </c>
      <c r="K1733" s="197">
        <v>0.75</v>
      </c>
      <c r="L1733" s="124"/>
      <c r="M1733" s="197"/>
      <c r="N1733" s="124" t="s">
        <v>0</v>
      </c>
      <c r="O1733" s="52">
        <f>E1733*G1733*I1733*K1733</f>
        <v>1390.35375</v>
      </c>
    </row>
    <row r="1734" spans="1:17" outlineLevel="1">
      <c r="B1734" s="110" t="s">
        <v>395</v>
      </c>
      <c r="E1734" s="124">
        <v>1</v>
      </c>
      <c r="F1734" s="124" t="s">
        <v>59</v>
      </c>
      <c r="G1734" s="197">
        <v>37.5</v>
      </c>
      <c r="H1734" s="197" t="s">
        <v>59</v>
      </c>
      <c r="I1734" s="197">
        <v>33.5</v>
      </c>
      <c r="J1734" s="197" t="s">
        <v>59</v>
      </c>
      <c r="K1734" s="197">
        <v>0.5</v>
      </c>
      <c r="L1734" s="124"/>
      <c r="M1734" s="197"/>
      <c r="N1734" s="124" t="s">
        <v>0</v>
      </c>
      <c r="O1734" s="52">
        <f>E1734*G1734*I1734*K1734</f>
        <v>628.125</v>
      </c>
    </row>
    <row r="1735" spans="1:17" outlineLevel="1">
      <c r="B1735" s="911" t="s">
        <v>394</v>
      </c>
      <c r="C1735" s="911"/>
      <c r="E1735" s="124"/>
      <c r="F1735" s="124"/>
      <c r="G1735" s="197"/>
      <c r="H1735" s="197"/>
      <c r="I1735" s="197"/>
      <c r="J1735" s="197"/>
      <c r="K1735" s="197"/>
      <c r="L1735" s="124"/>
      <c r="M1735" s="197"/>
      <c r="N1735" s="124"/>
      <c r="O1735" s="52"/>
    </row>
    <row r="1736" spans="1:17" outlineLevel="1">
      <c r="B1736" s="110" t="s">
        <v>83</v>
      </c>
      <c r="E1736" s="124">
        <v>1</v>
      </c>
      <c r="F1736" s="124" t="s">
        <v>59</v>
      </c>
      <c r="G1736" s="197">
        <v>41.5</v>
      </c>
      <c r="H1736" s="197" t="s">
        <v>59</v>
      </c>
      <c r="I1736" s="197">
        <v>2</v>
      </c>
      <c r="J1736" s="197" t="s">
        <v>59</v>
      </c>
      <c r="K1736" s="197">
        <v>2.5</v>
      </c>
      <c r="L1736" s="124"/>
      <c r="M1736" s="197"/>
      <c r="N1736" s="124"/>
      <c r="O1736" s="52">
        <f>E1736*G1736*I1736*K1736</f>
        <v>207.5</v>
      </c>
    </row>
    <row r="1737" spans="1:17" outlineLevel="1">
      <c r="B1737" s="110" t="s">
        <v>84</v>
      </c>
      <c r="E1737" s="124">
        <v>1</v>
      </c>
      <c r="F1737" s="124" t="s">
        <v>59</v>
      </c>
      <c r="G1737" s="197">
        <v>37.5</v>
      </c>
      <c r="H1737" s="197" t="s">
        <v>59</v>
      </c>
      <c r="I1737" s="197">
        <v>2</v>
      </c>
      <c r="J1737" s="197" t="s">
        <v>59</v>
      </c>
      <c r="K1737" s="197">
        <v>2.5</v>
      </c>
      <c r="L1737" s="124"/>
      <c r="M1737" s="197"/>
      <c r="N1737" s="124"/>
      <c r="O1737" s="52">
        <f>E1737*G1737*I1737*K1737</f>
        <v>187.5</v>
      </c>
    </row>
    <row r="1738" spans="1:17" outlineLevel="1">
      <c r="B1738" s="110" t="s">
        <v>366</v>
      </c>
      <c r="E1738" s="124">
        <v>1</v>
      </c>
      <c r="F1738" s="124" t="s">
        <v>59</v>
      </c>
      <c r="G1738" s="197">
        <v>41.5</v>
      </c>
      <c r="H1738" s="197" t="s">
        <v>59</v>
      </c>
      <c r="I1738" s="197">
        <v>2.5</v>
      </c>
      <c r="J1738" s="197" t="s">
        <v>59</v>
      </c>
      <c r="K1738" s="197">
        <v>0.5</v>
      </c>
      <c r="L1738" s="124"/>
      <c r="M1738" s="197"/>
      <c r="N1738" s="124"/>
      <c r="O1738" s="52">
        <f>E1738*G1738*I1738*K1738</f>
        <v>51.875</v>
      </c>
    </row>
    <row r="1739" spans="1:17" outlineLevel="1">
      <c r="B1739" s="110"/>
      <c r="E1739" s="124">
        <v>1</v>
      </c>
      <c r="F1739" s="124" t="s">
        <v>59</v>
      </c>
      <c r="G1739" s="197">
        <v>37.5</v>
      </c>
      <c r="H1739" s="197" t="s">
        <v>59</v>
      </c>
      <c r="I1739" s="197">
        <v>2.5</v>
      </c>
      <c r="J1739" s="197" t="s">
        <v>59</v>
      </c>
      <c r="K1739" s="197">
        <v>0.5</v>
      </c>
      <c r="L1739" s="124"/>
      <c r="M1739" s="197"/>
      <c r="N1739" s="124"/>
      <c r="O1739" s="52">
        <f>E1739*G1739*I1739*K1739</f>
        <v>46.875</v>
      </c>
    </row>
    <row r="1740" spans="1:17">
      <c r="M1740" s="200" t="s">
        <v>1</v>
      </c>
      <c r="O1740" s="73">
        <f>SUM(O1733:O1739)</f>
        <v>2512.2287500000002</v>
      </c>
    </row>
    <row r="1741" spans="1:17">
      <c r="O1741" s="232"/>
    </row>
    <row r="1742" spans="1:17" ht="30.75" customHeight="1">
      <c r="A1742" s="21">
        <v>4</v>
      </c>
      <c r="B1742" s="902" t="s">
        <v>53</v>
      </c>
      <c r="C1742" s="902"/>
      <c r="D1742" s="902"/>
      <c r="E1742" s="902"/>
      <c r="F1742" s="902"/>
      <c r="G1742" s="902"/>
      <c r="H1742" s="902"/>
      <c r="I1742" s="902"/>
      <c r="J1742" s="902"/>
      <c r="K1742" s="902"/>
      <c r="L1742" s="902"/>
      <c r="M1742" s="902"/>
      <c r="N1742" s="902"/>
      <c r="O1742" s="902"/>
      <c r="Q1742" s="202"/>
    </row>
    <row r="1743" spans="1:17">
      <c r="E1743" s="124">
        <v>1</v>
      </c>
      <c r="F1743" s="124" t="s">
        <v>59</v>
      </c>
      <c r="G1743" s="197">
        <v>44.67</v>
      </c>
      <c r="H1743" s="197" t="s">
        <v>59</v>
      </c>
      <c r="I1743" s="197">
        <v>44.5</v>
      </c>
      <c r="J1743" s="197" t="s">
        <v>59</v>
      </c>
      <c r="K1743" s="197">
        <v>6</v>
      </c>
      <c r="L1743" s="124"/>
      <c r="M1743" s="197"/>
      <c r="N1743" s="124" t="s">
        <v>0</v>
      </c>
      <c r="O1743" s="107">
        <f>E1743*G1743*I1743*K1743</f>
        <v>11926.89</v>
      </c>
    </row>
    <row r="1744" spans="1:17">
      <c r="E1744" s="124"/>
      <c r="F1744" s="124"/>
      <c r="G1744" s="124"/>
      <c r="H1744" s="124"/>
      <c r="I1744" s="124"/>
      <c r="J1744" s="124"/>
      <c r="K1744" s="124"/>
      <c r="L1744" s="124"/>
      <c r="M1744" s="200" t="s">
        <v>1</v>
      </c>
      <c r="N1744" s="124"/>
      <c r="O1744" s="73">
        <f>O1743</f>
        <v>11926.89</v>
      </c>
    </row>
    <row r="1745" spans="1:17">
      <c r="O1745" s="232"/>
      <c r="Q1745" s="202"/>
    </row>
    <row r="1746" spans="1:17" ht="33" customHeight="1">
      <c r="A1746" s="21">
        <v>5</v>
      </c>
      <c r="B1746" s="902" t="s">
        <v>611</v>
      </c>
      <c r="C1746" s="902"/>
      <c r="D1746" s="902"/>
      <c r="E1746" s="902"/>
      <c r="F1746" s="902"/>
      <c r="G1746" s="902"/>
      <c r="H1746" s="902"/>
      <c r="I1746" s="902"/>
      <c r="J1746" s="902"/>
      <c r="K1746" s="902"/>
      <c r="L1746" s="902"/>
      <c r="M1746" s="902"/>
      <c r="N1746" s="902"/>
      <c r="O1746" s="902"/>
      <c r="Q1746" s="202"/>
    </row>
    <row r="1747" spans="1:17">
      <c r="E1747" s="124">
        <v>1</v>
      </c>
      <c r="F1747" s="124" t="s">
        <v>59</v>
      </c>
      <c r="G1747" s="197">
        <v>44.67</v>
      </c>
      <c r="H1747" s="197" t="s">
        <v>59</v>
      </c>
      <c r="I1747" s="197">
        <v>44.5</v>
      </c>
      <c r="J1747" s="197" t="s">
        <v>59</v>
      </c>
      <c r="K1747" s="197">
        <v>2</v>
      </c>
      <c r="L1747" s="124"/>
      <c r="M1747" s="197"/>
      <c r="N1747" s="124" t="s">
        <v>0</v>
      </c>
      <c r="O1747" s="107">
        <f>E1747*G1747*I1747*K1747</f>
        <v>3975.63</v>
      </c>
    </row>
    <row r="1748" spans="1:17">
      <c r="E1748" s="124"/>
      <c r="F1748" s="124"/>
      <c r="G1748" s="124"/>
      <c r="H1748" s="124"/>
      <c r="I1748" s="124"/>
      <c r="J1748" s="124"/>
      <c r="K1748" s="124"/>
      <c r="L1748" s="124"/>
      <c r="M1748" s="200" t="s">
        <v>1</v>
      </c>
      <c r="N1748" s="124"/>
      <c r="O1748" s="73">
        <f>O1747</f>
        <v>3975.63</v>
      </c>
    </row>
    <row r="1749" spans="1:17" ht="31.5" customHeight="1">
      <c r="A1749" s="21">
        <v>6</v>
      </c>
      <c r="B1749" s="902" t="s">
        <v>40</v>
      </c>
      <c r="C1749" s="902"/>
      <c r="D1749" s="902"/>
      <c r="E1749" s="902"/>
      <c r="F1749" s="902"/>
      <c r="G1749" s="902"/>
      <c r="H1749" s="902"/>
      <c r="I1749" s="902"/>
      <c r="J1749" s="902"/>
      <c r="K1749" s="902"/>
      <c r="L1749" s="902"/>
      <c r="M1749" s="902"/>
      <c r="N1749" s="902"/>
      <c r="O1749" s="902"/>
      <c r="Q1749" s="202"/>
    </row>
    <row r="1750" spans="1:17" outlineLevel="1">
      <c r="B1750" s="110" t="s">
        <v>632</v>
      </c>
      <c r="E1750" s="124">
        <v>2</v>
      </c>
      <c r="F1750" s="124" t="s">
        <v>59</v>
      </c>
      <c r="G1750" s="124">
        <v>3</v>
      </c>
      <c r="H1750" s="124" t="s">
        <v>59</v>
      </c>
      <c r="I1750" s="197">
        <v>34.33</v>
      </c>
      <c r="J1750" s="197" t="s">
        <v>59</v>
      </c>
      <c r="K1750" s="197">
        <v>5.5</v>
      </c>
      <c r="M1750" s="200"/>
      <c r="N1750" s="20" t="s">
        <v>0</v>
      </c>
      <c r="O1750" s="52">
        <f>E1750*G1750*I1750*K1750</f>
        <v>1132.8899999999999</v>
      </c>
    </row>
    <row r="1751" spans="1:17" outlineLevel="1">
      <c r="B1751" s="110" t="s">
        <v>633</v>
      </c>
      <c r="E1751" s="124">
        <v>2</v>
      </c>
      <c r="F1751" s="124" t="s">
        <v>59</v>
      </c>
      <c r="G1751" s="124">
        <v>3</v>
      </c>
      <c r="H1751" s="124" t="s">
        <v>59</v>
      </c>
      <c r="I1751" s="197">
        <v>27.49</v>
      </c>
      <c r="J1751" s="197" t="s">
        <v>59</v>
      </c>
      <c r="K1751" s="197">
        <v>5.5</v>
      </c>
      <c r="M1751" s="200"/>
      <c r="N1751" s="20" t="s">
        <v>0</v>
      </c>
      <c r="O1751" s="52">
        <f>E1751*G1751*I1751*K1751</f>
        <v>907.17</v>
      </c>
    </row>
    <row r="1752" spans="1:17">
      <c r="B1752" s="51"/>
      <c r="M1752" s="200" t="s">
        <v>1</v>
      </c>
      <c r="O1752" s="73">
        <f>SUM(O1750:O1751)</f>
        <v>2040.06</v>
      </c>
    </row>
    <row r="1753" spans="1:17">
      <c r="B1753" s="51"/>
      <c r="O1753" s="232"/>
      <c r="Q1753" s="202"/>
    </row>
    <row r="1754" spans="1:17" ht="31.5" customHeight="1">
      <c r="A1754" s="21">
        <v>7</v>
      </c>
      <c r="B1754" s="902" t="s">
        <v>434</v>
      </c>
      <c r="C1754" s="902"/>
      <c r="D1754" s="902"/>
      <c r="E1754" s="902"/>
      <c r="F1754" s="902"/>
      <c r="G1754" s="902"/>
      <c r="H1754" s="902"/>
      <c r="I1754" s="902"/>
      <c r="J1754" s="902"/>
      <c r="K1754" s="902"/>
      <c r="L1754" s="902"/>
      <c r="M1754" s="902"/>
      <c r="N1754" s="902"/>
      <c r="O1754" s="902"/>
      <c r="Q1754" s="202"/>
    </row>
    <row r="1755" spans="1:17" outlineLevel="1">
      <c r="B1755" s="110" t="s">
        <v>632</v>
      </c>
      <c r="E1755" s="124">
        <v>3</v>
      </c>
      <c r="F1755" s="124" t="s">
        <v>59</v>
      </c>
      <c r="G1755" s="197">
        <v>34.33</v>
      </c>
      <c r="H1755" s="124" t="s">
        <v>59</v>
      </c>
      <c r="I1755" s="197">
        <v>0.67</v>
      </c>
      <c r="J1755" s="197" t="s">
        <v>59</v>
      </c>
      <c r="K1755" s="197">
        <v>5.5</v>
      </c>
      <c r="M1755" s="200"/>
      <c r="N1755" s="20" t="s">
        <v>0</v>
      </c>
      <c r="O1755" s="52">
        <f>E1755*G1755*I1755*K1755</f>
        <v>379.51814999999999</v>
      </c>
    </row>
    <row r="1756" spans="1:17" outlineLevel="1">
      <c r="B1756" s="110" t="s">
        <v>633</v>
      </c>
      <c r="E1756" s="124">
        <v>3</v>
      </c>
      <c r="F1756" s="124" t="s">
        <v>59</v>
      </c>
      <c r="G1756" s="197">
        <v>27.49</v>
      </c>
      <c r="H1756" s="124" t="s">
        <v>59</v>
      </c>
      <c r="I1756" s="197">
        <v>0.67</v>
      </c>
      <c r="J1756" s="197" t="s">
        <v>59</v>
      </c>
      <c r="K1756" s="197">
        <v>5.5</v>
      </c>
      <c r="M1756" s="200"/>
      <c r="N1756" s="20" t="s">
        <v>0</v>
      </c>
      <c r="O1756" s="52">
        <f>E1756*G1756*I1756*K1756</f>
        <v>303.90195</v>
      </c>
    </row>
    <row r="1757" spans="1:17">
      <c r="B1757" s="51"/>
      <c r="M1757" s="200" t="s">
        <v>1</v>
      </c>
      <c r="O1757" s="73">
        <f>SUM(O1755:O1756)</f>
        <v>683.42010000000005</v>
      </c>
    </row>
    <row r="1758" spans="1:17">
      <c r="O1758" s="232"/>
      <c r="Q1758" s="202"/>
    </row>
    <row r="1759" spans="1:17" ht="49.5" customHeight="1">
      <c r="A1759" s="21">
        <v>8</v>
      </c>
      <c r="B1759" s="907" t="s">
        <v>38</v>
      </c>
      <c r="C1759" s="907"/>
      <c r="D1759" s="907"/>
      <c r="E1759" s="907"/>
      <c r="F1759" s="907"/>
      <c r="G1759" s="907"/>
      <c r="H1759" s="907"/>
      <c r="I1759" s="907"/>
      <c r="J1759" s="907"/>
      <c r="K1759" s="907"/>
      <c r="L1759" s="907"/>
      <c r="M1759" s="907"/>
      <c r="N1759" s="907"/>
      <c r="O1759" s="907"/>
      <c r="Q1759" s="197" t="s">
        <v>198</v>
      </c>
    </row>
    <row r="1760" spans="1:17">
      <c r="B1760" s="164" t="s">
        <v>71</v>
      </c>
      <c r="Q1760" s="197"/>
    </row>
    <row r="1761" spans="2:15" outlineLevel="1">
      <c r="B1761" s="110" t="s">
        <v>328</v>
      </c>
      <c r="E1761" s="124">
        <v>1</v>
      </c>
      <c r="F1761" s="124" t="s">
        <v>59</v>
      </c>
      <c r="G1761" s="124">
        <v>9</v>
      </c>
      <c r="H1761" s="124" t="s">
        <v>59</v>
      </c>
      <c r="I1761" s="61">
        <v>25</v>
      </c>
      <c r="J1761" s="197" t="s">
        <v>59</v>
      </c>
      <c r="K1761" s="197">
        <v>7.67</v>
      </c>
      <c r="L1761" s="197" t="s">
        <v>59</v>
      </c>
      <c r="M1761" s="205">
        <v>1.042</v>
      </c>
      <c r="N1761" s="124" t="s">
        <v>0</v>
      </c>
      <c r="O1761" s="228">
        <f>E1761*G1761*I1761*K1761*M1761</f>
        <v>1798.2315000000001</v>
      </c>
    </row>
    <row r="1762" spans="2:15" outlineLevel="1">
      <c r="B1762" s="110" t="s">
        <v>329</v>
      </c>
      <c r="E1762" s="124">
        <v>1</v>
      </c>
      <c r="F1762" s="124" t="s">
        <v>59</v>
      </c>
      <c r="G1762" s="124">
        <v>9</v>
      </c>
      <c r="H1762" s="124" t="s">
        <v>59</v>
      </c>
      <c r="I1762" s="61">
        <v>21</v>
      </c>
      <c r="J1762" s="197" t="s">
        <v>59</v>
      </c>
      <c r="K1762" s="197">
        <v>9.17</v>
      </c>
      <c r="L1762" s="197" t="s">
        <v>59</v>
      </c>
      <c r="M1762" s="205">
        <v>1.042</v>
      </c>
      <c r="N1762" s="124" t="s">
        <v>0</v>
      </c>
      <c r="O1762" s="228">
        <f>E1762*G1762*I1762*K1762*M1762</f>
        <v>1805.92146</v>
      </c>
    </row>
    <row r="1763" spans="2:15" outlineLevel="1">
      <c r="B1763" s="169" t="s">
        <v>358</v>
      </c>
      <c r="E1763" s="124"/>
      <c r="F1763" s="124"/>
      <c r="G1763" s="124"/>
      <c r="H1763" s="124"/>
      <c r="I1763" s="197"/>
      <c r="J1763" s="197"/>
      <c r="K1763" s="205"/>
      <c r="L1763" s="197"/>
      <c r="M1763" s="205"/>
      <c r="N1763" s="124"/>
    </row>
    <row r="1764" spans="2:15" outlineLevel="1">
      <c r="B1764" s="110" t="s">
        <v>359</v>
      </c>
      <c r="E1764" s="124">
        <v>1</v>
      </c>
      <c r="F1764" s="124" t="s">
        <v>59</v>
      </c>
      <c r="G1764" s="124">
        <v>9</v>
      </c>
      <c r="H1764" s="124" t="s">
        <v>59</v>
      </c>
      <c r="I1764" s="61">
        <v>4</v>
      </c>
      <c r="J1764" s="197" t="s">
        <v>59</v>
      </c>
      <c r="K1764" s="197">
        <v>12.25</v>
      </c>
      <c r="L1764" s="197" t="s">
        <v>59</v>
      </c>
      <c r="M1764" s="205">
        <v>1.502</v>
      </c>
      <c r="N1764" s="124" t="s">
        <v>0</v>
      </c>
      <c r="O1764" s="228">
        <f>E1764*G1764*I1764*K1764*M1764</f>
        <v>662.38199999999995</v>
      </c>
    </row>
    <row r="1765" spans="2:15" outlineLevel="1">
      <c r="B1765" s="110" t="s">
        <v>360</v>
      </c>
      <c r="E1765" s="124">
        <v>1</v>
      </c>
      <c r="F1765" s="124" t="s">
        <v>59</v>
      </c>
      <c r="G1765" s="124">
        <v>9</v>
      </c>
      <c r="H1765" s="124" t="s">
        <v>59</v>
      </c>
      <c r="I1765" s="61">
        <v>6</v>
      </c>
      <c r="J1765" s="197" t="s">
        <v>59</v>
      </c>
      <c r="K1765" s="197">
        <v>12.25</v>
      </c>
      <c r="L1765" s="197" t="s">
        <v>59</v>
      </c>
      <c r="M1765" s="205">
        <v>1.042</v>
      </c>
      <c r="N1765" s="124" t="s">
        <v>0</v>
      </c>
      <c r="O1765" s="228">
        <f>E1765*G1765*I1765*K1765*M1765</f>
        <v>689.28300000000002</v>
      </c>
    </row>
    <row r="1766" spans="2:15" outlineLevel="1">
      <c r="B1766" s="110" t="s">
        <v>331</v>
      </c>
      <c r="E1766" s="124">
        <v>1</v>
      </c>
      <c r="F1766" s="124" t="s">
        <v>56</v>
      </c>
      <c r="G1766" s="124">
        <v>20</v>
      </c>
      <c r="H1766" s="124" t="s">
        <v>57</v>
      </c>
      <c r="I1766" s="61">
        <v>20</v>
      </c>
      <c r="J1766" s="197" t="s">
        <v>58</v>
      </c>
      <c r="K1766" s="197">
        <v>4.83</v>
      </c>
      <c r="L1766" s="197" t="s">
        <v>59</v>
      </c>
      <c r="M1766" s="205">
        <v>0.376</v>
      </c>
      <c r="N1766" s="124" t="s">
        <v>0</v>
      </c>
      <c r="O1766" s="228">
        <f>E1766*(G1766+I1766)*K1766*M1766</f>
        <v>72.643199999999993</v>
      </c>
    </row>
    <row r="1767" spans="2:15" outlineLevel="1">
      <c r="B1767" s="110"/>
    </row>
    <row r="1768" spans="2:15" outlineLevel="1">
      <c r="B1768" s="60" t="s">
        <v>87</v>
      </c>
    </row>
    <row r="1769" spans="2:15" outlineLevel="1">
      <c r="B1769" s="169" t="s">
        <v>333</v>
      </c>
    </row>
    <row r="1770" spans="2:15" outlineLevel="1">
      <c r="B1770" s="110" t="s">
        <v>634</v>
      </c>
    </row>
    <row r="1771" spans="2:15" outlineLevel="1">
      <c r="B1771" s="110" t="s">
        <v>334</v>
      </c>
      <c r="E1771" s="124">
        <v>1</v>
      </c>
      <c r="F1771" s="124" t="s">
        <v>59</v>
      </c>
      <c r="G1771" s="124">
        <v>3</v>
      </c>
      <c r="H1771" s="124" t="s">
        <v>59</v>
      </c>
      <c r="I1771" s="61">
        <v>4</v>
      </c>
      <c r="J1771" s="197" t="s">
        <v>59</v>
      </c>
      <c r="K1771" s="197">
        <v>39.25</v>
      </c>
      <c r="L1771" s="197" t="s">
        <v>59</v>
      </c>
      <c r="M1771" s="205">
        <v>1.042</v>
      </c>
      <c r="N1771" s="124" t="s">
        <v>0</v>
      </c>
      <c r="O1771" s="228">
        <f>E1771*G1771*I1771*K1771*M1771</f>
        <v>490.78200000000004</v>
      </c>
    </row>
    <row r="1772" spans="2:15" outlineLevel="1">
      <c r="B1772" s="110" t="s">
        <v>335</v>
      </c>
      <c r="E1772" s="124">
        <v>1</v>
      </c>
      <c r="F1772" s="124" t="s">
        <v>59</v>
      </c>
      <c r="G1772" s="124">
        <v>3</v>
      </c>
      <c r="H1772" s="124" t="s">
        <v>59</v>
      </c>
      <c r="I1772" s="61">
        <v>2</v>
      </c>
      <c r="J1772" s="197" t="s">
        <v>59</v>
      </c>
      <c r="K1772" s="197">
        <v>39.25</v>
      </c>
      <c r="L1772" s="197" t="s">
        <v>59</v>
      </c>
      <c r="M1772" s="205">
        <v>1.042</v>
      </c>
      <c r="N1772" s="124" t="s">
        <v>0</v>
      </c>
      <c r="O1772" s="228">
        <f>E1772*G1772*I1772*K1772*M1772</f>
        <v>245.39100000000002</v>
      </c>
    </row>
    <row r="1773" spans="2:15" outlineLevel="1">
      <c r="B1773" s="110" t="s">
        <v>331</v>
      </c>
      <c r="E1773" s="124">
        <v>1</v>
      </c>
      <c r="F1773" s="124" t="s">
        <v>59</v>
      </c>
      <c r="G1773" s="124">
        <v>3</v>
      </c>
      <c r="H1773" s="124" t="s">
        <v>59</v>
      </c>
      <c r="I1773" s="61">
        <v>56</v>
      </c>
      <c r="J1773" s="197" t="s">
        <v>59</v>
      </c>
      <c r="K1773" s="197">
        <v>4.83</v>
      </c>
      <c r="L1773" s="197" t="s">
        <v>59</v>
      </c>
      <c r="M1773" s="205">
        <v>0.376</v>
      </c>
      <c r="N1773" s="124" t="s">
        <v>0</v>
      </c>
      <c r="O1773" s="228">
        <f>E1773*G1773*I1773*K1773*M1773</f>
        <v>305.10144000000003</v>
      </c>
    </row>
    <row r="1774" spans="2:15" outlineLevel="1">
      <c r="B1774" s="169" t="s">
        <v>89</v>
      </c>
      <c r="E1774" s="124"/>
      <c r="F1774" s="124"/>
      <c r="G1774" s="124"/>
      <c r="H1774" s="124"/>
      <c r="I1774" s="61"/>
      <c r="J1774" s="197"/>
      <c r="K1774" s="197"/>
      <c r="L1774" s="197"/>
      <c r="M1774" s="205"/>
      <c r="N1774" s="124"/>
    </row>
    <row r="1775" spans="2:15" outlineLevel="1">
      <c r="B1775" s="910" t="s">
        <v>635</v>
      </c>
      <c r="C1775" s="910"/>
      <c r="D1775" s="910"/>
      <c r="E1775" s="910"/>
    </row>
    <row r="1776" spans="2:15" outlineLevel="1">
      <c r="B1776" s="110" t="s">
        <v>334</v>
      </c>
      <c r="E1776" s="62">
        <v>1</v>
      </c>
      <c r="F1776" s="124" t="s">
        <v>59</v>
      </c>
      <c r="G1776" s="124">
        <v>3</v>
      </c>
      <c r="H1776" s="124" t="s">
        <v>59</v>
      </c>
      <c r="I1776" s="124">
        <v>3</v>
      </c>
      <c r="J1776" s="124" t="s">
        <v>59</v>
      </c>
      <c r="K1776" s="197">
        <v>16</v>
      </c>
      <c r="L1776" s="197" t="s">
        <v>59</v>
      </c>
      <c r="M1776" s="205">
        <v>1.042</v>
      </c>
      <c r="N1776" s="124" t="s">
        <v>0</v>
      </c>
      <c r="O1776" s="228">
        <f>G1776*I1776*K1776*M1776</f>
        <v>150.048</v>
      </c>
    </row>
    <row r="1777" spans="2:15" outlineLevel="1">
      <c r="B1777" s="110" t="s">
        <v>335</v>
      </c>
      <c r="E1777" s="62">
        <v>1</v>
      </c>
      <c r="F1777" s="124" t="s">
        <v>59</v>
      </c>
      <c r="G1777" s="124">
        <v>3</v>
      </c>
      <c r="H1777" s="124" t="s">
        <v>59</v>
      </c>
      <c r="I1777" s="124">
        <v>2</v>
      </c>
      <c r="J1777" s="124" t="s">
        <v>59</v>
      </c>
      <c r="K1777" s="197">
        <v>16</v>
      </c>
      <c r="L1777" s="197" t="s">
        <v>59</v>
      </c>
      <c r="M1777" s="205">
        <v>1.042</v>
      </c>
      <c r="N1777" s="124" t="s">
        <v>0</v>
      </c>
      <c r="O1777" s="228">
        <f>G1777*I1777*K1777*M1777</f>
        <v>100.03200000000001</v>
      </c>
    </row>
    <row r="1778" spans="2:15" outlineLevel="1">
      <c r="B1778" s="110" t="s">
        <v>361</v>
      </c>
      <c r="E1778" s="62">
        <v>1</v>
      </c>
      <c r="F1778" s="124" t="s">
        <v>59</v>
      </c>
      <c r="G1778" s="124">
        <v>1</v>
      </c>
      <c r="H1778" s="124" t="s">
        <v>59</v>
      </c>
      <c r="I1778" s="124">
        <v>2</v>
      </c>
      <c r="J1778" s="124" t="s">
        <v>59</v>
      </c>
      <c r="K1778" s="197">
        <v>5.63</v>
      </c>
      <c r="L1778" s="197" t="s">
        <v>59</v>
      </c>
      <c r="M1778" s="205">
        <v>1.042</v>
      </c>
      <c r="N1778" s="124" t="s">
        <v>0</v>
      </c>
      <c r="O1778" s="228">
        <f>G1778*I1778*K1778*M1778</f>
        <v>11.73292</v>
      </c>
    </row>
    <row r="1779" spans="2:15" outlineLevel="1">
      <c r="B1779" s="110" t="s">
        <v>331</v>
      </c>
      <c r="E1779" s="62">
        <v>1</v>
      </c>
      <c r="F1779" s="124" t="s">
        <v>59</v>
      </c>
      <c r="G1779" s="124">
        <v>3</v>
      </c>
      <c r="H1779" s="124" t="s">
        <v>59</v>
      </c>
      <c r="I1779" s="124">
        <v>31</v>
      </c>
      <c r="J1779" s="124" t="s">
        <v>59</v>
      </c>
      <c r="K1779" s="197">
        <v>4.83</v>
      </c>
      <c r="L1779" s="197" t="s">
        <v>59</v>
      </c>
      <c r="M1779" s="205">
        <v>0.376</v>
      </c>
      <c r="N1779" s="124" t="s">
        <v>0</v>
      </c>
      <c r="O1779" s="228">
        <f>G1779*I1779*K1779*M1779</f>
        <v>168.89544000000001</v>
      </c>
    </row>
    <row r="1780" spans="2:15" outlineLevel="1">
      <c r="B1780" s="910" t="s">
        <v>636</v>
      </c>
      <c r="C1780" s="910"/>
      <c r="D1780" s="910"/>
      <c r="E1780" s="910"/>
    </row>
    <row r="1781" spans="2:15" outlineLevel="1">
      <c r="B1781" s="110" t="s">
        <v>334</v>
      </c>
      <c r="E1781" s="124">
        <v>1</v>
      </c>
      <c r="F1781" s="124" t="s">
        <v>59</v>
      </c>
      <c r="G1781" s="124">
        <v>3</v>
      </c>
      <c r="H1781" s="124" t="s">
        <v>59</v>
      </c>
      <c r="I1781" s="61">
        <v>4</v>
      </c>
      <c r="J1781" s="197" t="s">
        <v>59</v>
      </c>
      <c r="K1781" s="197">
        <v>24.17</v>
      </c>
      <c r="L1781" s="197" t="s">
        <v>59</v>
      </c>
      <c r="M1781" s="205">
        <v>1.042</v>
      </c>
      <c r="N1781" s="124" t="s">
        <v>0</v>
      </c>
      <c r="O1781" s="228">
        <f>E1781*G1781*I1781*K1781*M1781</f>
        <v>302.22168000000005</v>
      </c>
    </row>
    <row r="1782" spans="2:15" outlineLevel="1">
      <c r="B1782" s="110" t="s">
        <v>335</v>
      </c>
      <c r="E1782" s="124">
        <v>1</v>
      </c>
      <c r="F1782" s="124" t="s">
        <v>59</v>
      </c>
      <c r="G1782" s="124">
        <v>3</v>
      </c>
      <c r="H1782" s="124" t="s">
        <v>59</v>
      </c>
      <c r="I1782" s="61">
        <v>2</v>
      </c>
      <c r="J1782" s="197" t="s">
        <v>59</v>
      </c>
      <c r="K1782" s="197">
        <v>24.17</v>
      </c>
      <c r="L1782" s="197" t="s">
        <v>59</v>
      </c>
      <c r="M1782" s="205">
        <v>1.042</v>
      </c>
      <c r="N1782" s="124" t="s">
        <v>0</v>
      </c>
      <c r="O1782" s="228">
        <f>E1782*G1782*I1782*K1782*M1782</f>
        <v>151.11084000000002</v>
      </c>
    </row>
    <row r="1783" spans="2:15" outlineLevel="1">
      <c r="B1783" s="110" t="s">
        <v>331</v>
      </c>
      <c r="E1783" s="124">
        <v>1</v>
      </c>
      <c r="F1783" s="124" t="s">
        <v>59</v>
      </c>
      <c r="G1783" s="124">
        <v>3</v>
      </c>
      <c r="H1783" s="124" t="s">
        <v>59</v>
      </c>
      <c r="I1783" s="61">
        <v>56</v>
      </c>
      <c r="J1783" s="197" t="s">
        <v>59</v>
      </c>
      <c r="K1783" s="197">
        <v>4.83</v>
      </c>
      <c r="L1783" s="197" t="s">
        <v>59</v>
      </c>
      <c r="M1783" s="205">
        <v>0.376</v>
      </c>
      <c r="N1783" s="124" t="s">
        <v>0</v>
      </c>
      <c r="O1783" s="228">
        <f>E1783*G1783*I1783*K1783*M1783</f>
        <v>305.10144000000003</v>
      </c>
    </row>
    <row r="1784" spans="2:15" outlineLevel="1">
      <c r="B1784" s="110"/>
    </row>
    <row r="1785" spans="2:15" outlineLevel="1">
      <c r="B1785" s="60" t="s">
        <v>365</v>
      </c>
    </row>
    <row r="1786" spans="2:15" outlineLevel="1">
      <c r="B1786" s="110" t="s">
        <v>362</v>
      </c>
      <c r="E1786" s="124">
        <v>1</v>
      </c>
      <c r="F1786" s="124" t="s">
        <v>59</v>
      </c>
      <c r="G1786" s="124">
        <v>9</v>
      </c>
      <c r="H1786" s="124" t="s">
        <v>59</v>
      </c>
      <c r="I1786" s="61">
        <v>4</v>
      </c>
      <c r="J1786" s="197" t="s">
        <v>59</v>
      </c>
      <c r="K1786" s="197">
        <v>13.5</v>
      </c>
      <c r="L1786" s="197" t="s">
        <v>59</v>
      </c>
      <c r="M1786" s="205">
        <v>1.502</v>
      </c>
      <c r="N1786" s="124" t="s">
        <v>0</v>
      </c>
      <c r="O1786" s="228">
        <f>E1786*G1786*I1786*K1786*M1786</f>
        <v>729.97199999999998</v>
      </c>
    </row>
    <row r="1787" spans="2:15" outlineLevel="1">
      <c r="B1787" s="110" t="s">
        <v>363</v>
      </c>
      <c r="E1787" s="124">
        <v>1</v>
      </c>
      <c r="F1787" s="124" t="s">
        <v>59</v>
      </c>
      <c r="G1787" s="124">
        <v>9</v>
      </c>
      <c r="H1787" s="124" t="s">
        <v>59</v>
      </c>
      <c r="I1787" s="61">
        <v>6</v>
      </c>
      <c r="J1787" s="197" t="s">
        <v>59</v>
      </c>
      <c r="K1787" s="197">
        <v>13.5</v>
      </c>
      <c r="L1787" s="197" t="s">
        <v>59</v>
      </c>
      <c r="M1787" s="205">
        <v>1.042</v>
      </c>
      <c r="N1787" s="124" t="s">
        <v>0</v>
      </c>
      <c r="O1787" s="228">
        <f>E1787*G1787*I1787*K1787*M1787</f>
        <v>759.61800000000005</v>
      </c>
    </row>
    <row r="1788" spans="2:15" outlineLevel="1">
      <c r="B1788" s="110" t="s">
        <v>331</v>
      </c>
      <c r="G1788" s="124">
        <v>1</v>
      </c>
      <c r="H1788" s="124" t="s">
        <v>59</v>
      </c>
      <c r="I1788" s="124">
        <v>26</v>
      </c>
      <c r="J1788" s="124" t="s">
        <v>59</v>
      </c>
      <c r="K1788" s="197">
        <v>4.83</v>
      </c>
      <c r="L1788" s="197" t="s">
        <v>59</v>
      </c>
      <c r="M1788" s="205">
        <v>0.376</v>
      </c>
      <c r="N1788" s="124" t="s">
        <v>0</v>
      </c>
      <c r="O1788" s="228">
        <f>G1788*I1788*K1788*M1788</f>
        <v>47.21808</v>
      </c>
    </row>
    <row r="1789" spans="2:15" outlineLevel="1"/>
    <row r="1790" spans="2:15" outlineLevel="1">
      <c r="B1790" s="60" t="s">
        <v>62</v>
      </c>
    </row>
    <row r="1791" spans="2:15" outlineLevel="1">
      <c r="B1791" s="164" t="s">
        <v>333</v>
      </c>
    </row>
    <row r="1792" spans="2:15" outlineLevel="1">
      <c r="B1792" s="164" t="s">
        <v>637</v>
      </c>
    </row>
    <row r="1793" spans="2:15" outlineLevel="1">
      <c r="B1793" s="110" t="s">
        <v>334</v>
      </c>
      <c r="E1793" s="124">
        <v>1</v>
      </c>
      <c r="F1793" s="124" t="s">
        <v>59</v>
      </c>
      <c r="G1793" s="124">
        <v>2</v>
      </c>
      <c r="H1793" s="124" t="s">
        <v>59</v>
      </c>
      <c r="I1793" s="61">
        <v>4</v>
      </c>
      <c r="J1793" s="197" t="s">
        <v>59</v>
      </c>
      <c r="K1793" s="197">
        <v>39.25</v>
      </c>
      <c r="L1793" s="197" t="s">
        <v>59</v>
      </c>
      <c r="M1793" s="205">
        <v>1.042</v>
      </c>
      <c r="N1793" s="124" t="s">
        <v>0</v>
      </c>
      <c r="O1793" s="228">
        <f>E1793*G1793*I1793*K1793*M1793</f>
        <v>327.18799999999999</v>
      </c>
    </row>
    <row r="1794" spans="2:15" outlineLevel="1">
      <c r="B1794" s="110" t="s">
        <v>335</v>
      </c>
      <c r="E1794" s="124">
        <v>1</v>
      </c>
      <c r="F1794" s="124" t="s">
        <v>59</v>
      </c>
      <c r="G1794" s="124">
        <v>2</v>
      </c>
      <c r="H1794" s="124" t="s">
        <v>59</v>
      </c>
      <c r="I1794" s="61">
        <v>2</v>
      </c>
      <c r="J1794" s="197" t="s">
        <v>59</v>
      </c>
      <c r="K1794" s="197">
        <v>39.25</v>
      </c>
      <c r="L1794" s="197" t="s">
        <v>59</v>
      </c>
      <c r="M1794" s="205">
        <v>1.042</v>
      </c>
      <c r="N1794" s="124" t="s">
        <v>0</v>
      </c>
      <c r="O1794" s="228">
        <f>E1794*G1794*I1794*K1794*M1794</f>
        <v>163.59399999999999</v>
      </c>
    </row>
    <row r="1795" spans="2:15" outlineLevel="1">
      <c r="B1795" s="110" t="s">
        <v>331</v>
      </c>
      <c r="E1795" s="124">
        <v>1</v>
      </c>
      <c r="F1795" s="124" t="s">
        <v>59</v>
      </c>
      <c r="G1795" s="124">
        <v>2</v>
      </c>
      <c r="H1795" s="124" t="s">
        <v>59</v>
      </c>
      <c r="I1795" s="61">
        <v>56</v>
      </c>
      <c r="J1795" s="197" t="s">
        <v>59</v>
      </c>
      <c r="K1795" s="197">
        <v>6.83</v>
      </c>
      <c r="L1795" s="197" t="s">
        <v>59</v>
      </c>
      <c r="M1795" s="205">
        <v>0.376</v>
      </c>
      <c r="N1795" s="124" t="s">
        <v>0</v>
      </c>
      <c r="O1795" s="228">
        <f>E1795*G1795*I1795*K1795*M1795</f>
        <v>287.62495999999999</v>
      </c>
    </row>
    <row r="1796" spans="2:15" outlineLevel="1">
      <c r="B1796" s="164" t="s">
        <v>638</v>
      </c>
    </row>
    <row r="1797" spans="2:15" outlineLevel="1">
      <c r="B1797" s="110" t="s">
        <v>334</v>
      </c>
      <c r="E1797" s="124">
        <v>1</v>
      </c>
      <c r="F1797" s="124" t="s">
        <v>59</v>
      </c>
      <c r="G1797" s="124">
        <v>1</v>
      </c>
      <c r="H1797" s="124" t="s">
        <v>59</v>
      </c>
      <c r="I1797" s="124">
        <v>5</v>
      </c>
      <c r="J1797" s="124" t="s">
        <v>59</v>
      </c>
      <c r="K1797" s="197">
        <v>39.25</v>
      </c>
      <c r="L1797" s="197" t="s">
        <v>59</v>
      </c>
      <c r="M1797" s="205">
        <v>1.042</v>
      </c>
      <c r="N1797" s="124" t="s">
        <v>0</v>
      </c>
      <c r="O1797" s="228">
        <f>G1797*I1797*K1797*M1797</f>
        <v>204.49250000000001</v>
      </c>
    </row>
    <row r="1798" spans="2:15" outlineLevel="1">
      <c r="B1798" s="110" t="s">
        <v>335</v>
      </c>
      <c r="G1798" s="124">
        <v>1</v>
      </c>
      <c r="H1798" s="124" t="s">
        <v>59</v>
      </c>
      <c r="I1798" s="124">
        <v>2</v>
      </c>
      <c r="J1798" s="124" t="s">
        <v>59</v>
      </c>
      <c r="K1798" s="197">
        <v>39.25</v>
      </c>
      <c r="L1798" s="197" t="s">
        <v>59</v>
      </c>
      <c r="M1798" s="205">
        <v>1.042</v>
      </c>
      <c r="N1798" s="124" t="s">
        <v>0</v>
      </c>
      <c r="O1798" s="228">
        <f>G1798*I1798*K1798*M1798</f>
        <v>81.796999999999997</v>
      </c>
    </row>
    <row r="1799" spans="2:15" outlineLevel="1">
      <c r="B1799" s="110" t="s">
        <v>331</v>
      </c>
      <c r="G1799" s="124">
        <v>1</v>
      </c>
      <c r="H1799" s="124" t="s">
        <v>59</v>
      </c>
      <c r="I1799" s="124">
        <v>56</v>
      </c>
      <c r="J1799" s="124" t="s">
        <v>59</v>
      </c>
      <c r="K1799" s="197">
        <v>6.83</v>
      </c>
      <c r="L1799" s="197" t="s">
        <v>59</v>
      </c>
      <c r="M1799" s="205">
        <v>0.376</v>
      </c>
      <c r="N1799" s="124" t="s">
        <v>0</v>
      </c>
      <c r="O1799" s="228">
        <f>G1799*I1799*K1799*M1799</f>
        <v>143.81247999999999</v>
      </c>
    </row>
    <row r="1800" spans="2:15" outlineLevel="1">
      <c r="B1800" s="164" t="s">
        <v>89</v>
      </c>
    </row>
    <row r="1801" spans="2:15" outlineLevel="1">
      <c r="B1801" s="911" t="s">
        <v>639</v>
      </c>
      <c r="C1801" s="911"/>
      <c r="D1801" s="911"/>
    </row>
    <row r="1802" spans="2:15" outlineLevel="1">
      <c r="B1802" s="110" t="s">
        <v>334</v>
      </c>
      <c r="E1802" s="124">
        <v>1</v>
      </c>
      <c r="F1802" s="124" t="s">
        <v>59</v>
      </c>
      <c r="G1802" s="124">
        <v>2</v>
      </c>
      <c r="H1802" s="124" t="s">
        <v>59</v>
      </c>
      <c r="I1802" s="61">
        <v>4</v>
      </c>
      <c r="J1802" s="197" t="s">
        <v>59</v>
      </c>
      <c r="K1802" s="197">
        <v>35.08</v>
      </c>
      <c r="L1802" s="197" t="s">
        <v>59</v>
      </c>
      <c r="M1802" s="205">
        <v>1.042</v>
      </c>
      <c r="N1802" s="124" t="s">
        <v>0</v>
      </c>
      <c r="O1802" s="228">
        <f>E1802*G1802*I1802*K1802*M1802</f>
        <v>292.42687999999998</v>
      </c>
    </row>
    <row r="1803" spans="2:15" outlineLevel="1">
      <c r="B1803" s="110" t="s">
        <v>335</v>
      </c>
      <c r="E1803" s="124">
        <v>1</v>
      </c>
      <c r="F1803" s="124" t="s">
        <v>59</v>
      </c>
      <c r="G1803" s="124">
        <v>2</v>
      </c>
      <c r="H1803" s="124" t="s">
        <v>59</v>
      </c>
      <c r="I1803" s="61">
        <v>2</v>
      </c>
      <c r="J1803" s="197" t="s">
        <v>59</v>
      </c>
      <c r="K1803" s="197">
        <v>35.08</v>
      </c>
      <c r="L1803" s="197" t="s">
        <v>59</v>
      </c>
      <c r="M1803" s="205">
        <v>1.042</v>
      </c>
      <c r="N1803" s="124" t="s">
        <v>0</v>
      </c>
      <c r="O1803" s="228">
        <f>E1803*G1803*I1803*K1803*M1803</f>
        <v>146.21343999999999</v>
      </c>
    </row>
    <row r="1804" spans="2:15" outlineLevel="1">
      <c r="B1804" s="110" t="s">
        <v>331</v>
      </c>
      <c r="E1804" s="124">
        <v>1</v>
      </c>
      <c r="F1804" s="124" t="s">
        <v>59</v>
      </c>
      <c r="G1804" s="124">
        <v>2</v>
      </c>
      <c r="H1804" s="124" t="s">
        <v>59</v>
      </c>
      <c r="I1804" s="61">
        <v>64</v>
      </c>
      <c r="J1804" s="197" t="s">
        <v>59</v>
      </c>
      <c r="K1804" s="197">
        <v>6.83</v>
      </c>
      <c r="L1804" s="197" t="s">
        <v>59</v>
      </c>
      <c r="M1804" s="205">
        <v>0.376</v>
      </c>
      <c r="N1804" s="124" t="s">
        <v>0</v>
      </c>
      <c r="O1804" s="228">
        <f>E1804*G1804*I1804*K1804*M1804</f>
        <v>328.71424000000002</v>
      </c>
    </row>
    <row r="1805" spans="2:15" outlineLevel="1">
      <c r="B1805" s="164" t="s">
        <v>640</v>
      </c>
      <c r="O1805" s="228" t="s">
        <v>198</v>
      </c>
    </row>
    <row r="1806" spans="2:15" outlineLevel="1">
      <c r="B1806" s="110" t="s">
        <v>334</v>
      </c>
      <c r="E1806" s="124">
        <v>1</v>
      </c>
      <c r="F1806" s="124" t="s">
        <v>59</v>
      </c>
      <c r="G1806" s="124">
        <v>1</v>
      </c>
      <c r="H1806" s="124" t="s">
        <v>59</v>
      </c>
      <c r="I1806" s="124">
        <v>6</v>
      </c>
      <c r="J1806" s="124" t="s">
        <v>59</v>
      </c>
      <c r="K1806" s="197">
        <v>35.08</v>
      </c>
      <c r="L1806" s="197" t="s">
        <v>59</v>
      </c>
      <c r="M1806" s="205">
        <v>1.042</v>
      </c>
      <c r="N1806" s="124" t="s">
        <v>0</v>
      </c>
      <c r="O1806" s="228">
        <f>E1806*G1806*I1806*K1806*M1806</f>
        <v>219.32015999999999</v>
      </c>
    </row>
    <row r="1807" spans="2:15" outlineLevel="1">
      <c r="B1807" s="110" t="s">
        <v>335</v>
      </c>
      <c r="E1807" s="124">
        <v>1</v>
      </c>
      <c r="F1807" s="124" t="s">
        <v>59</v>
      </c>
      <c r="G1807" s="124">
        <v>1</v>
      </c>
      <c r="H1807" s="124" t="s">
        <v>59</v>
      </c>
      <c r="I1807" s="124">
        <v>3</v>
      </c>
      <c r="J1807" s="124" t="s">
        <v>59</v>
      </c>
      <c r="K1807" s="197">
        <v>35.08</v>
      </c>
      <c r="L1807" s="197" t="s">
        <v>59</v>
      </c>
      <c r="M1807" s="205">
        <v>1.042</v>
      </c>
      <c r="N1807" s="124" t="s">
        <v>0</v>
      </c>
      <c r="O1807" s="228">
        <f>E1807*G1807*I1807*K1807*M1807</f>
        <v>109.66007999999999</v>
      </c>
    </row>
    <row r="1808" spans="2:15" outlineLevel="1">
      <c r="B1808" s="110" t="s">
        <v>331</v>
      </c>
      <c r="E1808" s="124" t="s">
        <v>198</v>
      </c>
      <c r="F1808" s="124" t="s">
        <v>198</v>
      </c>
      <c r="G1808" s="124">
        <v>1</v>
      </c>
      <c r="H1808" s="124" t="s">
        <v>59</v>
      </c>
      <c r="I1808" s="124">
        <v>64</v>
      </c>
      <c r="J1808" s="124" t="s">
        <v>59</v>
      </c>
      <c r="K1808" s="197">
        <v>6.83</v>
      </c>
      <c r="L1808" s="197" t="s">
        <v>59</v>
      </c>
      <c r="M1808" s="205">
        <v>1.042</v>
      </c>
      <c r="N1808" s="124" t="s">
        <v>0</v>
      </c>
      <c r="O1808" s="228">
        <f>G1808*I1808*K1808*M1808</f>
        <v>455.47904</v>
      </c>
    </row>
    <row r="1809" spans="2:15" outlineLevel="1"/>
    <row r="1810" spans="2:15" outlineLevel="1">
      <c r="B1810" s="82" t="s">
        <v>62</v>
      </c>
    </row>
    <row r="1811" spans="2:15" outlineLevel="1">
      <c r="B1811" s="110" t="s">
        <v>341</v>
      </c>
      <c r="E1811" s="124">
        <v>1</v>
      </c>
      <c r="F1811" s="124" t="s">
        <v>59</v>
      </c>
      <c r="G1811" s="61">
        <v>3</v>
      </c>
      <c r="H1811" s="124" t="s">
        <v>59</v>
      </c>
      <c r="I1811" s="61">
        <v>77</v>
      </c>
      <c r="J1811" s="197" t="s">
        <v>59</v>
      </c>
      <c r="K1811" s="197">
        <v>16.170000000000002</v>
      </c>
      <c r="L1811" s="197" t="s">
        <v>59</v>
      </c>
      <c r="M1811" s="205">
        <v>0.66700000000000004</v>
      </c>
      <c r="N1811" s="124" t="s">
        <v>0</v>
      </c>
      <c r="O1811" s="228">
        <f>E1811*G1811*I1811*K1811*M1811</f>
        <v>2491.4250900000006</v>
      </c>
    </row>
    <row r="1812" spans="2:15" outlineLevel="1">
      <c r="B1812" s="110" t="s">
        <v>342</v>
      </c>
      <c r="C1812" s="124">
        <v>1</v>
      </c>
      <c r="D1812" s="124" t="s">
        <v>59</v>
      </c>
      <c r="E1812" s="61">
        <v>2</v>
      </c>
      <c r="F1812" s="124" t="s">
        <v>59</v>
      </c>
      <c r="G1812" s="61">
        <v>3</v>
      </c>
      <c r="H1812" s="124" t="s">
        <v>59</v>
      </c>
      <c r="I1812" s="61">
        <v>69</v>
      </c>
      <c r="J1812" s="197" t="s">
        <v>59</v>
      </c>
      <c r="K1812" s="197">
        <v>23.75</v>
      </c>
      <c r="L1812" s="197" t="s">
        <v>59</v>
      </c>
      <c r="M1812" s="205">
        <v>0.66700000000000004</v>
      </c>
      <c r="N1812" s="124" t="s">
        <v>0</v>
      </c>
      <c r="O1812" s="228">
        <f>C1812*E1812*G1812*I1812*K1812*M1812</f>
        <v>6558.2775000000001</v>
      </c>
    </row>
    <row r="1813" spans="2:15" outlineLevel="1">
      <c r="B1813" s="110" t="s">
        <v>343</v>
      </c>
      <c r="E1813" s="124">
        <v>1</v>
      </c>
      <c r="F1813" s="124" t="s">
        <v>59</v>
      </c>
      <c r="G1813" s="61">
        <v>2</v>
      </c>
      <c r="H1813" s="124" t="s">
        <v>59</v>
      </c>
      <c r="I1813" s="61">
        <v>75</v>
      </c>
      <c r="J1813" s="197" t="s">
        <v>59</v>
      </c>
      <c r="K1813" s="197">
        <v>4.75</v>
      </c>
      <c r="L1813" s="197" t="s">
        <v>59</v>
      </c>
      <c r="M1813" s="205">
        <v>0.66700000000000004</v>
      </c>
      <c r="N1813" s="124" t="s">
        <v>0</v>
      </c>
      <c r="O1813" s="228">
        <f>E1813*G1813*I1813*K1813*M1813</f>
        <v>475.23750000000001</v>
      </c>
    </row>
    <row r="1814" spans="2:15" outlineLevel="1">
      <c r="B1814" s="110" t="s">
        <v>192</v>
      </c>
      <c r="E1814" s="124">
        <v>1</v>
      </c>
      <c r="F1814" s="124" t="s">
        <v>59</v>
      </c>
      <c r="G1814" s="61">
        <v>2</v>
      </c>
      <c r="H1814" s="124" t="s">
        <v>59</v>
      </c>
      <c r="I1814" s="61">
        <v>75</v>
      </c>
      <c r="J1814" s="197" t="s">
        <v>59</v>
      </c>
      <c r="K1814" s="197">
        <v>8.3699999999999992</v>
      </c>
      <c r="L1814" s="197" t="s">
        <v>59</v>
      </c>
      <c r="M1814" s="205">
        <v>0.66700000000000004</v>
      </c>
      <c r="N1814" s="124" t="s">
        <v>0</v>
      </c>
      <c r="O1814" s="228">
        <f>E1814*G1814*I1814*K1814*M1814</f>
        <v>837.41849999999988</v>
      </c>
    </row>
    <row r="1815" spans="2:15" outlineLevel="1">
      <c r="B1815" s="110" t="s">
        <v>364</v>
      </c>
      <c r="E1815" s="124">
        <v>1</v>
      </c>
      <c r="F1815" s="124" t="s">
        <v>59</v>
      </c>
      <c r="G1815" s="61">
        <v>2</v>
      </c>
      <c r="H1815" s="124" t="s">
        <v>59</v>
      </c>
      <c r="I1815" s="61">
        <v>12</v>
      </c>
      <c r="J1815" s="197" t="s">
        <v>59</v>
      </c>
      <c r="K1815" s="197">
        <v>41.5</v>
      </c>
      <c r="L1815" s="197" t="s">
        <v>59</v>
      </c>
      <c r="M1815" s="205">
        <v>0.66700000000000004</v>
      </c>
      <c r="N1815" s="124" t="s">
        <v>0</v>
      </c>
      <c r="O1815" s="228">
        <f>E1815*G1815*I1815*K1815*M1815</f>
        <v>664.33199999999999</v>
      </c>
    </row>
    <row r="1816" spans="2:15" outlineLevel="1">
      <c r="B1816" s="110" t="s">
        <v>192</v>
      </c>
      <c r="E1816" s="124">
        <v>1</v>
      </c>
      <c r="F1816" s="124" t="s">
        <v>59</v>
      </c>
      <c r="G1816" s="61">
        <v>2</v>
      </c>
      <c r="H1816" s="124" t="s">
        <v>59</v>
      </c>
      <c r="I1816" s="61">
        <v>19</v>
      </c>
      <c r="J1816" s="197" t="s">
        <v>59</v>
      </c>
      <c r="K1816" s="197">
        <v>37.5</v>
      </c>
      <c r="L1816" s="197" t="s">
        <v>59</v>
      </c>
      <c r="M1816" s="205">
        <v>0.66700000000000004</v>
      </c>
      <c r="N1816" s="124" t="s">
        <v>0</v>
      </c>
      <c r="O1816" s="228">
        <f>E1816*G1816*I1816*K1816*M1816</f>
        <v>950.47500000000002</v>
      </c>
    </row>
    <row r="1817" spans="2:15" outlineLevel="1">
      <c r="B1817" s="110" t="s">
        <v>343</v>
      </c>
      <c r="E1817" s="124">
        <v>1</v>
      </c>
      <c r="F1817" s="124" t="s">
        <v>59</v>
      </c>
      <c r="G1817" s="61">
        <v>2</v>
      </c>
      <c r="H1817" s="124" t="s">
        <v>59</v>
      </c>
      <c r="I1817" s="61">
        <v>69</v>
      </c>
      <c r="J1817" s="197" t="s">
        <v>59</v>
      </c>
      <c r="K1817" s="197">
        <v>5.69</v>
      </c>
      <c r="L1817" s="197" t="s">
        <v>59</v>
      </c>
      <c r="M1817" s="205">
        <v>0.66700000000000004</v>
      </c>
      <c r="N1817" s="124" t="s">
        <v>0</v>
      </c>
      <c r="O1817" s="228">
        <f>E1817*G1817*I1817*K1817*M1817</f>
        <v>523.74174000000005</v>
      </c>
    </row>
    <row r="1818" spans="2:15" outlineLevel="1">
      <c r="B1818" s="110" t="s">
        <v>192</v>
      </c>
      <c r="E1818" s="124" t="s">
        <v>198</v>
      </c>
      <c r="F1818" s="124" t="s">
        <v>198</v>
      </c>
      <c r="G1818" s="61">
        <v>1</v>
      </c>
      <c r="H1818" s="124" t="s">
        <v>59</v>
      </c>
      <c r="I1818" s="61">
        <v>69</v>
      </c>
      <c r="J1818" s="197" t="s">
        <v>59</v>
      </c>
      <c r="K1818" s="197">
        <v>9.3699999999999992</v>
      </c>
      <c r="L1818" s="197" t="s">
        <v>59</v>
      </c>
      <c r="M1818" s="205">
        <v>0.66700000000000004</v>
      </c>
      <c r="N1818" s="124" t="s">
        <v>0</v>
      </c>
      <c r="O1818" s="228">
        <f>G1818*I1818*K1818*M1818</f>
        <v>431.23551000000003</v>
      </c>
    </row>
    <row r="1819" spans="2:15" outlineLevel="1">
      <c r="B1819" s="110" t="s">
        <v>364</v>
      </c>
      <c r="E1819" s="124">
        <v>1</v>
      </c>
      <c r="F1819" s="124" t="s">
        <v>59</v>
      </c>
      <c r="G1819" s="61">
        <v>2</v>
      </c>
      <c r="H1819" s="124" t="s">
        <v>59</v>
      </c>
      <c r="I1819" s="61">
        <v>12</v>
      </c>
      <c r="J1819" s="197" t="s">
        <v>59</v>
      </c>
      <c r="K1819" s="197">
        <v>37.5</v>
      </c>
      <c r="L1819" s="197" t="s">
        <v>59</v>
      </c>
      <c r="M1819" s="205">
        <v>0.66700000000000004</v>
      </c>
      <c r="N1819" s="124" t="s">
        <v>0</v>
      </c>
      <c r="O1819" s="228">
        <f>E1819*G1819*I1819*K1819*M1819</f>
        <v>600.30000000000007</v>
      </c>
    </row>
    <row r="1820" spans="2:15" outlineLevel="1">
      <c r="B1820" s="110" t="s">
        <v>192</v>
      </c>
      <c r="E1820" s="124" t="s">
        <v>198</v>
      </c>
      <c r="F1820" s="124" t="s">
        <v>198</v>
      </c>
      <c r="G1820" s="61">
        <v>1</v>
      </c>
      <c r="H1820" s="124" t="s">
        <v>59</v>
      </c>
      <c r="I1820" s="61">
        <v>21</v>
      </c>
      <c r="J1820" s="197" t="s">
        <v>59</v>
      </c>
      <c r="K1820" s="197">
        <v>33.5</v>
      </c>
      <c r="L1820" s="197" t="s">
        <v>59</v>
      </c>
      <c r="M1820" s="205">
        <v>0.66700000000000004</v>
      </c>
      <c r="N1820" s="124" t="s">
        <v>0</v>
      </c>
      <c r="O1820" s="228">
        <f>G1820*I1820*K1820*M1820</f>
        <v>469.23450000000003</v>
      </c>
    </row>
    <row r="1821" spans="2:15" outlineLevel="1">
      <c r="B1821" s="110" t="s">
        <v>330</v>
      </c>
      <c r="E1821" s="124">
        <v>1</v>
      </c>
      <c r="F1821" s="124" t="s">
        <v>59</v>
      </c>
      <c r="G1821" s="61">
        <v>2</v>
      </c>
      <c r="H1821" s="124" t="s">
        <v>59</v>
      </c>
      <c r="I1821" s="61">
        <v>51</v>
      </c>
      <c r="J1821" s="197" t="s">
        <v>59</v>
      </c>
      <c r="K1821" s="197">
        <v>3.5</v>
      </c>
      <c r="L1821" s="197" t="s">
        <v>59</v>
      </c>
      <c r="M1821" s="205">
        <v>0.66700000000000004</v>
      </c>
      <c r="N1821" s="124" t="s">
        <v>0</v>
      </c>
      <c r="O1821" s="228">
        <f>E1821*G1821*I1821*K1821*M1821</f>
        <v>238.119</v>
      </c>
    </row>
    <row r="1822" spans="2:15">
      <c r="M1822" s="20" t="s">
        <v>1</v>
      </c>
      <c r="O1822" s="73">
        <f>SUM(O1761:O1820)</f>
        <v>25557.686119999991</v>
      </c>
    </row>
    <row r="1823" spans="2:15">
      <c r="O1823" s="237"/>
    </row>
    <row r="1824" spans="2:15">
      <c r="B1824" s="110" t="s">
        <v>535</v>
      </c>
      <c r="E1824" s="904">
        <f>O1822</f>
        <v>25557.686119999991</v>
      </c>
      <c r="F1824" s="904"/>
      <c r="H1824" s="124" t="s">
        <v>536</v>
      </c>
      <c r="I1824" s="61">
        <v>112</v>
      </c>
      <c r="L1824" s="913" t="s">
        <v>357</v>
      </c>
      <c r="M1824" s="913"/>
      <c r="N1824" s="62" t="s">
        <v>0</v>
      </c>
      <c r="O1824" s="73">
        <f>E1824/I1824</f>
        <v>228.1936260714285</v>
      </c>
    </row>
    <row r="1826" spans="1:15" ht="77.25" customHeight="1">
      <c r="A1826" s="21">
        <v>9</v>
      </c>
      <c r="B1826" s="912" t="s">
        <v>48</v>
      </c>
      <c r="C1826" s="912"/>
      <c r="D1826" s="912"/>
      <c r="E1826" s="912"/>
      <c r="F1826" s="912"/>
      <c r="G1826" s="912"/>
      <c r="H1826" s="912"/>
      <c r="I1826" s="912"/>
      <c r="J1826" s="912"/>
      <c r="K1826" s="912"/>
      <c r="L1826" s="912"/>
      <c r="M1826" s="912"/>
      <c r="N1826" s="912"/>
      <c r="O1826" s="912"/>
    </row>
    <row r="1827" spans="1:15" outlineLevel="1">
      <c r="B1827" s="110" t="s">
        <v>71</v>
      </c>
      <c r="C1827" s="20">
        <v>1</v>
      </c>
      <c r="D1827" s="20" t="s">
        <v>59</v>
      </c>
      <c r="E1827" s="124">
        <v>9</v>
      </c>
      <c r="F1827" s="124" t="s">
        <v>59</v>
      </c>
      <c r="G1827" s="197">
        <v>7.5</v>
      </c>
      <c r="H1827" s="197" t="s">
        <v>59</v>
      </c>
      <c r="I1827" s="197">
        <v>6</v>
      </c>
      <c r="J1827" s="197" t="s">
        <v>59</v>
      </c>
      <c r="K1827" s="197">
        <v>1.75</v>
      </c>
      <c r="L1827" s="124"/>
      <c r="M1827" s="124"/>
      <c r="N1827" s="20" t="s">
        <v>0</v>
      </c>
      <c r="O1827" s="228">
        <f>E1827*G1827*I1827*K1827</f>
        <v>708.75</v>
      </c>
    </row>
    <row r="1828" spans="1:15" outlineLevel="1">
      <c r="B1828" s="110" t="s">
        <v>367</v>
      </c>
      <c r="E1828" s="124">
        <v>1</v>
      </c>
      <c r="F1828" s="124" t="s">
        <v>59</v>
      </c>
      <c r="G1828" s="124">
        <v>9</v>
      </c>
      <c r="H1828" s="124" t="s">
        <v>59</v>
      </c>
      <c r="I1828" s="197">
        <v>2</v>
      </c>
      <c r="J1828" s="124" t="s">
        <v>59</v>
      </c>
      <c r="K1828" s="124">
        <v>0.67</v>
      </c>
      <c r="L1828" s="124" t="s">
        <v>59</v>
      </c>
      <c r="M1828" s="124">
        <v>5.25</v>
      </c>
      <c r="N1828" s="20" t="s">
        <v>0</v>
      </c>
      <c r="O1828" s="228">
        <f>E1828*G1828*I1828*K1828*M1828</f>
        <v>63.315000000000005</v>
      </c>
    </row>
    <row r="1829" spans="1:15" outlineLevel="1">
      <c r="B1829" s="110"/>
      <c r="E1829" s="124"/>
      <c r="F1829" s="124"/>
      <c r="G1829" s="124"/>
      <c r="H1829" s="124"/>
      <c r="I1829" s="124"/>
      <c r="J1829" s="124"/>
      <c r="K1829" s="124"/>
      <c r="L1829" s="124"/>
      <c r="M1829" s="124"/>
    </row>
    <row r="1830" spans="1:15" outlineLevel="1">
      <c r="B1830" s="60" t="s">
        <v>87</v>
      </c>
      <c r="E1830" s="124"/>
      <c r="F1830" s="124"/>
      <c r="G1830" s="124"/>
      <c r="H1830" s="124"/>
      <c r="I1830" s="124"/>
      <c r="J1830" s="124"/>
      <c r="K1830" s="124"/>
      <c r="L1830" s="124"/>
      <c r="M1830" s="124"/>
    </row>
    <row r="1831" spans="1:15" outlineLevel="1">
      <c r="B1831" s="81" t="s">
        <v>333</v>
      </c>
      <c r="E1831" s="124"/>
      <c r="F1831" s="124"/>
      <c r="G1831" s="124"/>
      <c r="H1831" s="124"/>
      <c r="I1831" s="124"/>
      <c r="J1831" s="124"/>
      <c r="K1831" s="124"/>
      <c r="L1831" s="124"/>
      <c r="M1831" s="124"/>
    </row>
    <row r="1832" spans="1:15" outlineLevel="1">
      <c r="B1832" s="110" t="s">
        <v>641</v>
      </c>
      <c r="E1832" s="124"/>
      <c r="F1832" s="124"/>
      <c r="G1832" s="124"/>
      <c r="H1832" s="124"/>
      <c r="I1832" s="124"/>
      <c r="J1832" s="124"/>
      <c r="K1832" s="124"/>
      <c r="L1832" s="124"/>
      <c r="M1832" s="124"/>
    </row>
    <row r="1833" spans="1:15" outlineLevel="1">
      <c r="B1833" s="110" t="s">
        <v>644</v>
      </c>
      <c r="E1833" s="124">
        <v>1</v>
      </c>
      <c r="F1833" s="124" t="s">
        <v>59</v>
      </c>
      <c r="G1833" s="124">
        <v>3</v>
      </c>
      <c r="H1833" s="124" t="s">
        <v>59</v>
      </c>
      <c r="I1833" s="197">
        <v>37.67</v>
      </c>
      <c r="J1833" s="124" t="s">
        <v>59</v>
      </c>
      <c r="K1833" s="124">
        <v>0.67</v>
      </c>
      <c r="L1833" s="124" t="s">
        <v>59</v>
      </c>
      <c r="M1833" s="197">
        <v>2</v>
      </c>
      <c r="N1833" s="20" t="s">
        <v>0</v>
      </c>
      <c r="O1833" s="228">
        <f>E1833*G1833*I1833*K1833*M1833</f>
        <v>151.43340000000001</v>
      </c>
    </row>
    <row r="1834" spans="1:15" outlineLevel="1">
      <c r="B1834" s="81" t="s">
        <v>89</v>
      </c>
      <c r="E1834" s="124"/>
      <c r="F1834" s="124"/>
      <c r="G1834" s="124"/>
      <c r="H1834" s="124"/>
      <c r="I1834" s="197"/>
      <c r="J1834" s="124"/>
      <c r="K1834" s="124"/>
      <c r="L1834" s="124"/>
      <c r="M1834" s="197"/>
    </row>
    <row r="1835" spans="1:15" outlineLevel="1">
      <c r="B1835" s="110" t="s">
        <v>642</v>
      </c>
      <c r="E1835" s="124"/>
      <c r="F1835" s="124"/>
      <c r="G1835" s="124"/>
      <c r="H1835" s="124"/>
      <c r="I1835" s="124"/>
      <c r="J1835" s="124"/>
      <c r="K1835" s="124"/>
      <c r="L1835" s="124"/>
      <c r="M1835" s="124"/>
    </row>
    <row r="1836" spans="1:15" outlineLevel="1">
      <c r="B1836" s="110" t="s">
        <v>644</v>
      </c>
      <c r="E1836" s="124">
        <v>1</v>
      </c>
      <c r="F1836" s="124" t="s">
        <v>59</v>
      </c>
      <c r="G1836" s="124">
        <v>3</v>
      </c>
      <c r="H1836" s="124" t="s">
        <v>59</v>
      </c>
      <c r="I1836" s="197">
        <v>33.5</v>
      </c>
      <c r="J1836" s="124" t="s">
        <v>59</v>
      </c>
      <c r="K1836" s="124">
        <v>0.67</v>
      </c>
      <c r="L1836" s="124" t="s">
        <v>59</v>
      </c>
      <c r="M1836" s="197">
        <v>2</v>
      </c>
      <c r="N1836" s="20" t="s">
        <v>0</v>
      </c>
      <c r="O1836" s="228">
        <f>E1836*G1836*I1836*K1836*M1836</f>
        <v>134.67000000000002</v>
      </c>
    </row>
    <row r="1837" spans="1:15" outlineLevel="1">
      <c r="B1837" s="110" t="s">
        <v>643</v>
      </c>
      <c r="E1837" s="124"/>
      <c r="F1837" s="124"/>
      <c r="G1837" s="124"/>
      <c r="H1837" s="124"/>
      <c r="I1837" s="124"/>
      <c r="J1837" s="124"/>
      <c r="K1837" s="124"/>
      <c r="L1837" s="124"/>
      <c r="M1837" s="124"/>
    </row>
    <row r="1838" spans="1:15" outlineLevel="1">
      <c r="B1838" s="110" t="s">
        <v>645</v>
      </c>
      <c r="E1838" s="124">
        <v>1</v>
      </c>
      <c r="F1838" s="124" t="s">
        <v>59</v>
      </c>
      <c r="G1838" s="124">
        <v>3</v>
      </c>
      <c r="H1838" s="124" t="s">
        <v>59</v>
      </c>
      <c r="I1838" s="197">
        <v>33.5</v>
      </c>
      <c r="J1838" s="124" t="s">
        <v>59</v>
      </c>
      <c r="K1838" s="124">
        <v>0.67</v>
      </c>
      <c r="L1838" s="124" t="s">
        <v>59</v>
      </c>
      <c r="M1838" s="197">
        <v>2</v>
      </c>
      <c r="N1838" s="20" t="s">
        <v>0</v>
      </c>
      <c r="O1838" s="228">
        <f>E1838*G1838*I1838*K1838*M1838</f>
        <v>134.67000000000002</v>
      </c>
    </row>
    <row r="1839" spans="1:15" outlineLevel="1">
      <c r="A1839" s="899" t="s">
        <v>368</v>
      </c>
      <c r="B1839" s="899"/>
      <c r="C1839" s="899"/>
      <c r="E1839" s="124"/>
      <c r="F1839" s="124"/>
      <c r="G1839" s="124"/>
      <c r="H1839" s="124"/>
      <c r="I1839" s="124"/>
      <c r="J1839" s="124"/>
      <c r="K1839" s="124"/>
      <c r="L1839" s="124"/>
      <c r="M1839" s="197"/>
      <c r="O1839" s="228" t="s">
        <v>198</v>
      </c>
    </row>
    <row r="1840" spans="1:15" outlineLevel="1">
      <c r="B1840" s="110" t="s">
        <v>349</v>
      </c>
      <c r="E1840" s="124">
        <v>1</v>
      </c>
      <c r="F1840" s="124" t="s">
        <v>59</v>
      </c>
      <c r="G1840" s="124">
        <v>9</v>
      </c>
      <c r="H1840" s="124" t="s">
        <v>59</v>
      </c>
      <c r="I1840" s="197">
        <v>2</v>
      </c>
      <c r="J1840" s="124" t="s">
        <v>59</v>
      </c>
      <c r="K1840" s="197">
        <v>0.67</v>
      </c>
      <c r="L1840" s="124" t="s">
        <v>59</v>
      </c>
      <c r="M1840" s="197">
        <v>9</v>
      </c>
      <c r="N1840" s="124" t="s">
        <v>0</v>
      </c>
      <c r="O1840" s="228">
        <f>E1840*G1840*I1840*K1840*M1840</f>
        <v>108.54</v>
      </c>
    </row>
    <row r="1841" spans="1:17" outlineLevel="1">
      <c r="B1841" s="110"/>
      <c r="E1841" s="124"/>
      <c r="F1841" s="124"/>
      <c r="G1841" s="124"/>
      <c r="H1841" s="124"/>
      <c r="I1841" s="124"/>
      <c r="J1841" s="124"/>
      <c r="K1841" s="124"/>
      <c r="L1841" s="124"/>
      <c r="M1841" s="124"/>
      <c r="N1841" s="124"/>
      <c r="O1841" s="228" t="s">
        <v>198</v>
      </c>
    </row>
    <row r="1842" spans="1:17" outlineLevel="1">
      <c r="B1842" s="60" t="s">
        <v>351</v>
      </c>
      <c r="O1842" s="228" t="s">
        <v>198</v>
      </c>
    </row>
    <row r="1843" spans="1:17" outlineLevel="1">
      <c r="B1843" s="909" t="s">
        <v>641</v>
      </c>
      <c r="C1843" s="909"/>
      <c r="E1843" s="124">
        <v>1</v>
      </c>
      <c r="F1843" s="124" t="s">
        <v>59</v>
      </c>
      <c r="G1843" s="124">
        <v>3</v>
      </c>
      <c r="H1843" s="124" t="s">
        <v>59</v>
      </c>
      <c r="I1843" s="197">
        <v>37.5</v>
      </c>
      <c r="J1843" s="124" t="s">
        <v>59</v>
      </c>
      <c r="K1843" s="124">
        <v>0.67</v>
      </c>
      <c r="L1843" s="124" t="s">
        <v>59</v>
      </c>
      <c r="M1843" s="197">
        <v>2.5</v>
      </c>
      <c r="N1843" s="124" t="s">
        <v>0</v>
      </c>
      <c r="O1843" s="228">
        <f>E1843*G1843*I1843*K1843*M1843</f>
        <v>188.4375</v>
      </c>
    </row>
    <row r="1844" spans="1:17" outlineLevel="1">
      <c r="B1844" s="208" t="s">
        <v>89</v>
      </c>
      <c r="O1844" s="228" t="s">
        <v>198</v>
      </c>
    </row>
    <row r="1845" spans="1:17" outlineLevel="1">
      <c r="B1845" s="910" t="s">
        <v>646</v>
      </c>
      <c r="C1845" s="910"/>
      <c r="E1845" s="124">
        <v>1</v>
      </c>
      <c r="F1845" s="124" t="s">
        <v>59</v>
      </c>
      <c r="G1845" s="124">
        <v>2</v>
      </c>
      <c r="H1845" s="124" t="s">
        <v>59</v>
      </c>
      <c r="I1845" s="197">
        <v>33.33</v>
      </c>
      <c r="J1845" s="124" t="s">
        <v>59</v>
      </c>
      <c r="K1845" s="124">
        <v>0.67</v>
      </c>
      <c r="L1845" s="124" t="s">
        <v>59</v>
      </c>
      <c r="M1845" s="197">
        <v>2.5</v>
      </c>
      <c r="N1845" s="124" t="s">
        <v>0</v>
      </c>
      <c r="O1845" s="228">
        <f>E1845*G1845*I1845*K1845*M1845</f>
        <v>111.65549999999999</v>
      </c>
    </row>
    <row r="1846" spans="1:17" outlineLevel="1">
      <c r="B1846" s="910" t="s">
        <v>647</v>
      </c>
      <c r="C1846" s="910"/>
      <c r="E1846" s="124">
        <v>1</v>
      </c>
      <c r="F1846" s="124" t="s">
        <v>59</v>
      </c>
      <c r="G1846" s="124">
        <v>2</v>
      </c>
      <c r="H1846" s="124" t="s">
        <v>59</v>
      </c>
      <c r="I1846" s="197">
        <v>33.33</v>
      </c>
      <c r="J1846" s="124" t="s">
        <v>59</v>
      </c>
      <c r="K1846" s="124">
        <v>0.67</v>
      </c>
      <c r="L1846" s="124" t="s">
        <v>59</v>
      </c>
      <c r="M1846" s="197">
        <v>2.5</v>
      </c>
      <c r="N1846" s="124" t="s">
        <v>0</v>
      </c>
      <c r="O1846" s="228">
        <f>E1846*G1846*I1846*K1846*M1846</f>
        <v>111.65549999999999</v>
      </c>
    </row>
    <row r="1847" spans="1:17" outlineLevel="1">
      <c r="B1847" s="199" t="s">
        <v>62</v>
      </c>
      <c r="E1847" s="124">
        <v>1</v>
      </c>
      <c r="F1847" s="124" t="s">
        <v>59</v>
      </c>
      <c r="G1847" s="197">
        <v>37.5</v>
      </c>
      <c r="H1847" s="124" t="s">
        <v>59</v>
      </c>
      <c r="I1847" s="197">
        <v>41.5</v>
      </c>
      <c r="J1847" s="124" t="s">
        <v>59</v>
      </c>
      <c r="K1847" s="197">
        <v>0.5</v>
      </c>
      <c r="L1847" s="124" t="s">
        <v>198</v>
      </c>
      <c r="M1847" s="197" t="s">
        <v>198</v>
      </c>
      <c r="N1847" s="124" t="s">
        <v>0</v>
      </c>
      <c r="O1847" s="228">
        <f>E1847*G1847*I1847*K1847</f>
        <v>778.125</v>
      </c>
    </row>
    <row r="1848" spans="1:17">
      <c r="O1848" s="73">
        <f>SUM(O1827:O1847)</f>
        <v>2491.2519000000002</v>
      </c>
    </row>
    <row r="1849" spans="1:17">
      <c r="O1849" s="473"/>
      <c r="Q1849" s="470"/>
    </row>
    <row r="1850" spans="1:17">
      <c r="A1850" s="21" t="s">
        <v>1382</v>
      </c>
      <c r="B1850" s="471" t="s">
        <v>1380</v>
      </c>
      <c r="M1850" s="467" t="s">
        <v>1</v>
      </c>
      <c r="O1850" s="484">
        <v>2319.39</v>
      </c>
      <c r="Q1850" s="470"/>
    </row>
    <row r="1851" spans="1:17">
      <c r="A1851" s="21" t="s">
        <v>1383</v>
      </c>
      <c r="B1851" s="471" t="s">
        <v>1381</v>
      </c>
      <c r="M1851" s="467" t="s">
        <v>1</v>
      </c>
      <c r="O1851" s="484">
        <v>171.86</v>
      </c>
      <c r="Q1851" s="470"/>
    </row>
    <row r="1852" spans="1:17">
      <c r="O1852" s="330"/>
      <c r="Q1852" s="323"/>
    </row>
    <row r="1853" spans="1:17" ht="33" customHeight="1">
      <c r="A1853" s="21">
        <v>10</v>
      </c>
      <c r="B1853" s="902" t="s">
        <v>436</v>
      </c>
      <c r="C1853" s="902"/>
      <c r="D1853" s="902"/>
      <c r="E1853" s="902"/>
      <c r="F1853" s="902"/>
      <c r="G1853" s="902"/>
      <c r="H1853" s="902"/>
      <c r="I1853" s="902"/>
      <c r="J1853" s="902"/>
      <c r="K1853" s="902"/>
      <c r="L1853" s="902"/>
      <c r="M1853" s="902"/>
      <c r="N1853" s="902"/>
      <c r="O1853" s="902"/>
    </row>
    <row r="1854" spans="1:17" outlineLevel="1">
      <c r="C1854" s="124">
        <v>1</v>
      </c>
      <c r="D1854" s="124" t="s">
        <v>59</v>
      </c>
      <c r="E1854" s="124">
        <v>2</v>
      </c>
      <c r="F1854" s="124" t="s">
        <v>59</v>
      </c>
      <c r="G1854" s="197">
        <v>32.83</v>
      </c>
      <c r="H1854" s="124" t="s">
        <v>59</v>
      </c>
      <c r="I1854" s="124">
        <v>0.5</v>
      </c>
      <c r="J1854" s="124" t="s">
        <v>59</v>
      </c>
      <c r="K1854" s="197">
        <v>9</v>
      </c>
      <c r="L1854" s="124"/>
      <c r="M1854" s="197"/>
      <c r="N1854" s="124" t="s">
        <v>0</v>
      </c>
      <c r="O1854" s="228">
        <f t="shared" ref="O1854:O1855" si="69">C1854*E1854*G1854*I1854*K1854</f>
        <v>295.46999999999997</v>
      </c>
    </row>
    <row r="1855" spans="1:17" outlineLevel="1">
      <c r="C1855" s="124">
        <v>1</v>
      </c>
      <c r="D1855" s="124" t="s">
        <v>59</v>
      </c>
      <c r="E1855" s="124">
        <v>3</v>
      </c>
      <c r="F1855" s="124" t="s">
        <v>59</v>
      </c>
      <c r="G1855" s="197">
        <v>36.840000000000003</v>
      </c>
      <c r="H1855" s="124" t="s">
        <v>59</v>
      </c>
      <c r="I1855" s="124">
        <v>0.5</v>
      </c>
      <c r="J1855" s="124" t="s">
        <v>59</v>
      </c>
      <c r="K1855" s="197">
        <v>9</v>
      </c>
      <c r="L1855" s="124"/>
      <c r="M1855" s="197"/>
      <c r="N1855" s="124" t="s">
        <v>0</v>
      </c>
      <c r="O1855" s="228">
        <f t="shared" si="69"/>
        <v>497.34000000000003</v>
      </c>
    </row>
    <row r="1856" spans="1:17">
      <c r="B1856" s="208" t="s">
        <v>73</v>
      </c>
      <c r="M1856" s="200" t="s">
        <v>355</v>
      </c>
      <c r="O1856" s="50">
        <f>SUM(O1854:O1855)</f>
        <v>792.81</v>
      </c>
    </row>
    <row r="1857" spans="1:17">
      <c r="B1857" s="110" t="s">
        <v>349</v>
      </c>
      <c r="C1857" s="124">
        <v>1</v>
      </c>
      <c r="D1857" s="124" t="s">
        <v>59</v>
      </c>
      <c r="E1857" s="124">
        <v>9</v>
      </c>
      <c r="F1857" s="124" t="s">
        <v>59</v>
      </c>
      <c r="G1857" s="197">
        <v>2</v>
      </c>
      <c r="H1857" s="124" t="s">
        <v>59</v>
      </c>
      <c r="I1857" s="124">
        <v>0.5</v>
      </c>
      <c r="J1857" s="124" t="s">
        <v>59</v>
      </c>
      <c r="K1857" s="197">
        <v>9</v>
      </c>
      <c r="L1857" s="124"/>
      <c r="M1857" s="197"/>
      <c r="N1857" s="124" t="s">
        <v>0</v>
      </c>
      <c r="O1857" s="228">
        <f>C1857*E1857*G1857*I1857*K1857</f>
        <v>81</v>
      </c>
    </row>
    <row r="1858" spans="1:17" outlineLevel="1">
      <c r="B1858" s="110" t="s">
        <v>197</v>
      </c>
      <c r="C1858" s="124"/>
      <c r="D1858" s="124"/>
      <c r="E1858" s="124">
        <v>1</v>
      </c>
      <c r="F1858" s="124" t="s">
        <v>59</v>
      </c>
      <c r="G1858" s="197">
        <v>6</v>
      </c>
      <c r="H1858" s="124" t="s">
        <v>59</v>
      </c>
      <c r="I1858" s="197">
        <v>8</v>
      </c>
      <c r="J1858" s="124" t="s">
        <v>198</v>
      </c>
      <c r="K1858" s="197" t="s">
        <v>198</v>
      </c>
      <c r="L1858" s="124"/>
      <c r="M1858" s="197"/>
      <c r="N1858" s="124" t="s">
        <v>0</v>
      </c>
      <c r="O1858" s="228">
        <f>E1858*G1858*I1858</f>
        <v>48</v>
      </c>
    </row>
    <row r="1859" spans="1:17" outlineLevel="1">
      <c r="B1859" s="110" t="s">
        <v>193</v>
      </c>
      <c r="C1859" s="124"/>
      <c r="D1859" s="124"/>
      <c r="E1859" s="124">
        <v>1</v>
      </c>
      <c r="F1859" s="124" t="s">
        <v>59</v>
      </c>
      <c r="G1859" s="197">
        <v>3.5</v>
      </c>
      <c r="H1859" s="124" t="s">
        <v>59</v>
      </c>
      <c r="I1859" s="197">
        <v>8</v>
      </c>
      <c r="J1859" s="124" t="s">
        <v>198</v>
      </c>
      <c r="K1859" s="197" t="s">
        <v>198</v>
      </c>
      <c r="L1859" s="124"/>
      <c r="M1859" s="197"/>
      <c r="N1859" s="124" t="s">
        <v>0</v>
      </c>
      <c r="O1859" s="228">
        <f>E1859*G1859*I1859</f>
        <v>28</v>
      </c>
    </row>
    <row r="1860" spans="1:17" outlineLevel="1">
      <c r="B1860" s="110" t="s">
        <v>353</v>
      </c>
      <c r="C1860" s="124"/>
      <c r="D1860" s="124"/>
      <c r="E1860" s="124">
        <v>1</v>
      </c>
      <c r="F1860" s="124" t="s">
        <v>59</v>
      </c>
      <c r="G1860" s="197">
        <v>4</v>
      </c>
      <c r="H1860" s="124" t="s">
        <v>59</v>
      </c>
      <c r="I1860" s="197">
        <v>6</v>
      </c>
      <c r="J1860" s="124" t="s">
        <v>59</v>
      </c>
      <c r="K1860" s="197">
        <v>4</v>
      </c>
      <c r="L1860" s="124"/>
      <c r="M1860" s="197"/>
      <c r="N1860" s="124" t="s">
        <v>0</v>
      </c>
      <c r="O1860" s="228">
        <f>E1860*G1860*I1860*K1860</f>
        <v>96</v>
      </c>
    </row>
    <row r="1861" spans="1:17">
      <c r="M1861" s="200" t="s">
        <v>356</v>
      </c>
      <c r="O1861" s="50">
        <f>SUM(O1858:O1860)</f>
        <v>172</v>
      </c>
    </row>
    <row r="1862" spans="1:17">
      <c r="M1862" s="200"/>
      <c r="O1862" s="52"/>
    </row>
    <row r="1863" spans="1:17">
      <c r="B1863" s="110" t="s">
        <v>354</v>
      </c>
      <c r="C1863" s="904">
        <f>O1856</f>
        <v>792.81</v>
      </c>
      <c r="D1863" s="904"/>
      <c r="F1863" s="124" t="s">
        <v>2</v>
      </c>
      <c r="I1863" s="20">
        <f>O1861</f>
        <v>172</v>
      </c>
      <c r="M1863" s="200" t="s">
        <v>1</v>
      </c>
      <c r="O1863" s="73">
        <f>C1863-I1863</f>
        <v>620.80999999999995</v>
      </c>
    </row>
    <row r="1864" spans="1:17">
      <c r="O1864" s="232"/>
      <c r="Q1864" s="53"/>
    </row>
    <row r="1865" spans="1:17" ht="45" customHeight="1">
      <c r="A1865" s="21">
        <v>11</v>
      </c>
      <c r="B1865" s="902" t="s">
        <v>45</v>
      </c>
      <c r="C1865" s="902"/>
      <c r="D1865" s="902"/>
      <c r="E1865" s="902"/>
      <c r="F1865" s="902"/>
      <c r="G1865" s="902"/>
      <c r="H1865" s="902"/>
      <c r="I1865" s="902"/>
      <c r="J1865" s="902"/>
      <c r="K1865" s="902"/>
      <c r="L1865" s="902"/>
      <c r="M1865" s="902"/>
      <c r="N1865" s="902"/>
      <c r="O1865" s="902"/>
    </row>
    <row r="1866" spans="1:17">
      <c r="B1866" s="110" t="s">
        <v>197</v>
      </c>
      <c r="C1866" s="124">
        <v>1</v>
      </c>
      <c r="D1866" s="124" t="s">
        <v>56</v>
      </c>
      <c r="E1866" s="197">
        <v>8</v>
      </c>
      <c r="F1866" s="197" t="s">
        <v>57</v>
      </c>
      <c r="G1866" s="197">
        <v>5.75</v>
      </c>
      <c r="H1866" s="197" t="s">
        <v>57</v>
      </c>
      <c r="I1866" s="197">
        <v>5.75</v>
      </c>
      <c r="J1866" s="197" t="s">
        <v>57</v>
      </c>
      <c r="K1866" s="197">
        <v>5.75</v>
      </c>
      <c r="L1866" s="197" t="s">
        <v>57</v>
      </c>
      <c r="M1866" s="197">
        <v>8</v>
      </c>
      <c r="N1866" s="124" t="s">
        <v>72</v>
      </c>
      <c r="O1866" s="228">
        <f>C1866*(E1866+G1866+I1866+K1866+M1866)</f>
        <v>33.25</v>
      </c>
    </row>
    <row r="1867" spans="1:17">
      <c r="B1867" s="110" t="s">
        <v>193</v>
      </c>
      <c r="C1867" s="124">
        <v>1</v>
      </c>
      <c r="D1867" s="124" t="s">
        <v>56</v>
      </c>
      <c r="E1867" s="197">
        <v>8</v>
      </c>
      <c r="F1867" s="197" t="s">
        <v>57</v>
      </c>
      <c r="G1867" s="197">
        <v>3.25</v>
      </c>
      <c r="H1867" s="197" t="s">
        <v>57</v>
      </c>
      <c r="I1867" s="197">
        <v>3.25</v>
      </c>
      <c r="J1867" s="197" t="s">
        <v>57</v>
      </c>
      <c r="K1867" s="197">
        <v>3.25</v>
      </c>
      <c r="L1867" s="197" t="s">
        <v>57</v>
      </c>
      <c r="M1867" s="197">
        <v>8</v>
      </c>
      <c r="N1867" s="124" t="s">
        <v>72</v>
      </c>
      <c r="O1867" s="228">
        <f>C1867*(E1867+G1867+I1867+K1867+M1867)</f>
        <v>25.75</v>
      </c>
    </row>
    <row r="1868" spans="1:17">
      <c r="M1868" s="48" t="s">
        <v>1</v>
      </c>
      <c r="O1868" s="73">
        <f>SUM(O1866:O1867)</f>
        <v>59</v>
      </c>
      <c r="Q1868" s="53"/>
    </row>
    <row r="1869" spans="1:17">
      <c r="M1869" s="48"/>
      <c r="O1869" s="237"/>
      <c r="Q1869" s="53"/>
    </row>
    <row r="1870" spans="1:17">
      <c r="A1870" s="21">
        <v>12</v>
      </c>
      <c r="B1870" s="907" t="s">
        <v>606</v>
      </c>
      <c r="C1870" s="907"/>
      <c r="D1870" s="907"/>
      <c r="E1870" s="907"/>
      <c r="F1870" s="907"/>
      <c r="G1870" s="907"/>
      <c r="H1870" s="907"/>
      <c r="I1870" s="907"/>
      <c r="J1870" s="907"/>
      <c r="K1870" s="907"/>
      <c r="L1870" s="907"/>
      <c r="M1870" s="907"/>
      <c r="N1870" s="907"/>
      <c r="O1870" s="907"/>
    </row>
    <row r="1871" spans="1:17" outlineLevel="1">
      <c r="B1871" s="110" t="s">
        <v>103</v>
      </c>
      <c r="C1871" s="124" t="s">
        <v>198</v>
      </c>
      <c r="D1871" s="124" t="s">
        <v>198</v>
      </c>
      <c r="E1871" s="124">
        <v>1</v>
      </c>
      <c r="F1871" s="124" t="s">
        <v>59</v>
      </c>
      <c r="G1871" s="197">
        <v>20.5</v>
      </c>
      <c r="H1871" s="124" t="s">
        <v>59</v>
      </c>
      <c r="I1871" s="197">
        <v>36.840000000000003</v>
      </c>
      <c r="J1871" s="124" t="s">
        <v>198</v>
      </c>
      <c r="K1871" s="197" t="s">
        <v>198</v>
      </c>
      <c r="L1871" s="124"/>
      <c r="M1871" s="197"/>
      <c r="N1871" s="124" t="s">
        <v>0</v>
      </c>
      <c r="O1871" s="228">
        <f>E1871*G1871*I1871</f>
        <v>755.22</v>
      </c>
    </row>
    <row r="1872" spans="1:17" outlineLevel="1">
      <c r="B1872" s="110" t="s">
        <v>61</v>
      </c>
      <c r="C1872" s="124" t="s">
        <v>198</v>
      </c>
      <c r="D1872" s="124" t="s">
        <v>198</v>
      </c>
      <c r="E1872" s="124">
        <v>1</v>
      </c>
      <c r="F1872" s="124" t="s">
        <v>59</v>
      </c>
      <c r="G1872" s="197">
        <v>12.33</v>
      </c>
      <c r="H1872" s="124" t="s">
        <v>59</v>
      </c>
      <c r="I1872" s="197">
        <v>36.840000000000003</v>
      </c>
      <c r="J1872" s="124" t="s">
        <v>198</v>
      </c>
      <c r="K1872" s="197" t="s">
        <v>198</v>
      </c>
      <c r="L1872" s="124"/>
      <c r="M1872" s="197"/>
      <c r="N1872" s="124" t="s">
        <v>0</v>
      </c>
      <c r="O1872" s="228">
        <f>E1872*G1872*I1872</f>
        <v>454.23720000000003</v>
      </c>
    </row>
    <row r="1873" spans="1:15" outlineLevel="1">
      <c r="B1873" s="110" t="s">
        <v>648</v>
      </c>
      <c r="C1873" s="124">
        <v>1</v>
      </c>
      <c r="D1873" s="124" t="s">
        <v>59</v>
      </c>
      <c r="E1873" s="124">
        <v>2</v>
      </c>
      <c r="F1873" s="124" t="s">
        <v>59</v>
      </c>
      <c r="G1873" s="61">
        <v>2</v>
      </c>
      <c r="H1873" s="124" t="s">
        <v>59</v>
      </c>
      <c r="I1873" s="197">
        <v>36.840000000000003</v>
      </c>
      <c r="J1873" s="124" t="s">
        <v>59</v>
      </c>
      <c r="K1873" s="197">
        <v>11.5</v>
      </c>
      <c r="L1873" s="124"/>
      <c r="M1873" s="197"/>
      <c r="N1873" s="124" t="s">
        <v>0</v>
      </c>
      <c r="O1873" s="228">
        <f t="shared" ref="O1873:O1874" si="70">C1873*E1873*G1873*I1873*K1873</f>
        <v>1694.64</v>
      </c>
    </row>
    <row r="1874" spans="1:15" outlineLevel="1">
      <c r="B1874" s="110" t="s">
        <v>61</v>
      </c>
      <c r="C1874" s="124">
        <v>1</v>
      </c>
      <c r="D1874" s="124" t="s">
        <v>59</v>
      </c>
      <c r="E1874" s="124">
        <v>2</v>
      </c>
      <c r="F1874" s="124" t="s">
        <v>59</v>
      </c>
      <c r="G1874" s="61">
        <v>2</v>
      </c>
      <c r="H1874" s="124" t="s">
        <v>59</v>
      </c>
      <c r="I1874" s="197">
        <v>32.33</v>
      </c>
      <c r="J1874" s="124" t="s">
        <v>59</v>
      </c>
      <c r="K1874" s="197">
        <v>11.5</v>
      </c>
      <c r="L1874" s="124"/>
      <c r="M1874" s="197"/>
      <c r="N1874" s="124" t="s">
        <v>0</v>
      </c>
      <c r="O1874" s="228">
        <f t="shared" si="70"/>
        <v>1487.1799999999998</v>
      </c>
    </row>
    <row r="1875" spans="1:15" outlineLevel="1">
      <c r="B1875" s="110" t="s">
        <v>649</v>
      </c>
      <c r="C1875" s="124" t="s">
        <v>198</v>
      </c>
      <c r="D1875" s="124" t="s">
        <v>198</v>
      </c>
      <c r="E1875" s="124">
        <v>1</v>
      </c>
      <c r="F1875" s="124" t="s">
        <v>59</v>
      </c>
      <c r="G1875" s="61">
        <v>2</v>
      </c>
      <c r="H1875" s="124" t="s">
        <v>59</v>
      </c>
      <c r="I1875" s="197">
        <v>33.33</v>
      </c>
      <c r="J1875" s="124" t="s">
        <v>59</v>
      </c>
      <c r="K1875" s="197">
        <v>12</v>
      </c>
      <c r="L1875" s="124"/>
      <c r="M1875" s="197"/>
      <c r="N1875" s="124" t="s">
        <v>0</v>
      </c>
      <c r="O1875" s="228">
        <f>E1875*G1875*I1875*K1875</f>
        <v>799.92</v>
      </c>
    </row>
    <row r="1876" spans="1:15" outlineLevel="1">
      <c r="B1876" s="110"/>
      <c r="C1876" s="124" t="s">
        <v>198</v>
      </c>
      <c r="D1876" s="124" t="s">
        <v>198</v>
      </c>
      <c r="E1876" s="124">
        <v>1</v>
      </c>
      <c r="F1876" s="124" t="s">
        <v>59</v>
      </c>
      <c r="G1876" s="61">
        <v>2</v>
      </c>
      <c r="H1876" s="124" t="s">
        <v>59</v>
      </c>
      <c r="I1876" s="197">
        <v>37.340000000000003</v>
      </c>
      <c r="J1876" s="124" t="s">
        <v>59</v>
      </c>
      <c r="K1876" s="197">
        <v>12</v>
      </c>
      <c r="L1876" s="124"/>
      <c r="M1876" s="197"/>
      <c r="N1876" s="124" t="s">
        <v>0</v>
      </c>
      <c r="O1876" s="228">
        <f>E1876*G1876*I1876*K1876</f>
        <v>896.16000000000008</v>
      </c>
    </row>
    <row r="1877" spans="1:15">
      <c r="C1877" s="124"/>
      <c r="D1877" s="124"/>
      <c r="E1877" s="124"/>
      <c r="F1877" s="124"/>
      <c r="G1877" s="61"/>
      <c r="H1877" s="124"/>
      <c r="I1877" s="197"/>
      <c r="J1877" s="124"/>
      <c r="K1877" s="197"/>
      <c r="L1877" s="124"/>
      <c r="M1877" s="197" t="s">
        <v>355</v>
      </c>
      <c r="O1877" s="50">
        <f>SUM(O1871:O1876)</f>
        <v>6087.3572000000004</v>
      </c>
    </row>
    <row r="1878" spans="1:15">
      <c r="B1878" s="208" t="s">
        <v>73</v>
      </c>
      <c r="M1878" s="197"/>
    </row>
    <row r="1879" spans="1:15" outlineLevel="1">
      <c r="B1879" s="110" t="s">
        <v>197</v>
      </c>
      <c r="C1879" s="124"/>
      <c r="D1879" s="124"/>
      <c r="E1879" s="124">
        <v>1</v>
      </c>
      <c r="F1879" s="124" t="s">
        <v>59</v>
      </c>
      <c r="G1879" s="197">
        <v>6</v>
      </c>
      <c r="H1879" s="124" t="s">
        <v>59</v>
      </c>
      <c r="I1879" s="197">
        <v>8</v>
      </c>
      <c r="J1879" s="124" t="s">
        <v>198</v>
      </c>
      <c r="K1879" s="197" t="s">
        <v>198</v>
      </c>
      <c r="L1879" s="124"/>
      <c r="M1879" s="197"/>
      <c r="N1879" s="124" t="s">
        <v>0</v>
      </c>
      <c r="O1879" s="228">
        <f>E1879*G1879*I1879</f>
        <v>48</v>
      </c>
    </row>
    <row r="1880" spans="1:15" outlineLevel="1">
      <c r="B1880" s="110" t="s">
        <v>193</v>
      </c>
      <c r="C1880" s="124"/>
      <c r="D1880" s="124"/>
      <c r="E1880" s="124">
        <v>1</v>
      </c>
      <c r="F1880" s="124" t="s">
        <v>59</v>
      </c>
      <c r="G1880" s="197">
        <v>3.5</v>
      </c>
      <c r="H1880" s="124" t="s">
        <v>59</v>
      </c>
      <c r="I1880" s="197">
        <v>8</v>
      </c>
      <c r="J1880" s="124" t="s">
        <v>198</v>
      </c>
      <c r="K1880" s="197" t="s">
        <v>198</v>
      </c>
      <c r="L1880" s="124"/>
      <c r="M1880" s="197"/>
      <c r="N1880" s="124" t="s">
        <v>0</v>
      </c>
      <c r="O1880" s="228">
        <f>E1880*G1880*I1880</f>
        <v>28</v>
      </c>
    </row>
    <row r="1881" spans="1:15" outlineLevel="1">
      <c r="B1881" s="110" t="s">
        <v>353</v>
      </c>
      <c r="C1881" s="124">
        <v>1</v>
      </c>
      <c r="D1881" s="124" t="s">
        <v>59</v>
      </c>
      <c r="E1881" s="124">
        <v>4</v>
      </c>
      <c r="F1881" s="124" t="s">
        <v>59</v>
      </c>
      <c r="G1881" s="197">
        <v>6</v>
      </c>
      <c r="H1881" s="124" t="s">
        <v>59</v>
      </c>
      <c r="I1881" s="197">
        <v>4</v>
      </c>
      <c r="J1881" s="124" t="s">
        <v>198</v>
      </c>
      <c r="K1881" s="197" t="s">
        <v>198</v>
      </c>
      <c r="L1881" s="124"/>
      <c r="M1881" s="197"/>
      <c r="N1881" s="124" t="s">
        <v>0</v>
      </c>
      <c r="O1881" s="228">
        <f>C1881*E1881*G1881*I1881</f>
        <v>96</v>
      </c>
    </row>
    <row r="1882" spans="1:15">
      <c r="M1882" s="197" t="s">
        <v>356</v>
      </c>
      <c r="O1882" s="50">
        <f>SUM(O1879:O1881)</f>
        <v>172</v>
      </c>
    </row>
    <row r="1883" spans="1:15">
      <c r="M1883" s="197"/>
    </row>
    <row r="1884" spans="1:15">
      <c r="B1884" s="110" t="s">
        <v>354</v>
      </c>
      <c r="C1884" s="905" t="s">
        <v>198</v>
      </c>
      <c r="D1884" s="905"/>
      <c r="F1884" s="124" t="s">
        <v>198</v>
      </c>
      <c r="G1884" s="20">
        <f>O1877</f>
        <v>6087.3572000000004</v>
      </c>
      <c r="H1884" s="124" t="s">
        <v>21</v>
      </c>
      <c r="I1884" s="20">
        <f>O1882</f>
        <v>172</v>
      </c>
      <c r="M1884" s="200" t="s">
        <v>1</v>
      </c>
      <c r="O1884" s="73">
        <f>G1884-I1884</f>
        <v>5915.3572000000004</v>
      </c>
    </row>
    <row r="1886" spans="1:15" ht="32.25" customHeight="1">
      <c r="A1886" s="21">
        <v>13</v>
      </c>
      <c r="B1886" s="902" t="s">
        <v>44</v>
      </c>
      <c r="C1886" s="902"/>
      <c r="D1886" s="902"/>
      <c r="E1886" s="902"/>
      <c r="F1886" s="902"/>
      <c r="G1886" s="902"/>
      <c r="H1886" s="902"/>
      <c r="I1886" s="902"/>
      <c r="J1886" s="902"/>
      <c r="K1886" s="902"/>
      <c r="L1886" s="902"/>
      <c r="M1886" s="902"/>
      <c r="N1886" s="902"/>
      <c r="O1886" s="902"/>
    </row>
    <row r="1887" spans="1:15" outlineLevel="1">
      <c r="B1887" s="110"/>
      <c r="C1887" s="124" t="s">
        <v>198</v>
      </c>
      <c r="D1887" s="124"/>
      <c r="E1887" s="124">
        <v>1</v>
      </c>
      <c r="F1887" s="124" t="s">
        <v>59</v>
      </c>
      <c r="G1887" s="197">
        <v>20.5</v>
      </c>
      <c r="H1887" s="197" t="s">
        <v>59</v>
      </c>
      <c r="I1887" s="197">
        <v>36.840000000000003</v>
      </c>
      <c r="J1887" s="124"/>
      <c r="K1887" s="124"/>
      <c r="M1887" s="124"/>
      <c r="N1887" s="124" t="s">
        <v>0</v>
      </c>
      <c r="O1887" s="228">
        <f>E1887*G1887*I1887</f>
        <v>755.22</v>
      </c>
    </row>
    <row r="1888" spans="1:15" outlineLevel="1">
      <c r="B1888" s="110"/>
      <c r="C1888" s="124" t="s">
        <v>198</v>
      </c>
      <c r="D1888" s="124"/>
      <c r="E1888" s="124">
        <v>1</v>
      </c>
      <c r="F1888" s="124" t="s">
        <v>59</v>
      </c>
      <c r="G1888" s="197">
        <v>12.33</v>
      </c>
      <c r="H1888" s="197" t="s">
        <v>59</v>
      </c>
      <c r="I1888" s="197">
        <v>36.840000000000003</v>
      </c>
      <c r="J1888" s="124"/>
      <c r="K1888" s="124"/>
      <c r="M1888" s="124"/>
      <c r="N1888" s="124" t="s">
        <v>0</v>
      </c>
      <c r="O1888" s="228">
        <f>E1888*G1888*I1888</f>
        <v>454.23720000000003</v>
      </c>
    </row>
    <row r="1889" spans="1:17" outlineLevel="1">
      <c r="B1889" s="110" t="s">
        <v>382</v>
      </c>
      <c r="C1889" s="124"/>
      <c r="D1889" s="124"/>
      <c r="E1889" s="124">
        <v>1</v>
      </c>
      <c r="F1889" s="124" t="s">
        <v>59</v>
      </c>
      <c r="G1889" s="197">
        <v>15</v>
      </c>
      <c r="H1889" s="197" t="s">
        <v>59</v>
      </c>
      <c r="I1889" s="197">
        <v>2</v>
      </c>
      <c r="J1889" s="124"/>
      <c r="K1889" s="124"/>
      <c r="M1889" s="124"/>
      <c r="N1889" s="124" t="s">
        <v>0</v>
      </c>
      <c r="O1889" s="228">
        <f>E1889*G1889*I1889</f>
        <v>30</v>
      </c>
    </row>
    <row r="1890" spans="1:17" outlineLevel="1">
      <c r="B1890" s="110" t="s">
        <v>134</v>
      </c>
      <c r="C1890" s="124"/>
      <c r="D1890" s="124"/>
      <c r="E1890" s="124">
        <v>1</v>
      </c>
      <c r="F1890" s="124" t="s">
        <v>59</v>
      </c>
      <c r="G1890" s="197">
        <v>26</v>
      </c>
      <c r="H1890" s="197" t="s">
        <v>59</v>
      </c>
      <c r="I1890" s="197">
        <v>2</v>
      </c>
      <c r="J1890" s="124"/>
      <c r="K1890" s="124"/>
      <c r="M1890" s="124"/>
      <c r="N1890" s="124" t="s">
        <v>0</v>
      </c>
      <c r="O1890" s="228">
        <f>E1890*G1890*I1890</f>
        <v>52</v>
      </c>
    </row>
    <row r="1891" spans="1:17">
      <c r="B1891" s="110"/>
      <c r="C1891" s="124"/>
      <c r="D1891" s="124"/>
      <c r="E1891" s="124"/>
      <c r="F1891" s="124"/>
      <c r="G1891" s="124"/>
      <c r="H1891" s="124"/>
      <c r="I1891" s="124"/>
      <c r="J1891" s="124"/>
      <c r="K1891" s="124"/>
      <c r="M1891" s="195" t="s">
        <v>1</v>
      </c>
      <c r="N1891" s="195" t="s">
        <v>0</v>
      </c>
      <c r="O1891" s="73">
        <f>SUM(O1887:O1890)</f>
        <v>1291.4572000000001</v>
      </c>
    </row>
    <row r="1892" spans="1:17" ht="61.5" customHeight="1">
      <c r="A1892" s="21">
        <v>14</v>
      </c>
      <c r="B1892" s="902" t="s">
        <v>438</v>
      </c>
      <c r="C1892" s="902"/>
      <c r="D1892" s="902"/>
      <c r="E1892" s="902"/>
      <c r="F1892" s="902"/>
      <c r="G1892" s="902"/>
      <c r="H1892" s="902"/>
      <c r="I1892" s="902"/>
      <c r="J1892" s="902"/>
      <c r="K1892" s="902"/>
      <c r="L1892" s="902"/>
      <c r="M1892" s="902"/>
      <c r="N1892" s="902"/>
      <c r="O1892" s="902"/>
      <c r="P1892" s="124"/>
      <c r="Q1892" s="197"/>
    </row>
    <row r="1893" spans="1:17">
      <c r="B1893" s="110" t="s">
        <v>198</v>
      </c>
      <c r="C1893" s="124">
        <v>1</v>
      </c>
      <c r="D1893" s="124" t="s">
        <v>59</v>
      </c>
      <c r="E1893" s="124">
        <v>2</v>
      </c>
      <c r="F1893" s="124" t="s">
        <v>56</v>
      </c>
      <c r="G1893" s="197">
        <v>20.5</v>
      </c>
      <c r="H1893" s="197" t="s">
        <v>59</v>
      </c>
      <c r="I1893" s="197">
        <v>36.840000000000003</v>
      </c>
      <c r="J1893" s="124" t="s">
        <v>58</v>
      </c>
      <c r="K1893" s="197">
        <v>0.5</v>
      </c>
      <c r="M1893" s="124"/>
      <c r="N1893" s="124" t="s">
        <v>0</v>
      </c>
      <c r="O1893" s="228">
        <f>E1893*G1893*I1893*K1893</f>
        <v>755.22</v>
      </c>
    </row>
    <row r="1894" spans="1:17">
      <c r="B1894" s="110"/>
      <c r="C1894" s="124"/>
      <c r="D1894" s="124"/>
      <c r="E1894" s="124"/>
      <c r="F1894" s="124"/>
      <c r="G1894" s="124"/>
      <c r="H1894" s="124"/>
      <c r="I1894" s="124"/>
      <c r="J1894" s="124"/>
      <c r="K1894" s="124"/>
      <c r="M1894" s="195" t="s">
        <v>355</v>
      </c>
      <c r="N1894" s="195" t="s">
        <v>0</v>
      </c>
      <c r="O1894" s="73">
        <f>SUM(O1893:O1893)</f>
        <v>755.22</v>
      </c>
    </row>
    <row r="1895" spans="1:17">
      <c r="B1895" s="81" t="s">
        <v>73</v>
      </c>
      <c r="C1895" s="124"/>
      <c r="D1895" s="124"/>
      <c r="E1895" s="124"/>
      <c r="F1895" s="124"/>
      <c r="G1895" s="124"/>
      <c r="H1895" s="124"/>
      <c r="I1895" s="124"/>
      <c r="J1895" s="124"/>
      <c r="K1895" s="124"/>
      <c r="M1895" s="124"/>
      <c r="N1895" s="124"/>
    </row>
    <row r="1896" spans="1:17">
      <c r="B1896" s="110" t="s">
        <v>197</v>
      </c>
      <c r="C1896" s="124"/>
      <c r="D1896" s="124"/>
      <c r="E1896" s="124">
        <v>1</v>
      </c>
      <c r="F1896" s="124" t="s">
        <v>59</v>
      </c>
      <c r="G1896" s="197">
        <v>6</v>
      </c>
      <c r="H1896" s="197" t="s">
        <v>59</v>
      </c>
      <c r="I1896" s="197">
        <v>0.5</v>
      </c>
      <c r="J1896" s="124"/>
      <c r="K1896" s="124"/>
      <c r="M1896" s="124"/>
      <c r="N1896" s="124" t="s">
        <v>0</v>
      </c>
      <c r="O1896" s="228">
        <f>E1896*G1896*I1896</f>
        <v>3</v>
      </c>
    </row>
    <row r="1897" spans="1:17" s="47" customFormat="1">
      <c r="A1897" s="49"/>
      <c r="B1897" s="70"/>
      <c r="C1897" s="53"/>
      <c r="D1897" s="53"/>
      <c r="E1897" s="53"/>
      <c r="F1897" s="53"/>
      <c r="G1897" s="52"/>
      <c r="H1897" s="52"/>
      <c r="I1897" s="52"/>
      <c r="J1897" s="53"/>
      <c r="K1897" s="53"/>
      <c r="M1897" s="195" t="s">
        <v>356</v>
      </c>
      <c r="N1897" s="203"/>
      <c r="O1897" s="73">
        <f>SUM(O1896:O1896)</f>
        <v>3</v>
      </c>
    </row>
    <row r="1898" spans="1:17" s="47" customFormat="1">
      <c r="A1898" s="49"/>
      <c r="B1898" s="70"/>
      <c r="C1898" s="53"/>
      <c r="D1898" s="53"/>
      <c r="E1898" s="53"/>
      <c r="F1898" s="53"/>
      <c r="G1898" s="52"/>
      <c r="H1898" s="52"/>
      <c r="I1898" s="52"/>
      <c r="J1898" s="53"/>
      <c r="K1898" s="53"/>
      <c r="M1898" s="53"/>
      <c r="N1898" s="53"/>
      <c r="O1898" s="52"/>
    </row>
    <row r="1899" spans="1:17" s="47" customFormat="1">
      <c r="A1899" s="49"/>
      <c r="B1899" s="201" t="s">
        <v>381</v>
      </c>
      <c r="C1899" s="203"/>
      <c r="D1899" s="203"/>
      <c r="E1899" s="914">
        <f>O1894</f>
        <v>755.22</v>
      </c>
      <c r="F1899" s="914"/>
      <c r="G1899" s="202" t="s">
        <v>2</v>
      </c>
      <c r="H1899" s="202"/>
      <c r="I1899" s="914">
        <f>O1897</f>
        <v>3</v>
      </c>
      <c r="J1899" s="914"/>
      <c r="K1899" s="203"/>
      <c r="M1899" s="203" t="s">
        <v>1</v>
      </c>
      <c r="N1899" s="203" t="s">
        <v>0</v>
      </c>
      <c r="O1899" s="73">
        <f>E1899-I1899</f>
        <v>752.22</v>
      </c>
    </row>
    <row r="1901" spans="1:17" s="47" customFormat="1">
      <c r="A1901" s="49"/>
      <c r="B1901" s="70"/>
      <c r="C1901" s="53"/>
      <c r="D1901" s="53"/>
      <c r="E1901" s="53"/>
      <c r="F1901" s="53"/>
      <c r="G1901" s="52"/>
      <c r="H1901" s="52"/>
      <c r="I1901" s="52"/>
      <c r="J1901" s="53"/>
      <c r="K1901" s="53"/>
      <c r="N1901" s="53"/>
      <c r="O1901" s="52"/>
      <c r="P1901" s="53"/>
      <c r="Q1901" s="52"/>
    </row>
    <row r="1902" spans="1:17" s="47" customFormat="1" ht="30.75" customHeight="1">
      <c r="A1902" s="49">
        <v>15</v>
      </c>
      <c r="B1902" s="915" t="s">
        <v>42</v>
      </c>
      <c r="C1902" s="915"/>
      <c r="D1902" s="915"/>
      <c r="E1902" s="915"/>
      <c r="F1902" s="915"/>
      <c r="G1902" s="915"/>
      <c r="H1902" s="915"/>
      <c r="I1902" s="915"/>
      <c r="J1902" s="915"/>
      <c r="K1902" s="915"/>
      <c r="L1902" s="915"/>
      <c r="M1902" s="915"/>
      <c r="N1902" s="915"/>
      <c r="O1902" s="915"/>
      <c r="P1902" s="53"/>
      <c r="Q1902" s="52"/>
    </row>
    <row r="1903" spans="1:17" s="47" customFormat="1">
      <c r="A1903" s="49"/>
      <c r="B1903" s="70" t="s">
        <v>198</v>
      </c>
      <c r="C1903" s="53">
        <v>1</v>
      </c>
      <c r="D1903" s="53" t="s">
        <v>59</v>
      </c>
      <c r="E1903" s="53">
        <v>2</v>
      </c>
      <c r="F1903" s="53" t="s">
        <v>56</v>
      </c>
      <c r="G1903" s="52">
        <v>12.33</v>
      </c>
      <c r="H1903" s="52" t="s">
        <v>57</v>
      </c>
      <c r="I1903" s="52">
        <v>36.840000000000003</v>
      </c>
      <c r="J1903" s="53" t="s">
        <v>58</v>
      </c>
      <c r="K1903" s="52">
        <v>5</v>
      </c>
      <c r="L1903" s="53"/>
      <c r="M1903" s="53"/>
      <c r="N1903" s="53" t="s">
        <v>0</v>
      </c>
      <c r="O1903" s="52">
        <f>C1903*E1903*(G1903+I1903)*K1903</f>
        <v>491.70000000000005</v>
      </c>
    </row>
    <row r="1904" spans="1:17" s="47" customFormat="1">
      <c r="A1904" s="49"/>
      <c r="B1904" s="70"/>
      <c r="C1904" s="53"/>
      <c r="D1904" s="53"/>
      <c r="E1904" s="53" t="s">
        <v>198</v>
      </c>
      <c r="F1904" s="53"/>
      <c r="G1904" s="52"/>
      <c r="H1904" s="52"/>
      <c r="I1904" s="52"/>
      <c r="J1904" s="53"/>
      <c r="K1904" s="53"/>
      <c r="M1904" s="203" t="s">
        <v>538</v>
      </c>
      <c r="N1904" s="203" t="s">
        <v>0</v>
      </c>
      <c r="O1904" s="73">
        <f>SUM(O1903:O1903)</f>
        <v>491.70000000000005</v>
      </c>
    </row>
    <row r="1905" spans="1:15" s="47" customFormat="1">
      <c r="A1905" s="49"/>
      <c r="B1905" s="80" t="s">
        <v>73</v>
      </c>
      <c r="C1905" s="53"/>
      <c r="D1905" s="53"/>
      <c r="E1905" s="53"/>
      <c r="F1905" s="53"/>
      <c r="G1905" s="52"/>
      <c r="H1905" s="52"/>
      <c r="I1905" s="52"/>
      <c r="J1905" s="53"/>
      <c r="K1905" s="53"/>
      <c r="L1905" s="53"/>
      <c r="M1905" s="53"/>
      <c r="N1905" s="53"/>
      <c r="O1905" s="52"/>
    </row>
    <row r="1906" spans="1:15" s="47" customFormat="1" outlineLevel="1">
      <c r="A1906" s="49"/>
      <c r="B1906" s="70" t="s">
        <v>353</v>
      </c>
      <c r="C1906" s="124">
        <v>1</v>
      </c>
      <c r="D1906" s="124" t="s">
        <v>59</v>
      </c>
      <c r="E1906" s="124">
        <v>2</v>
      </c>
      <c r="F1906" s="124" t="s">
        <v>59</v>
      </c>
      <c r="G1906" s="197">
        <v>6</v>
      </c>
      <c r="H1906" s="197" t="s">
        <v>59</v>
      </c>
      <c r="I1906" s="197">
        <v>2</v>
      </c>
      <c r="J1906" s="53"/>
      <c r="K1906" s="53"/>
      <c r="L1906" s="53"/>
      <c r="M1906" s="53"/>
      <c r="N1906" s="53" t="s">
        <v>0</v>
      </c>
      <c r="O1906" s="52">
        <f>C1906*E1906*G1906*I1906</f>
        <v>24</v>
      </c>
    </row>
    <row r="1907" spans="1:15" s="47" customFormat="1" outlineLevel="1">
      <c r="A1907" s="49"/>
      <c r="B1907" s="70" t="s">
        <v>193</v>
      </c>
      <c r="C1907" s="124" t="s">
        <v>198</v>
      </c>
      <c r="D1907" s="124" t="s">
        <v>198</v>
      </c>
      <c r="E1907" s="124">
        <v>1</v>
      </c>
      <c r="F1907" s="124" t="s">
        <v>59</v>
      </c>
      <c r="G1907" s="197">
        <v>3.5</v>
      </c>
      <c r="H1907" s="197" t="s">
        <v>59</v>
      </c>
      <c r="I1907" s="197">
        <v>5</v>
      </c>
      <c r="J1907" s="53"/>
      <c r="K1907" s="53"/>
      <c r="L1907" s="53"/>
      <c r="M1907" s="53"/>
      <c r="N1907" s="53" t="s">
        <v>0</v>
      </c>
      <c r="O1907" s="52">
        <f>E1907*G1907*I1907</f>
        <v>17.5</v>
      </c>
    </row>
    <row r="1908" spans="1:15" s="47" customFormat="1">
      <c r="A1908" s="49"/>
      <c r="B1908" s="70"/>
      <c r="C1908" s="53"/>
      <c r="D1908" s="53"/>
      <c r="E1908" s="53"/>
      <c r="F1908" s="53"/>
      <c r="G1908" s="52"/>
      <c r="H1908" s="52"/>
      <c r="I1908" s="52"/>
      <c r="J1908" s="53"/>
      <c r="K1908" s="53"/>
      <c r="M1908" s="203" t="s">
        <v>537</v>
      </c>
      <c r="N1908" s="203" t="s">
        <v>0</v>
      </c>
      <c r="O1908" s="73">
        <f>SUM(O1906:O1907)</f>
        <v>41.5</v>
      </c>
    </row>
    <row r="1909" spans="1:15" s="47" customFormat="1">
      <c r="A1909" s="49"/>
      <c r="B1909" s="70"/>
      <c r="C1909" s="53"/>
      <c r="D1909" s="53"/>
      <c r="E1909" s="53"/>
      <c r="F1909" s="53"/>
      <c r="G1909" s="52"/>
      <c r="H1909" s="52"/>
      <c r="I1909" s="52"/>
      <c r="J1909" s="53"/>
      <c r="K1909" s="53"/>
      <c r="L1909" s="53"/>
      <c r="M1909" s="53"/>
      <c r="N1909" s="53"/>
      <c r="O1909" s="52"/>
    </row>
    <row r="1910" spans="1:15" s="47" customFormat="1">
      <c r="A1910" s="49"/>
      <c r="B1910" s="201" t="s">
        <v>381</v>
      </c>
      <c r="C1910" s="203"/>
      <c r="D1910" s="203"/>
      <c r="E1910" s="202">
        <f>O1904</f>
        <v>491.70000000000005</v>
      </c>
      <c r="F1910" s="203"/>
      <c r="G1910" s="202" t="s">
        <v>2</v>
      </c>
      <c r="H1910" s="202"/>
      <c r="I1910" s="202">
        <f>O1908</f>
        <v>41.5</v>
      </c>
      <c r="J1910" s="203"/>
      <c r="K1910" s="203"/>
      <c r="L1910" s="203"/>
      <c r="M1910" s="203" t="s">
        <v>1</v>
      </c>
      <c r="N1910" s="203" t="s">
        <v>0</v>
      </c>
      <c r="O1910" s="73">
        <f>E1910-I1910</f>
        <v>450.20000000000005</v>
      </c>
    </row>
    <row r="1912" spans="1:15" ht="60.75" customHeight="1">
      <c r="A1912" s="21">
        <v>16</v>
      </c>
      <c r="B1912" s="902" t="s">
        <v>439</v>
      </c>
      <c r="C1912" s="902"/>
      <c r="D1912" s="902"/>
      <c r="E1912" s="902"/>
      <c r="F1912" s="902"/>
      <c r="G1912" s="902"/>
      <c r="H1912" s="902"/>
      <c r="I1912" s="902"/>
      <c r="J1912" s="902"/>
      <c r="K1912" s="902"/>
      <c r="L1912" s="902"/>
      <c r="M1912" s="902"/>
      <c r="N1912" s="902"/>
      <c r="O1912" s="902"/>
    </row>
    <row r="1913" spans="1:15" outlineLevel="1">
      <c r="C1913" s="124" t="s">
        <v>198</v>
      </c>
      <c r="D1913" s="124" t="s">
        <v>198</v>
      </c>
      <c r="E1913" s="124">
        <v>1</v>
      </c>
      <c r="F1913" s="124" t="s">
        <v>59</v>
      </c>
      <c r="G1913" s="197">
        <v>5.75</v>
      </c>
      <c r="H1913" s="197" t="s">
        <v>59</v>
      </c>
      <c r="I1913" s="197">
        <v>6.75</v>
      </c>
      <c r="J1913" s="53"/>
      <c r="K1913" s="53"/>
      <c r="L1913" s="53"/>
      <c r="M1913" s="53"/>
      <c r="N1913" s="53" t="s">
        <v>0</v>
      </c>
      <c r="O1913" s="52">
        <f>E1913*G1913*I1913</f>
        <v>38.8125</v>
      </c>
    </row>
    <row r="1914" spans="1:15" outlineLevel="1">
      <c r="C1914" s="124" t="s">
        <v>198</v>
      </c>
      <c r="D1914" s="124" t="s">
        <v>198</v>
      </c>
      <c r="E1914" s="124">
        <v>1</v>
      </c>
      <c r="F1914" s="124" t="s">
        <v>59</v>
      </c>
      <c r="G1914" s="197">
        <v>5.75</v>
      </c>
      <c r="H1914" s="197" t="s">
        <v>59</v>
      </c>
      <c r="I1914" s="197">
        <v>0.92</v>
      </c>
      <c r="J1914" s="53"/>
      <c r="K1914" s="53"/>
      <c r="L1914" s="53"/>
      <c r="M1914" s="53"/>
      <c r="N1914" s="53" t="s">
        <v>0</v>
      </c>
      <c r="O1914" s="52">
        <f>E1914*G1914*I1914</f>
        <v>5.29</v>
      </c>
    </row>
    <row r="1915" spans="1:15" outlineLevel="1">
      <c r="C1915" s="124" t="s">
        <v>198</v>
      </c>
      <c r="D1915" s="124" t="s">
        <v>198</v>
      </c>
      <c r="E1915" s="124">
        <v>1</v>
      </c>
      <c r="F1915" s="124" t="s">
        <v>59</v>
      </c>
      <c r="G1915" s="197">
        <v>3.25</v>
      </c>
      <c r="H1915" s="197" t="s">
        <v>59</v>
      </c>
      <c r="I1915" s="197">
        <v>6.75</v>
      </c>
      <c r="J1915" s="53"/>
      <c r="K1915" s="53"/>
      <c r="L1915" s="53"/>
      <c r="M1915" s="53"/>
      <c r="N1915" s="53" t="s">
        <v>0</v>
      </c>
      <c r="O1915" s="52">
        <f>E1915*G1915*I1915</f>
        <v>21.9375</v>
      </c>
    </row>
    <row r="1916" spans="1:15" outlineLevel="1">
      <c r="C1916" s="124" t="s">
        <v>198</v>
      </c>
      <c r="D1916" s="124" t="s">
        <v>198</v>
      </c>
      <c r="E1916" s="124">
        <v>1</v>
      </c>
      <c r="F1916" s="124" t="s">
        <v>59</v>
      </c>
      <c r="G1916" s="197">
        <v>3.25</v>
      </c>
      <c r="H1916" s="197" t="s">
        <v>59</v>
      </c>
      <c r="I1916" s="197">
        <v>0.92</v>
      </c>
      <c r="J1916" s="53"/>
      <c r="K1916" s="53"/>
      <c r="L1916" s="53"/>
      <c r="M1916" s="53"/>
      <c r="N1916" s="53" t="s">
        <v>0</v>
      </c>
      <c r="O1916" s="52">
        <f>E1916*G1916*I1916</f>
        <v>2.99</v>
      </c>
    </row>
    <row r="1917" spans="1:15">
      <c r="C1917" s="53"/>
      <c r="D1917" s="53"/>
      <c r="E1917" s="53"/>
      <c r="F1917" s="53"/>
      <c r="G1917" s="52"/>
      <c r="H1917" s="52"/>
      <c r="I1917" s="52"/>
      <c r="J1917" s="53"/>
      <c r="K1917" s="53"/>
      <c r="L1917" s="203" t="s">
        <v>1</v>
      </c>
      <c r="M1917" s="203"/>
      <c r="N1917" s="203" t="s">
        <v>0</v>
      </c>
      <c r="O1917" s="73">
        <f>SUM(O1913:O1916)</f>
        <v>69.029999999999987</v>
      </c>
    </row>
    <row r="1918" spans="1:15" ht="9.75" customHeight="1" outlineLevel="1">
      <c r="B1918" s="201"/>
      <c r="C1918" s="203"/>
      <c r="D1918" s="203"/>
      <c r="E1918" s="202"/>
      <c r="F1918" s="202"/>
      <c r="G1918" s="202"/>
      <c r="H1918" s="202"/>
      <c r="I1918" s="202"/>
      <c r="J1918" s="202"/>
      <c r="K1918" s="203"/>
      <c r="L1918" s="47"/>
      <c r="M1918" s="203"/>
      <c r="N1918" s="203"/>
      <c r="O1918" s="237"/>
    </row>
    <row r="1919" spans="1:15" ht="18.75" customHeight="1">
      <c r="A1919" s="21">
        <v>19</v>
      </c>
      <c r="B1919" s="902" t="s">
        <v>776</v>
      </c>
      <c r="C1919" s="902"/>
      <c r="D1919" s="902"/>
      <c r="E1919" s="902"/>
      <c r="F1919" s="902"/>
      <c r="G1919" s="902"/>
      <c r="H1919" s="902"/>
      <c r="I1919" s="902"/>
      <c r="J1919" s="902"/>
      <c r="K1919" s="902"/>
      <c r="L1919" s="902"/>
      <c r="M1919" s="902"/>
      <c r="N1919" s="902"/>
      <c r="O1919" s="902"/>
    </row>
    <row r="1920" spans="1:15" outlineLevel="1">
      <c r="B1920" s="110" t="s">
        <v>197</v>
      </c>
      <c r="E1920" s="124">
        <v>1</v>
      </c>
      <c r="F1920" s="124" t="s">
        <v>59</v>
      </c>
      <c r="G1920" s="124">
        <v>2</v>
      </c>
      <c r="H1920" s="124" t="s">
        <v>59</v>
      </c>
      <c r="I1920" s="197">
        <v>5.75</v>
      </c>
      <c r="J1920" s="124" t="s">
        <v>59</v>
      </c>
      <c r="K1920" s="197">
        <v>6.75</v>
      </c>
      <c r="L1920" s="124"/>
      <c r="M1920" s="197"/>
      <c r="N1920" s="124" t="s">
        <v>0</v>
      </c>
      <c r="O1920" s="228">
        <f>E1920*G1920*I1920*K1920</f>
        <v>77.625</v>
      </c>
    </row>
    <row r="1921" spans="1:17" outlineLevel="1">
      <c r="B1921" s="110" t="s">
        <v>384</v>
      </c>
      <c r="E1921" s="124">
        <v>1</v>
      </c>
      <c r="F1921" s="124" t="s">
        <v>59</v>
      </c>
      <c r="G1921" s="124">
        <v>2</v>
      </c>
      <c r="H1921" s="124" t="s">
        <v>59</v>
      </c>
      <c r="I1921" s="197">
        <v>5.75</v>
      </c>
      <c r="J1921" s="124" t="s">
        <v>59</v>
      </c>
      <c r="K1921" s="197">
        <v>0.92</v>
      </c>
      <c r="L1921" s="124"/>
      <c r="M1921" s="197"/>
      <c r="N1921" s="124" t="s">
        <v>0</v>
      </c>
      <c r="O1921" s="228">
        <f>E1921*G1921*I1921*K1921</f>
        <v>10.58</v>
      </c>
    </row>
    <row r="1922" spans="1:17" outlineLevel="1">
      <c r="B1922" s="110" t="s">
        <v>193</v>
      </c>
      <c r="E1922" s="124">
        <v>1</v>
      </c>
      <c r="F1922" s="124" t="s">
        <v>59</v>
      </c>
      <c r="G1922" s="124">
        <v>2</v>
      </c>
      <c r="H1922" s="124" t="s">
        <v>59</v>
      </c>
      <c r="I1922" s="197">
        <v>3.25</v>
      </c>
      <c r="J1922" s="124" t="s">
        <v>59</v>
      </c>
      <c r="K1922" s="197">
        <v>6.75</v>
      </c>
      <c r="L1922" s="124"/>
      <c r="M1922" s="197"/>
      <c r="N1922" s="124" t="s">
        <v>0</v>
      </c>
      <c r="O1922" s="228">
        <f>E1922*G1922*I1922*K1922</f>
        <v>43.875</v>
      </c>
    </row>
    <row r="1923" spans="1:17" outlineLevel="1">
      <c r="B1923" s="110" t="s">
        <v>384</v>
      </c>
      <c r="E1923" s="124">
        <v>1</v>
      </c>
      <c r="F1923" s="124" t="s">
        <v>59</v>
      </c>
      <c r="G1923" s="124">
        <v>2</v>
      </c>
      <c r="H1923" s="124" t="s">
        <v>59</v>
      </c>
      <c r="I1923" s="197">
        <v>3.25</v>
      </c>
      <c r="J1923" s="124" t="s">
        <v>59</v>
      </c>
      <c r="K1923" s="197">
        <v>0.92</v>
      </c>
      <c r="L1923" s="124"/>
      <c r="M1923" s="197"/>
      <c r="N1923" s="124" t="s">
        <v>0</v>
      </c>
      <c r="O1923" s="228">
        <f>E1923*G1923*I1923*K1923</f>
        <v>5.98</v>
      </c>
    </row>
    <row r="1924" spans="1:17">
      <c r="B1924" s="110" t="s">
        <v>198</v>
      </c>
      <c r="E1924" s="53" t="s">
        <v>198</v>
      </c>
      <c r="F1924" s="53"/>
      <c r="G1924" s="52"/>
      <c r="H1924" s="52"/>
      <c r="I1924" s="52"/>
      <c r="J1924" s="53"/>
      <c r="K1924" s="906" t="s">
        <v>1</v>
      </c>
      <c r="L1924" s="906"/>
      <c r="M1924" s="906"/>
      <c r="N1924" s="203" t="s">
        <v>0</v>
      </c>
      <c r="O1924" s="73">
        <f>SUM(O1920:O1923)</f>
        <v>138.05999999999997</v>
      </c>
    </row>
    <row r="1925" spans="1:17" ht="7.5" customHeight="1">
      <c r="B1925" s="321"/>
      <c r="E1925" s="53"/>
      <c r="F1925" s="53"/>
      <c r="G1925" s="52"/>
      <c r="H1925" s="52"/>
      <c r="I1925" s="52"/>
      <c r="J1925" s="53"/>
      <c r="K1925" s="329"/>
      <c r="L1925" s="329"/>
      <c r="M1925" s="329"/>
      <c r="N1925" s="332"/>
      <c r="O1925" s="330"/>
      <c r="Q1925" s="323"/>
    </row>
    <row r="1926" spans="1:17" ht="21" customHeight="1">
      <c r="A1926" s="21">
        <v>20</v>
      </c>
      <c r="B1926" s="907" t="s">
        <v>1412</v>
      </c>
      <c r="C1926" s="907"/>
      <c r="D1926" s="907"/>
      <c r="E1926" s="907"/>
      <c r="F1926" s="907"/>
      <c r="G1926" s="907"/>
      <c r="H1926" s="907"/>
      <c r="I1926" s="907"/>
      <c r="J1926" s="907"/>
      <c r="K1926" s="907"/>
      <c r="L1926" s="907"/>
      <c r="M1926" s="907"/>
      <c r="N1926" s="907"/>
      <c r="O1926" s="907"/>
    </row>
    <row r="1927" spans="1:17" ht="21" customHeight="1">
      <c r="B1927" s="569" t="s">
        <v>387</v>
      </c>
      <c r="C1927" s="533"/>
      <c r="D1927" s="533"/>
      <c r="E1927" s="533"/>
      <c r="F1927" s="533"/>
      <c r="G1927" s="533"/>
      <c r="H1927" s="533"/>
      <c r="I1927" s="533"/>
      <c r="J1927" s="533"/>
      <c r="K1927" s="533"/>
      <c r="L1927" s="533"/>
      <c r="M1927" s="533"/>
      <c r="N1927" s="533"/>
      <c r="O1927" s="533"/>
      <c r="Q1927" s="528"/>
    </row>
    <row r="1928" spans="1:17" outlineLevel="1">
      <c r="B1928" s="537" t="s">
        <v>103</v>
      </c>
      <c r="C1928" s="528" t="s">
        <v>198</v>
      </c>
      <c r="D1928" s="528" t="s">
        <v>198</v>
      </c>
      <c r="E1928" s="528">
        <v>1</v>
      </c>
      <c r="F1928" s="528" t="s">
        <v>59</v>
      </c>
      <c r="G1928" s="531">
        <v>20.5</v>
      </c>
      <c r="H1928" s="528" t="s">
        <v>59</v>
      </c>
      <c r="I1928" s="531">
        <v>36.840000000000003</v>
      </c>
      <c r="J1928" s="528" t="s">
        <v>198</v>
      </c>
      <c r="K1928" s="531" t="s">
        <v>198</v>
      </c>
      <c r="L1928" s="528"/>
      <c r="M1928" s="531"/>
      <c r="N1928" s="528" t="s">
        <v>0</v>
      </c>
      <c r="O1928" s="531">
        <f>E1928*G1928*I1928</f>
        <v>755.22</v>
      </c>
      <c r="Q1928" s="528"/>
    </row>
    <row r="1929" spans="1:17" outlineLevel="1">
      <c r="B1929" s="537" t="s">
        <v>61</v>
      </c>
      <c r="C1929" s="528" t="s">
        <v>198</v>
      </c>
      <c r="D1929" s="528" t="s">
        <v>198</v>
      </c>
      <c r="E1929" s="528">
        <v>1</v>
      </c>
      <c r="F1929" s="528" t="s">
        <v>59</v>
      </c>
      <c r="G1929" s="531">
        <v>12.33</v>
      </c>
      <c r="H1929" s="528" t="s">
        <v>59</v>
      </c>
      <c r="I1929" s="531">
        <v>36.840000000000003</v>
      </c>
      <c r="J1929" s="528" t="s">
        <v>198</v>
      </c>
      <c r="K1929" s="531" t="s">
        <v>198</v>
      </c>
      <c r="L1929" s="528"/>
      <c r="M1929" s="531"/>
      <c r="N1929" s="528" t="s">
        <v>0</v>
      </c>
      <c r="O1929" s="531">
        <f>E1929*G1929*I1929</f>
        <v>454.23720000000003</v>
      </c>
      <c r="Q1929" s="528"/>
    </row>
    <row r="1930" spans="1:17" outlineLevel="1">
      <c r="B1930" s="537" t="s">
        <v>648</v>
      </c>
      <c r="C1930" s="528">
        <v>1</v>
      </c>
      <c r="D1930" s="528" t="s">
        <v>59</v>
      </c>
      <c r="E1930" s="528">
        <v>2</v>
      </c>
      <c r="F1930" s="528" t="s">
        <v>59</v>
      </c>
      <c r="G1930" s="61">
        <v>2</v>
      </c>
      <c r="H1930" s="528" t="s">
        <v>59</v>
      </c>
      <c r="I1930" s="531">
        <v>36.840000000000003</v>
      </c>
      <c r="J1930" s="528" t="s">
        <v>59</v>
      </c>
      <c r="K1930" s="531">
        <v>11.5</v>
      </c>
      <c r="L1930" s="528"/>
      <c r="M1930" s="531"/>
      <c r="N1930" s="528" t="s">
        <v>0</v>
      </c>
      <c r="O1930" s="531">
        <f t="shared" ref="O1930:O1931" si="71">C1930*E1930*G1930*I1930*K1930</f>
        <v>1694.64</v>
      </c>
      <c r="Q1930" s="528"/>
    </row>
    <row r="1931" spans="1:17" outlineLevel="1">
      <c r="B1931" s="537" t="s">
        <v>61</v>
      </c>
      <c r="C1931" s="528">
        <v>1</v>
      </c>
      <c r="D1931" s="528" t="s">
        <v>59</v>
      </c>
      <c r="E1931" s="528">
        <v>2</v>
      </c>
      <c r="F1931" s="528" t="s">
        <v>59</v>
      </c>
      <c r="G1931" s="61">
        <v>2</v>
      </c>
      <c r="H1931" s="528" t="s">
        <v>59</v>
      </c>
      <c r="I1931" s="531">
        <v>32.33</v>
      </c>
      <c r="J1931" s="528" t="s">
        <v>59</v>
      </c>
      <c r="K1931" s="531">
        <v>11.5</v>
      </c>
      <c r="L1931" s="528"/>
      <c r="M1931" s="531"/>
      <c r="N1931" s="528" t="s">
        <v>0</v>
      </c>
      <c r="O1931" s="531">
        <f t="shared" si="71"/>
        <v>1487.1799999999998</v>
      </c>
      <c r="Q1931" s="528"/>
    </row>
    <row r="1932" spans="1:17">
      <c r="C1932" s="528"/>
      <c r="D1932" s="528"/>
      <c r="E1932" s="528"/>
      <c r="F1932" s="528"/>
      <c r="G1932" s="61"/>
      <c r="H1932" s="528"/>
      <c r="I1932" s="531"/>
      <c r="J1932" s="528"/>
      <c r="K1932" s="531"/>
      <c r="L1932" s="528"/>
      <c r="M1932" s="540" t="s">
        <v>355</v>
      </c>
      <c r="N1932" s="540"/>
      <c r="O1932" s="73">
        <f>SUM(O1928:O1931)</f>
        <v>4391.2772000000004</v>
      </c>
      <c r="Q1932" s="528"/>
    </row>
    <row r="1933" spans="1:17" outlineLevel="1">
      <c r="B1933" s="80" t="s">
        <v>73</v>
      </c>
      <c r="C1933" s="542"/>
      <c r="D1933" s="542"/>
      <c r="E1933" s="542"/>
      <c r="F1933" s="542"/>
      <c r="G1933" s="546"/>
      <c r="H1933" s="546"/>
      <c r="I1933" s="546"/>
      <c r="J1933" s="542"/>
      <c r="K1933" s="542"/>
      <c r="L1933" s="47"/>
      <c r="M1933" s="47"/>
      <c r="N1933" s="542"/>
      <c r="O1933" s="546"/>
      <c r="Q1933" s="528"/>
    </row>
    <row r="1934" spans="1:17" outlineLevel="1">
      <c r="B1934" s="541" t="s">
        <v>197</v>
      </c>
      <c r="C1934" s="528">
        <v>1</v>
      </c>
      <c r="D1934" s="528" t="s">
        <v>59</v>
      </c>
      <c r="E1934" s="531">
        <v>6</v>
      </c>
      <c r="F1934" s="531" t="s">
        <v>59</v>
      </c>
      <c r="G1934" s="531">
        <v>8</v>
      </c>
      <c r="H1934" s="542"/>
      <c r="I1934" s="542"/>
      <c r="J1934" s="47"/>
      <c r="K1934" s="47"/>
      <c r="L1934" s="542"/>
      <c r="M1934" s="542"/>
      <c r="N1934" s="542" t="s">
        <v>0</v>
      </c>
      <c r="O1934" s="546">
        <f>C1934*E1934*G1934</f>
        <v>48</v>
      </c>
      <c r="Q1934" s="528"/>
    </row>
    <row r="1935" spans="1:17" outlineLevel="1">
      <c r="B1935" s="541" t="s">
        <v>193</v>
      </c>
      <c r="C1935" s="528">
        <v>1</v>
      </c>
      <c r="D1935" s="528" t="s">
        <v>59</v>
      </c>
      <c r="E1935" s="531">
        <v>3.5</v>
      </c>
      <c r="F1935" s="531" t="s">
        <v>59</v>
      </c>
      <c r="G1935" s="531">
        <v>8</v>
      </c>
      <c r="H1935" s="542"/>
      <c r="I1935" s="542"/>
      <c r="J1935" s="47"/>
      <c r="K1935" s="47"/>
      <c r="L1935" s="542"/>
      <c r="M1935" s="542"/>
      <c r="N1935" s="542" t="s">
        <v>0</v>
      </c>
      <c r="O1935" s="546">
        <f>C1935*E1935*G1935</f>
        <v>28</v>
      </c>
      <c r="Q1935" s="528"/>
    </row>
    <row r="1936" spans="1:17" outlineLevel="1">
      <c r="B1936" s="541" t="s">
        <v>353</v>
      </c>
      <c r="C1936" s="528">
        <v>1</v>
      </c>
      <c r="D1936" s="528" t="s">
        <v>59</v>
      </c>
      <c r="E1936" s="528">
        <v>4</v>
      </c>
      <c r="F1936" s="528" t="s">
        <v>59</v>
      </c>
      <c r="G1936" s="531">
        <v>6</v>
      </c>
      <c r="H1936" s="531" t="s">
        <v>59</v>
      </c>
      <c r="I1936" s="531">
        <v>4</v>
      </c>
      <c r="J1936" s="47"/>
      <c r="K1936" s="47"/>
      <c r="L1936" s="542"/>
      <c r="M1936" s="542"/>
      <c r="N1936" s="542" t="s">
        <v>0</v>
      </c>
      <c r="O1936" s="546">
        <f>C1936*E1936*G1936*I1936</f>
        <v>96</v>
      </c>
      <c r="Q1936" s="528"/>
    </row>
    <row r="1937" spans="1:17" outlineLevel="1">
      <c r="B1937" s="541"/>
      <c r="C1937" s="542"/>
      <c r="D1937" s="542"/>
      <c r="E1937" s="546"/>
      <c r="F1937" s="546"/>
      <c r="G1937" s="546"/>
      <c r="H1937" s="542"/>
      <c r="I1937" s="542"/>
      <c r="J1937" s="47"/>
      <c r="K1937" s="47"/>
      <c r="L1937" s="47"/>
      <c r="M1937" s="540" t="s">
        <v>356</v>
      </c>
      <c r="N1937" s="540" t="s">
        <v>0</v>
      </c>
      <c r="O1937" s="73">
        <f>SUM(O1934:O1936)</f>
        <v>172</v>
      </c>
      <c r="Q1937" s="528"/>
    </row>
    <row r="1938" spans="1:17" ht="6.75" customHeight="1" outlineLevel="1">
      <c r="B1938" s="541"/>
      <c r="C1938" s="542"/>
      <c r="D1938" s="542"/>
      <c r="E1938" s="542"/>
      <c r="F1938" s="542"/>
      <c r="G1938" s="546"/>
      <c r="H1938" s="546"/>
      <c r="I1938" s="546"/>
      <c r="J1938" s="542"/>
      <c r="K1938" s="542"/>
      <c r="L1938" s="47"/>
      <c r="M1938" s="47"/>
      <c r="N1938" s="542"/>
      <c r="O1938" s="546"/>
      <c r="Q1938" s="528"/>
    </row>
    <row r="1939" spans="1:17" outlineLevel="1">
      <c r="B1939" s="541" t="s">
        <v>381</v>
      </c>
      <c r="C1939" s="542"/>
      <c r="D1939" s="542"/>
      <c r="E1939" s="908">
        <f>O1932</f>
        <v>4391.2772000000004</v>
      </c>
      <c r="F1939" s="908"/>
      <c r="G1939" s="546" t="s">
        <v>2</v>
      </c>
      <c r="H1939" s="546"/>
      <c r="I1939" s="908">
        <f>O1937</f>
        <v>172</v>
      </c>
      <c r="J1939" s="908"/>
      <c r="K1939" s="542"/>
      <c r="L1939" s="933" t="s">
        <v>1033</v>
      </c>
      <c r="M1939" s="933"/>
      <c r="N1939" s="540" t="s">
        <v>0</v>
      </c>
      <c r="O1939" s="73">
        <f>E1939-I1939</f>
        <v>4219.2772000000004</v>
      </c>
      <c r="Q1939" s="528"/>
    </row>
    <row r="1940" spans="1:17" ht="21" customHeight="1">
      <c r="B1940" s="569" t="s">
        <v>385</v>
      </c>
      <c r="C1940" s="533"/>
      <c r="D1940" s="533"/>
      <c r="E1940" s="533"/>
      <c r="F1940" s="533"/>
      <c r="G1940" s="533"/>
      <c r="H1940" s="533"/>
      <c r="I1940" s="533"/>
      <c r="J1940" s="533"/>
      <c r="K1940" s="533"/>
      <c r="L1940" s="533"/>
      <c r="M1940" s="533"/>
      <c r="N1940" s="533"/>
      <c r="O1940" s="533"/>
      <c r="Q1940" s="528"/>
    </row>
    <row r="1941" spans="1:17" s="47" customFormat="1" outlineLevel="1">
      <c r="A1941" s="543"/>
      <c r="B1941" s="541" t="s">
        <v>77</v>
      </c>
      <c r="C1941" s="542" t="s">
        <v>198</v>
      </c>
      <c r="D1941" s="542" t="s">
        <v>198</v>
      </c>
      <c r="E1941" s="542">
        <v>1</v>
      </c>
      <c r="F1941" s="542" t="s">
        <v>59</v>
      </c>
      <c r="G1941" s="64">
        <v>2</v>
      </c>
      <c r="H1941" s="542" t="s">
        <v>59</v>
      </c>
      <c r="I1941" s="546">
        <v>33.33</v>
      </c>
      <c r="J1941" s="542" t="s">
        <v>59</v>
      </c>
      <c r="K1941" s="546">
        <v>12</v>
      </c>
      <c r="L1941" s="542"/>
      <c r="M1941" s="546"/>
      <c r="N1941" s="542" t="s">
        <v>0</v>
      </c>
      <c r="O1941" s="546">
        <f>E1941*G1941*I1941*K1941</f>
        <v>799.92</v>
      </c>
      <c r="Q1941" s="542"/>
    </row>
    <row r="1942" spans="1:17" outlineLevel="1">
      <c r="B1942" s="537" t="s">
        <v>134</v>
      </c>
      <c r="C1942" s="124" t="s">
        <v>198</v>
      </c>
      <c r="D1942" s="124" t="s">
        <v>198</v>
      </c>
      <c r="E1942" s="124">
        <v>1</v>
      </c>
      <c r="F1942" s="124" t="s">
        <v>59</v>
      </c>
      <c r="G1942" s="61">
        <v>2</v>
      </c>
      <c r="H1942" s="124" t="s">
        <v>59</v>
      </c>
      <c r="I1942" s="197">
        <v>37.340000000000003</v>
      </c>
      <c r="J1942" s="124" t="s">
        <v>59</v>
      </c>
      <c r="K1942" s="197">
        <v>12</v>
      </c>
      <c r="L1942" s="124"/>
      <c r="M1942" s="197"/>
      <c r="N1942" s="124" t="s">
        <v>0</v>
      </c>
      <c r="O1942" s="228">
        <f>E1942*G1942*I1942*K1942</f>
        <v>896.16000000000008</v>
      </c>
    </row>
    <row r="1943" spans="1:17" s="47" customFormat="1" ht="15.75" customHeight="1">
      <c r="A1943" s="49"/>
      <c r="B1943" s="70"/>
      <c r="C1943" s="53"/>
      <c r="D1943" s="53"/>
      <c r="E1943" s="53" t="s">
        <v>198</v>
      </c>
      <c r="F1943" s="53"/>
      <c r="G1943" s="52"/>
      <c r="H1943" s="52"/>
      <c r="I1943" s="52"/>
      <c r="J1943" s="53"/>
      <c r="K1943" s="53"/>
      <c r="M1943" s="203" t="s">
        <v>538</v>
      </c>
      <c r="N1943" s="203" t="s">
        <v>0</v>
      </c>
      <c r="O1943" s="73">
        <f>SUM(O1941:O1942)</f>
        <v>1696.08</v>
      </c>
    </row>
    <row r="1944" spans="1:17" s="47" customFormat="1">
      <c r="A1944" s="49"/>
      <c r="B1944" s="80" t="s">
        <v>73</v>
      </c>
      <c r="C1944" s="53"/>
      <c r="D1944" s="53"/>
      <c r="E1944" s="53"/>
      <c r="F1944" s="53"/>
      <c r="G1944" s="52"/>
      <c r="H1944" s="52"/>
      <c r="I1944" s="52"/>
      <c r="J1944" s="53"/>
      <c r="K1944" s="53"/>
      <c r="M1944" s="53"/>
      <c r="N1944" s="53"/>
      <c r="O1944" s="52"/>
    </row>
    <row r="1945" spans="1:17" s="47" customFormat="1" outlineLevel="1">
      <c r="A1945" s="49"/>
      <c r="B1945" s="70" t="s">
        <v>197</v>
      </c>
      <c r="C1945" s="124" t="s">
        <v>198</v>
      </c>
      <c r="D1945" s="124" t="s">
        <v>198</v>
      </c>
      <c r="E1945" s="124">
        <v>1</v>
      </c>
      <c r="F1945" s="124" t="s">
        <v>59</v>
      </c>
      <c r="G1945" s="197">
        <v>6</v>
      </c>
      <c r="H1945" s="197" t="s">
        <v>59</v>
      </c>
      <c r="I1945" s="197">
        <v>8</v>
      </c>
      <c r="J1945" s="53"/>
      <c r="K1945" s="53"/>
      <c r="M1945" s="53"/>
      <c r="N1945" s="53" t="s">
        <v>0</v>
      </c>
      <c r="O1945" s="52">
        <f>E1945*G1945*I1945</f>
        <v>48</v>
      </c>
    </row>
    <row r="1946" spans="1:17" s="47" customFormat="1" outlineLevel="1">
      <c r="A1946" s="49"/>
      <c r="B1946" s="70" t="s">
        <v>193</v>
      </c>
      <c r="C1946" s="124" t="s">
        <v>198</v>
      </c>
      <c r="D1946" s="124" t="s">
        <v>198</v>
      </c>
      <c r="E1946" s="124">
        <v>1</v>
      </c>
      <c r="F1946" s="124" t="s">
        <v>59</v>
      </c>
      <c r="G1946" s="197">
        <v>3.5</v>
      </c>
      <c r="H1946" s="197" t="s">
        <v>59</v>
      </c>
      <c r="I1946" s="197">
        <v>8</v>
      </c>
      <c r="J1946" s="53"/>
      <c r="K1946" s="53"/>
      <c r="M1946" s="53"/>
      <c r="N1946" s="53" t="s">
        <v>0</v>
      </c>
      <c r="O1946" s="52">
        <f>E1946*G1946*I1946</f>
        <v>28</v>
      </c>
    </row>
    <row r="1947" spans="1:17" s="47" customFormat="1" outlineLevel="1">
      <c r="A1947" s="49"/>
      <c r="B1947" s="70" t="s">
        <v>353</v>
      </c>
      <c r="E1947" s="124">
        <v>1</v>
      </c>
      <c r="F1947" s="124" t="s">
        <v>59</v>
      </c>
      <c r="G1947" s="124">
        <v>4</v>
      </c>
      <c r="H1947" s="124" t="s">
        <v>59</v>
      </c>
      <c r="I1947" s="197">
        <v>6</v>
      </c>
      <c r="J1947" s="197" t="s">
        <v>59</v>
      </c>
      <c r="K1947" s="197">
        <v>4</v>
      </c>
      <c r="M1947" s="53"/>
      <c r="N1947" s="53" t="s">
        <v>0</v>
      </c>
      <c r="O1947" s="52">
        <f>E1947*G1947*I1947*K1947</f>
        <v>96</v>
      </c>
    </row>
    <row r="1948" spans="1:17" s="47" customFormat="1">
      <c r="A1948" s="49"/>
      <c r="B1948" s="70"/>
      <c r="C1948" s="53"/>
      <c r="D1948" s="53"/>
      <c r="E1948" s="53"/>
      <c r="F1948" s="53"/>
      <c r="G1948" s="52"/>
      <c r="H1948" s="52"/>
      <c r="I1948" s="52"/>
      <c r="J1948" s="53"/>
      <c r="K1948" s="53"/>
      <c r="M1948" s="203" t="s">
        <v>356</v>
      </c>
      <c r="N1948" s="203" t="s">
        <v>0</v>
      </c>
      <c r="O1948" s="73">
        <f>SUM(O1945:O1947)</f>
        <v>172</v>
      </c>
    </row>
    <row r="1949" spans="1:17" s="47" customFormat="1" ht="6.75" customHeight="1">
      <c r="A1949" s="49"/>
      <c r="B1949" s="70"/>
      <c r="C1949" s="53"/>
      <c r="D1949" s="53"/>
      <c r="E1949" s="53"/>
      <c r="F1949" s="53"/>
      <c r="G1949" s="52"/>
      <c r="H1949" s="52"/>
      <c r="I1949" s="52"/>
      <c r="J1949" s="53"/>
      <c r="K1949" s="53"/>
      <c r="L1949" s="53"/>
      <c r="M1949" s="53"/>
      <c r="N1949" s="53"/>
      <c r="O1949" s="52"/>
    </row>
    <row r="1950" spans="1:17" s="47" customFormat="1">
      <c r="A1950" s="543"/>
      <c r="B1950" s="541" t="s">
        <v>381</v>
      </c>
      <c r="C1950" s="542"/>
      <c r="D1950" s="542"/>
      <c r="E1950" s="908">
        <f>O1943</f>
        <v>1696.08</v>
      </c>
      <c r="F1950" s="908"/>
      <c r="G1950" s="546" t="s">
        <v>2</v>
      </c>
      <c r="H1950" s="546"/>
      <c r="I1950" s="908">
        <f>O1948</f>
        <v>172</v>
      </c>
      <c r="J1950" s="908"/>
      <c r="K1950" s="542"/>
      <c r="L1950" s="933" t="s">
        <v>1034</v>
      </c>
      <c r="M1950" s="933"/>
      <c r="N1950" s="540" t="s">
        <v>0</v>
      </c>
      <c r="O1950" s="73">
        <f>E1950-I1950</f>
        <v>1524.08</v>
      </c>
    </row>
    <row r="1951" spans="1:17" s="47" customFormat="1">
      <c r="A1951" s="543"/>
      <c r="B1951" s="538"/>
      <c r="C1951" s="540"/>
      <c r="D1951" s="540"/>
      <c r="E1951" s="539"/>
      <c r="F1951" s="539"/>
      <c r="G1951" s="539"/>
      <c r="H1951" s="539"/>
      <c r="I1951" s="539"/>
      <c r="J1951" s="539"/>
      <c r="K1951" s="540"/>
      <c r="L1951" s="540"/>
      <c r="M1951" s="540"/>
      <c r="N1951" s="540"/>
      <c r="O1951" s="539"/>
    </row>
    <row r="1952" spans="1:17" s="48" customFormat="1" ht="14.25">
      <c r="A1952" s="536"/>
      <c r="B1952" s="48" t="s">
        <v>1419</v>
      </c>
      <c r="E1952" s="210">
        <f>O1939</f>
        <v>4219.2772000000004</v>
      </c>
      <c r="G1952" s="48" t="s">
        <v>22</v>
      </c>
      <c r="I1952" s="210">
        <f>O1950</f>
        <v>1524.08</v>
      </c>
      <c r="L1952" s="913" t="s">
        <v>814</v>
      </c>
      <c r="M1952" s="913"/>
      <c r="N1952" s="913"/>
      <c r="O1952" s="73">
        <f>E1952+I1952</f>
        <v>5743.3572000000004</v>
      </c>
      <c r="Q1952" s="530"/>
    </row>
    <row r="1953" spans="1:17" s="47" customFormat="1">
      <c r="A1953" s="543"/>
      <c r="B1953" s="538"/>
      <c r="C1953" s="540"/>
      <c r="D1953" s="540"/>
      <c r="E1953" s="539"/>
      <c r="F1953" s="539"/>
      <c r="G1953" s="539"/>
      <c r="H1953" s="539"/>
      <c r="I1953" s="539"/>
      <c r="J1953" s="539"/>
      <c r="K1953" s="540"/>
      <c r="L1953" s="540"/>
      <c r="M1953" s="540"/>
      <c r="N1953" s="540"/>
      <c r="O1953" s="539"/>
    </row>
    <row r="1954" spans="1:17" s="47" customFormat="1" ht="7.5" customHeight="1">
      <c r="A1954" s="49"/>
      <c r="B1954" s="201"/>
      <c r="C1954" s="203"/>
      <c r="D1954" s="203"/>
      <c r="E1954" s="202"/>
      <c r="F1954" s="202"/>
      <c r="G1954" s="202"/>
      <c r="H1954" s="202"/>
      <c r="I1954" s="202"/>
      <c r="J1954" s="202"/>
      <c r="K1954" s="203"/>
      <c r="N1954" s="203"/>
      <c r="O1954" s="237"/>
      <c r="P1954" s="203"/>
      <c r="Q1954" s="202"/>
    </row>
    <row r="1955" spans="1:17" ht="17.25" customHeight="1">
      <c r="A1955" s="21">
        <v>21</v>
      </c>
      <c r="B1955" s="902" t="s">
        <v>74</v>
      </c>
      <c r="C1955" s="902"/>
      <c r="D1955" s="902"/>
      <c r="E1955" s="902"/>
      <c r="F1955" s="902"/>
      <c r="G1955" s="902"/>
      <c r="H1955" s="902"/>
      <c r="I1955" s="902"/>
      <c r="J1955" s="902"/>
      <c r="K1955" s="902"/>
      <c r="L1955" s="902"/>
      <c r="M1955" s="902"/>
      <c r="N1955" s="902"/>
      <c r="O1955" s="902"/>
    </row>
    <row r="1956" spans="1:17" outlineLevel="1">
      <c r="B1956" s="199" t="s">
        <v>62</v>
      </c>
      <c r="E1956" s="124">
        <v>1</v>
      </c>
      <c r="F1956" s="124" t="s">
        <v>59</v>
      </c>
      <c r="G1956" s="197">
        <v>37.5</v>
      </c>
      <c r="H1956" s="124" t="s">
        <v>59</v>
      </c>
      <c r="I1956" s="197">
        <v>41.5</v>
      </c>
      <c r="J1956" s="124" t="s">
        <v>198</v>
      </c>
      <c r="K1956" s="197" t="s">
        <v>198</v>
      </c>
      <c r="L1956" s="124" t="s">
        <v>198</v>
      </c>
      <c r="M1956" s="197" t="s">
        <v>198</v>
      </c>
      <c r="N1956" s="124" t="s">
        <v>0</v>
      </c>
      <c r="O1956" s="228">
        <f>E1956*G1956*I1956</f>
        <v>1556.25</v>
      </c>
    </row>
    <row r="1957" spans="1:17">
      <c r="G1957" s="167"/>
      <c r="I1957" s="167"/>
      <c r="J1957" s="167"/>
      <c r="K1957" s="167"/>
      <c r="M1957" s="200" t="s">
        <v>1</v>
      </c>
      <c r="O1957" s="73">
        <f>SUM(O1956:O1956)</f>
        <v>1556.25</v>
      </c>
    </row>
    <row r="1959" spans="1:17" ht="13.5" customHeight="1">
      <c r="A1959" s="21">
        <v>22</v>
      </c>
      <c r="B1959" s="903" t="s">
        <v>187</v>
      </c>
      <c r="C1959" s="903"/>
      <c r="D1959" s="903"/>
      <c r="E1959" s="903"/>
      <c r="F1959" s="903"/>
      <c r="G1959" s="903"/>
      <c r="H1959" s="903"/>
      <c r="I1959" s="903"/>
      <c r="J1959" s="903"/>
      <c r="K1959" s="903"/>
      <c r="L1959" s="903"/>
      <c r="M1959" s="903"/>
      <c r="N1959" s="903"/>
      <c r="O1959" s="903"/>
    </row>
    <row r="1960" spans="1:17" outlineLevel="1">
      <c r="B1960" s="199" t="s">
        <v>62</v>
      </c>
      <c r="E1960" s="124">
        <v>1</v>
      </c>
      <c r="F1960" s="124" t="s">
        <v>59</v>
      </c>
      <c r="G1960" s="197">
        <v>37.5</v>
      </c>
      <c r="H1960" s="124" t="s">
        <v>59</v>
      </c>
      <c r="I1960" s="197">
        <v>41.5</v>
      </c>
      <c r="J1960" s="124" t="s">
        <v>198</v>
      </c>
      <c r="K1960" s="197" t="s">
        <v>198</v>
      </c>
      <c r="L1960" s="124" t="s">
        <v>198</v>
      </c>
      <c r="M1960" s="197" t="s">
        <v>198</v>
      </c>
      <c r="N1960" s="124" t="s">
        <v>0</v>
      </c>
      <c r="O1960" s="228">
        <f>E1960*G1960*I1960</f>
        <v>1556.25</v>
      </c>
    </row>
    <row r="1961" spans="1:17">
      <c r="G1961" s="167"/>
      <c r="I1961" s="167"/>
      <c r="J1961" s="167"/>
      <c r="K1961" s="167"/>
      <c r="M1961" s="200" t="s">
        <v>1</v>
      </c>
      <c r="O1961" s="73">
        <f>SUM(O1960:O1960)</f>
        <v>1556.25</v>
      </c>
    </row>
    <row r="1962" spans="1:17" ht="14.25" customHeight="1"/>
    <row r="1963" spans="1:17" ht="19.5" customHeight="1">
      <c r="A1963" s="21">
        <v>23</v>
      </c>
      <c r="B1963" s="902" t="s">
        <v>443</v>
      </c>
      <c r="C1963" s="902"/>
      <c r="D1963" s="902"/>
      <c r="E1963" s="902"/>
      <c r="F1963" s="902"/>
      <c r="G1963" s="902"/>
      <c r="H1963" s="902"/>
      <c r="I1963" s="902"/>
      <c r="J1963" s="902"/>
      <c r="K1963" s="902"/>
      <c r="L1963" s="902"/>
      <c r="M1963" s="902"/>
      <c r="N1963" s="902"/>
      <c r="O1963" s="902"/>
    </row>
    <row r="1964" spans="1:17" outlineLevel="1">
      <c r="B1964" s="199" t="s">
        <v>62</v>
      </c>
      <c r="E1964" s="124">
        <v>1</v>
      </c>
      <c r="F1964" s="124" t="s">
        <v>59</v>
      </c>
      <c r="G1964" s="197">
        <v>37.5</v>
      </c>
      <c r="H1964" s="124" t="s">
        <v>59</v>
      </c>
      <c r="I1964" s="197">
        <v>41.5</v>
      </c>
      <c r="J1964" s="124" t="s">
        <v>198</v>
      </c>
      <c r="K1964" s="197" t="s">
        <v>198</v>
      </c>
      <c r="L1964" s="124" t="s">
        <v>198</v>
      </c>
      <c r="M1964" s="197" t="s">
        <v>198</v>
      </c>
      <c r="N1964" s="124" t="s">
        <v>0</v>
      </c>
      <c r="O1964" s="228">
        <f>E1964*G1964*I1964</f>
        <v>1556.25</v>
      </c>
    </row>
    <row r="1965" spans="1:17">
      <c r="G1965" s="167"/>
      <c r="I1965" s="167"/>
      <c r="J1965" s="167"/>
      <c r="K1965" s="167"/>
      <c r="M1965" s="200" t="s">
        <v>1</v>
      </c>
      <c r="O1965" s="73">
        <f>SUM(O1964:O1964)</f>
        <v>1556.25</v>
      </c>
    </row>
    <row r="1966" spans="1:17">
      <c r="G1966" s="167"/>
      <c r="I1966" s="167"/>
      <c r="J1966" s="167"/>
      <c r="K1966" s="167"/>
      <c r="M1966" s="200"/>
      <c r="O1966" s="237"/>
    </row>
    <row r="1967" spans="1:17">
      <c r="B1967" s="220" t="s">
        <v>557</v>
      </c>
      <c r="C1967" s="124"/>
      <c r="D1967" s="124"/>
      <c r="E1967" s="124"/>
      <c r="F1967" s="124"/>
      <c r="G1967" s="124"/>
    </row>
    <row r="1968" spans="1:17" ht="21" customHeight="1">
      <c r="B1968" s="899" t="s">
        <v>594</v>
      </c>
      <c r="C1968" s="899"/>
      <c r="D1968" s="899"/>
      <c r="E1968" s="899"/>
      <c r="F1968" s="124"/>
      <c r="G1968" s="124"/>
    </row>
    <row r="1969" spans="1:17" ht="46.5" customHeight="1">
      <c r="A1969" s="21">
        <v>1</v>
      </c>
      <c r="B1969" s="880" t="s">
        <v>562</v>
      </c>
      <c r="C1969" s="880"/>
      <c r="D1969" s="880"/>
      <c r="E1969" s="880"/>
      <c r="F1969" s="880"/>
      <c r="G1969" s="880"/>
      <c r="H1969" s="880"/>
      <c r="I1969" s="880"/>
      <c r="J1969" s="880"/>
      <c r="K1969" s="880"/>
      <c r="L1969" s="880"/>
      <c r="M1969" s="880"/>
      <c r="N1969" s="880"/>
      <c r="O1969" s="880"/>
      <c r="P1969" s="154"/>
      <c r="Q1969" s="20"/>
    </row>
    <row r="1970" spans="1:17" ht="16.5" customHeight="1">
      <c r="B1970" s="69"/>
      <c r="C1970" s="124">
        <v>1</v>
      </c>
      <c r="D1970" s="124" t="s">
        <v>59</v>
      </c>
      <c r="E1970" s="191">
        <v>63</v>
      </c>
      <c r="F1970" s="124" t="s">
        <v>59</v>
      </c>
      <c r="G1970" s="191">
        <v>35</v>
      </c>
      <c r="H1970" s="124" t="s">
        <v>59</v>
      </c>
      <c r="I1970" s="157">
        <v>2.5</v>
      </c>
      <c r="J1970" s="158"/>
      <c r="K1970" s="157"/>
      <c r="L1970" s="124"/>
      <c r="M1970" s="124"/>
      <c r="N1970" s="124" t="s">
        <v>0</v>
      </c>
      <c r="O1970" s="52">
        <f>C1970*E1970*G1970*I1970</f>
        <v>5512.5</v>
      </c>
      <c r="P1970" s="154"/>
      <c r="Q1970" s="20"/>
    </row>
    <row r="1971" spans="1:17" ht="16.5" customHeight="1">
      <c r="C1971" s="124"/>
      <c r="D1971" s="124"/>
      <c r="E1971" s="124"/>
      <c r="F1971" s="124"/>
      <c r="G1971" s="191"/>
      <c r="H1971" s="124"/>
      <c r="I1971" s="191"/>
      <c r="J1971" s="124"/>
      <c r="K1971" s="191"/>
      <c r="L1971" s="124"/>
      <c r="M1971" s="124" t="s">
        <v>3</v>
      </c>
      <c r="N1971" s="124" t="s">
        <v>198</v>
      </c>
      <c r="O1971" s="73">
        <f>SUM(O1970:O1970)</f>
        <v>5512.5</v>
      </c>
      <c r="P1971" s="154"/>
      <c r="Q1971" s="20"/>
    </row>
    <row r="1972" spans="1:17" ht="16.5" customHeight="1">
      <c r="C1972" s="124"/>
      <c r="D1972" s="124"/>
      <c r="E1972" s="124"/>
      <c r="F1972" s="124"/>
      <c r="G1972" s="124"/>
      <c r="H1972" s="124"/>
      <c r="I1972" s="124"/>
      <c r="J1972" s="124"/>
      <c r="K1972" s="124"/>
      <c r="L1972" s="124"/>
      <c r="M1972" s="124"/>
      <c r="N1972" s="124"/>
      <c r="P1972" s="154"/>
      <c r="Q1972" s="20"/>
    </row>
    <row r="1973" spans="1:17" ht="33" customHeight="1">
      <c r="A1973" s="21">
        <v>2</v>
      </c>
      <c r="B1973" s="880" t="s">
        <v>563</v>
      </c>
      <c r="C1973" s="880"/>
      <c r="D1973" s="880"/>
      <c r="E1973" s="880"/>
      <c r="F1973" s="880"/>
      <c r="G1973" s="880"/>
      <c r="H1973" s="880"/>
      <c r="I1973" s="880"/>
      <c r="J1973" s="880"/>
      <c r="K1973" s="880"/>
      <c r="L1973" s="880"/>
      <c r="M1973" s="880"/>
      <c r="N1973" s="880"/>
      <c r="O1973" s="880"/>
      <c r="P1973" s="154"/>
      <c r="Q1973" s="20"/>
    </row>
    <row r="1974" spans="1:17" ht="16.5" customHeight="1">
      <c r="B1974" s="69"/>
      <c r="C1974" s="124">
        <v>1</v>
      </c>
      <c r="D1974" s="124" t="s">
        <v>59</v>
      </c>
      <c r="E1974" s="191">
        <v>63</v>
      </c>
      <c r="F1974" s="124" t="s">
        <v>59</v>
      </c>
      <c r="G1974" s="191">
        <v>35</v>
      </c>
      <c r="H1974" s="124" t="s">
        <v>59</v>
      </c>
      <c r="I1974" s="157">
        <v>4.5</v>
      </c>
      <c r="J1974" s="158"/>
      <c r="K1974" s="157"/>
      <c r="L1974" s="124"/>
      <c r="M1974" s="124"/>
      <c r="N1974" s="124" t="s">
        <v>0</v>
      </c>
      <c r="O1974" s="52">
        <f>C1974*E1974*G1974*I1974</f>
        <v>9922.5</v>
      </c>
      <c r="P1974" s="154"/>
      <c r="Q1974" s="20"/>
    </row>
    <row r="1975" spans="1:17" ht="16.5" customHeight="1">
      <c r="C1975" s="124"/>
      <c r="D1975" s="124"/>
      <c r="E1975" s="124"/>
      <c r="F1975" s="124"/>
      <c r="G1975" s="191"/>
      <c r="H1975" s="124"/>
      <c r="I1975" s="191"/>
      <c r="J1975" s="124"/>
      <c r="K1975" s="191"/>
      <c r="L1975" s="124"/>
      <c r="M1975" s="124" t="s">
        <v>3</v>
      </c>
      <c r="N1975" s="124" t="s">
        <v>198</v>
      </c>
      <c r="O1975" s="73">
        <f>SUM(O1974:O1974)</f>
        <v>9922.5</v>
      </c>
      <c r="P1975" s="154"/>
      <c r="Q1975" s="20"/>
    </row>
    <row r="1976" spans="1:17" ht="16.5" customHeight="1">
      <c r="C1976" s="124"/>
      <c r="D1976" s="124"/>
      <c r="E1976" s="191"/>
      <c r="F1976" s="124"/>
      <c r="G1976" s="191"/>
      <c r="H1976" s="124"/>
      <c r="I1976" s="198"/>
      <c r="J1976" s="124"/>
      <c r="K1976" s="124"/>
      <c r="L1976" s="124"/>
      <c r="M1976" s="124"/>
      <c r="N1976" s="124"/>
      <c r="O1976" s="252"/>
      <c r="P1976" s="154"/>
      <c r="Q1976" s="20"/>
    </row>
    <row r="1977" spans="1:17" ht="24" customHeight="1">
      <c r="A1977" s="21">
        <v>3</v>
      </c>
      <c r="B1977" s="880" t="s">
        <v>564</v>
      </c>
      <c r="C1977" s="880"/>
      <c r="D1977" s="880"/>
      <c r="E1977" s="880"/>
      <c r="F1977" s="880"/>
      <c r="G1977" s="880"/>
      <c r="H1977" s="880"/>
      <c r="I1977" s="880"/>
      <c r="J1977" s="880"/>
      <c r="K1977" s="880"/>
      <c r="L1977" s="880"/>
      <c r="M1977" s="880"/>
      <c r="N1977" s="880"/>
      <c r="O1977" s="880"/>
      <c r="P1977" s="154"/>
      <c r="Q1977" s="20"/>
    </row>
    <row r="1978" spans="1:17" ht="16.5" customHeight="1">
      <c r="B1978" s="159" t="s">
        <v>565</v>
      </c>
      <c r="C1978" s="190"/>
      <c r="D1978" s="190"/>
      <c r="E1978" s="190"/>
      <c r="F1978" s="190"/>
      <c r="G1978" s="190"/>
      <c r="H1978" s="190"/>
      <c r="I1978" s="190"/>
      <c r="J1978" s="190"/>
      <c r="K1978" s="190"/>
      <c r="L1978" s="190"/>
      <c r="M1978" s="190"/>
      <c r="N1978" s="190"/>
      <c r="O1978" s="245"/>
      <c r="P1978" s="154"/>
      <c r="Q1978" s="20"/>
    </row>
    <row r="1979" spans="1:17" ht="16.5" customHeight="1">
      <c r="B1979" s="69"/>
      <c r="C1979" s="124">
        <v>1</v>
      </c>
      <c r="D1979" s="124" t="s">
        <v>59</v>
      </c>
      <c r="E1979" s="191">
        <v>58</v>
      </c>
      <c r="F1979" s="124" t="s">
        <v>59</v>
      </c>
      <c r="G1979" s="191">
        <v>33</v>
      </c>
      <c r="H1979" s="124" t="s">
        <v>59</v>
      </c>
      <c r="I1979" s="157">
        <v>1</v>
      </c>
      <c r="J1979" s="158"/>
      <c r="K1979" s="157"/>
      <c r="L1979" s="124"/>
      <c r="M1979" s="124"/>
      <c r="N1979" s="124" t="s">
        <v>0</v>
      </c>
      <c r="O1979" s="52">
        <f>C1979*E1979*G1979*I1979</f>
        <v>1914</v>
      </c>
      <c r="P1979" s="154"/>
      <c r="Q1979" s="20"/>
    </row>
    <row r="1980" spans="1:17" ht="16.5" customHeight="1">
      <c r="C1980" s="124"/>
      <c r="D1980" s="124"/>
      <c r="E1980" s="124"/>
      <c r="F1980" s="124"/>
      <c r="G1980" s="191"/>
      <c r="H1980" s="124"/>
      <c r="I1980" s="191"/>
      <c r="J1980" s="124"/>
      <c r="K1980" s="191"/>
      <c r="L1980" s="124"/>
      <c r="M1980" s="124" t="s">
        <v>3</v>
      </c>
      <c r="N1980" s="124" t="s">
        <v>0</v>
      </c>
      <c r="O1980" s="73">
        <f>SUM(O1979:O1979)</f>
        <v>1914</v>
      </c>
      <c r="P1980" s="154"/>
      <c r="Q1980" s="20"/>
    </row>
    <row r="1981" spans="1:17" ht="16.5" customHeight="1">
      <c r="C1981" s="124"/>
      <c r="D1981" s="124"/>
      <c r="E1981" s="124"/>
      <c r="F1981" s="124"/>
      <c r="G1981" s="124"/>
      <c r="H1981" s="124"/>
      <c r="I1981" s="124"/>
      <c r="J1981" s="124"/>
      <c r="K1981" s="124"/>
      <c r="L1981" s="124"/>
      <c r="M1981" s="124"/>
      <c r="N1981" s="124"/>
      <c r="P1981" s="154"/>
      <c r="Q1981" s="20"/>
    </row>
    <row r="1982" spans="1:17" ht="48.75" customHeight="1">
      <c r="A1982" s="21">
        <v>4</v>
      </c>
      <c r="B1982" s="880" t="s">
        <v>462</v>
      </c>
      <c r="C1982" s="880"/>
      <c r="D1982" s="880"/>
      <c r="E1982" s="880"/>
      <c r="F1982" s="880"/>
      <c r="G1982" s="880"/>
      <c r="H1982" s="880"/>
      <c r="I1982" s="880"/>
      <c r="J1982" s="880"/>
      <c r="K1982" s="880"/>
      <c r="L1982" s="880"/>
      <c r="M1982" s="880"/>
      <c r="N1982" s="880"/>
      <c r="O1982" s="880"/>
      <c r="P1982" s="154"/>
      <c r="Q1982" s="20"/>
    </row>
    <row r="1983" spans="1:17" ht="16.5" customHeight="1">
      <c r="B1983" s="60" t="s">
        <v>566</v>
      </c>
      <c r="C1983" s="124"/>
      <c r="D1983" s="124"/>
      <c r="E1983" s="124"/>
      <c r="F1983" s="124"/>
      <c r="G1983" s="124"/>
      <c r="H1983" s="124"/>
      <c r="I1983" s="124"/>
      <c r="J1983" s="124"/>
      <c r="K1983" s="124"/>
      <c r="L1983" s="124"/>
      <c r="M1983" s="124"/>
      <c r="N1983" s="124"/>
      <c r="P1983" s="154"/>
      <c r="Q1983" s="20"/>
    </row>
    <row r="1984" spans="1:17" ht="16.5" customHeight="1">
      <c r="B1984" s="110" t="s">
        <v>567</v>
      </c>
      <c r="C1984" s="124">
        <v>2</v>
      </c>
      <c r="D1984" s="124" t="s">
        <v>59</v>
      </c>
      <c r="E1984" s="124">
        <v>137</v>
      </c>
      <c r="F1984" s="124" t="s">
        <v>59</v>
      </c>
      <c r="G1984" s="197">
        <v>32.67</v>
      </c>
      <c r="H1984" s="124" t="s">
        <v>59</v>
      </c>
      <c r="I1984" s="160">
        <v>1.042</v>
      </c>
      <c r="J1984" s="124"/>
      <c r="K1984" s="124"/>
      <c r="L1984" s="124"/>
      <c r="M1984" s="124"/>
      <c r="N1984" s="124" t="s">
        <v>0</v>
      </c>
      <c r="O1984" s="228">
        <f>C1984*E1984*G1984*I1984</f>
        <v>9327.5463600000003</v>
      </c>
      <c r="P1984" s="154"/>
      <c r="Q1984" s="20"/>
    </row>
    <row r="1985" spans="2:17" ht="16.5" customHeight="1">
      <c r="B1985" s="110" t="s">
        <v>568</v>
      </c>
      <c r="C1985" s="124">
        <v>2</v>
      </c>
      <c r="D1985" s="124" t="s">
        <v>59</v>
      </c>
      <c r="E1985" s="124">
        <v>77</v>
      </c>
      <c r="F1985" s="124" t="s">
        <v>56</v>
      </c>
      <c r="G1985" s="124">
        <v>31.5</v>
      </c>
      <c r="H1985" s="161" t="s">
        <v>57</v>
      </c>
      <c r="I1985" s="191">
        <v>31.5</v>
      </c>
      <c r="J1985" s="124" t="s">
        <v>58</v>
      </c>
      <c r="K1985" s="124">
        <v>1.042</v>
      </c>
      <c r="L1985" s="124" t="s">
        <v>198</v>
      </c>
      <c r="N1985" s="124" t="s">
        <v>0</v>
      </c>
      <c r="O1985" s="228">
        <f>C1985*E1985*(G1985+I1985)*K1985</f>
        <v>10109.484</v>
      </c>
      <c r="P1985" s="154"/>
      <c r="Q1985" s="20"/>
    </row>
    <row r="1986" spans="2:17" ht="16.5" customHeight="1">
      <c r="B1986" s="110" t="s">
        <v>569</v>
      </c>
      <c r="C1986" s="124">
        <v>1</v>
      </c>
      <c r="D1986" s="124" t="s">
        <v>56</v>
      </c>
      <c r="E1986" s="124">
        <v>100</v>
      </c>
      <c r="F1986" s="124" t="s">
        <v>57</v>
      </c>
      <c r="G1986" s="124">
        <v>100</v>
      </c>
      <c r="H1986" s="124" t="s">
        <v>58</v>
      </c>
      <c r="I1986" s="191">
        <v>7.67</v>
      </c>
      <c r="J1986" s="124" t="s">
        <v>59</v>
      </c>
      <c r="K1986" s="124">
        <v>1.042</v>
      </c>
      <c r="L1986" s="124"/>
      <c r="M1986" s="124"/>
      <c r="N1986" s="124" t="s">
        <v>0</v>
      </c>
      <c r="O1986" s="228">
        <f>C1986*(E1986+G1986)*I1986*K1986</f>
        <v>1598.4280000000001</v>
      </c>
      <c r="P1986" s="154"/>
      <c r="Q1986" s="20"/>
    </row>
    <row r="1987" spans="2:17" ht="16.5" customHeight="1">
      <c r="B1987" s="110" t="s">
        <v>569</v>
      </c>
      <c r="C1987" s="124">
        <v>1</v>
      </c>
      <c r="D1987" s="124" t="s">
        <v>56</v>
      </c>
      <c r="E1987" s="124">
        <v>80</v>
      </c>
      <c r="F1987" s="124" t="s">
        <v>57</v>
      </c>
      <c r="G1987" s="124">
        <v>80</v>
      </c>
      <c r="H1987" s="124" t="s">
        <v>58</v>
      </c>
      <c r="I1987" s="197">
        <v>6</v>
      </c>
      <c r="J1987" s="124" t="s">
        <v>59</v>
      </c>
      <c r="K1987" s="124">
        <v>1.042</v>
      </c>
      <c r="L1987" s="124"/>
      <c r="M1987" s="124"/>
      <c r="N1987" s="124" t="s">
        <v>0</v>
      </c>
      <c r="O1987" s="228">
        <f>C1987*(E1987+G1987)*I1987*K1987</f>
        <v>1000.32</v>
      </c>
      <c r="P1987" s="154"/>
      <c r="Q1987" s="20"/>
    </row>
    <row r="1988" spans="2:17" ht="16.5" customHeight="1">
      <c r="B1988" s="110"/>
      <c r="C1988" s="124"/>
      <c r="D1988" s="124"/>
      <c r="E1988" s="124"/>
      <c r="F1988" s="124"/>
      <c r="G1988" s="124"/>
      <c r="H1988" s="124"/>
      <c r="I1988" s="197"/>
      <c r="J1988" s="124"/>
      <c r="K1988" s="124"/>
      <c r="L1988" s="124"/>
      <c r="M1988" s="124"/>
      <c r="N1988" s="124"/>
      <c r="P1988" s="154"/>
      <c r="Q1988" s="20"/>
    </row>
    <row r="1989" spans="2:17" ht="16.5" customHeight="1">
      <c r="B1989" s="51" t="s">
        <v>570</v>
      </c>
      <c r="C1989" s="124"/>
      <c r="D1989" s="124"/>
      <c r="E1989" s="124"/>
      <c r="F1989" s="124"/>
      <c r="G1989" s="124"/>
      <c r="H1989" s="124"/>
      <c r="I1989" s="124"/>
      <c r="J1989" s="124"/>
      <c r="K1989" s="124"/>
      <c r="L1989" s="124"/>
      <c r="M1989" s="124"/>
      <c r="N1989" s="124"/>
      <c r="P1989" s="154"/>
      <c r="Q1989" s="20"/>
    </row>
    <row r="1990" spans="2:17" ht="16.5" customHeight="1">
      <c r="B1990" s="110" t="s">
        <v>571</v>
      </c>
      <c r="C1990" s="124">
        <v>2</v>
      </c>
      <c r="D1990" s="124" t="s">
        <v>59</v>
      </c>
      <c r="E1990" s="124">
        <v>2</v>
      </c>
      <c r="F1990" s="124" t="s">
        <v>59</v>
      </c>
      <c r="G1990" s="124">
        <v>100</v>
      </c>
      <c r="H1990" s="124" t="s">
        <v>59</v>
      </c>
      <c r="I1990" s="191">
        <v>5.33</v>
      </c>
      <c r="J1990" s="124" t="s">
        <v>59</v>
      </c>
      <c r="K1990" s="124">
        <v>1.042</v>
      </c>
      <c r="L1990" s="124"/>
      <c r="M1990" s="124"/>
      <c r="N1990" s="124" t="s">
        <v>0</v>
      </c>
      <c r="O1990" s="228">
        <f>C1990*E1990*G1990*I1990*K1990</f>
        <v>2221.5439999999999</v>
      </c>
      <c r="P1990" s="154"/>
      <c r="Q1990" s="20"/>
    </row>
    <row r="1991" spans="2:17" ht="16.5" customHeight="1">
      <c r="B1991" s="110" t="s">
        <v>572</v>
      </c>
      <c r="C1991" s="124">
        <v>2</v>
      </c>
      <c r="D1991" s="124" t="s">
        <v>59</v>
      </c>
      <c r="E1991" s="124">
        <v>2</v>
      </c>
      <c r="F1991" s="124" t="s">
        <v>59</v>
      </c>
      <c r="G1991" s="124">
        <v>6</v>
      </c>
      <c r="H1991" s="124" t="s">
        <v>56</v>
      </c>
      <c r="I1991" s="191">
        <v>28.5</v>
      </c>
      <c r="J1991" s="161" t="s">
        <v>57</v>
      </c>
      <c r="K1991" s="191">
        <v>28.5</v>
      </c>
      <c r="L1991" s="124" t="s">
        <v>58</v>
      </c>
      <c r="M1991" s="124">
        <v>0.66700000000000004</v>
      </c>
      <c r="N1991" s="124" t="s">
        <v>0</v>
      </c>
      <c r="O1991" s="228">
        <f>C1991*E1991*G1991*(I1991+K1991)*M1991</f>
        <v>912.45600000000002</v>
      </c>
      <c r="P1991" s="154"/>
      <c r="Q1991" s="20"/>
    </row>
    <row r="1992" spans="2:17" ht="16.5" customHeight="1">
      <c r="B1992" s="110" t="s">
        <v>573</v>
      </c>
      <c r="C1992" s="124">
        <v>2</v>
      </c>
      <c r="D1992" s="124" t="s">
        <v>59</v>
      </c>
      <c r="E1992" s="124">
        <v>4</v>
      </c>
      <c r="F1992" s="124" t="s">
        <v>59</v>
      </c>
      <c r="G1992" s="124">
        <v>50</v>
      </c>
      <c r="H1992" s="124" t="s">
        <v>59</v>
      </c>
      <c r="I1992" s="191">
        <v>5.33</v>
      </c>
      <c r="J1992" s="124" t="s">
        <v>59</v>
      </c>
      <c r="K1992" s="124">
        <v>1.042</v>
      </c>
      <c r="L1992" s="124"/>
      <c r="M1992" s="124"/>
      <c r="N1992" s="124" t="s">
        <v>0</v>
      </c>
      <c r="O1992" s="228">
        <f>C1992*E1992*G1992*I1992*K1992</f>
        <v>2221.5439999999999</v>
      </c>
      <c r="P1992" s="154"/>
      <c r="Q1992" s="20"/>
    </row>
    <row r="1993" spans="2:17" ht="16.5" customHeight="1">
      <c r="B1993" s="110" t="s">
        <v>572</v>
      </c>
      <c r="C1993" s="124">
        <v>2</v>
      </c>
      <c r="D1993" s="124" t="s">
        <v>59</v>
      </c>
      <c r="E1993" s="124">
        <v>4</v>
      </c>
      <c r="F1993" s="124" t="s">
        <v>59</v>
      </c>
      <c r="G1993" s="124">
        <v>6</v>
      </c>
      <c r="H1993" s="124" t="s">
        <v>59</v>
      </c>
      <c r="I1993" s="197">
        <v>27</v>
      </c>
      <c r="J1993" s="124" t="s">
        <v>59</v>
      </c>
      <c r="K1993" s="124">
        <v>0.66700000000000004</v>
      </c>
      <c r="L1993" s="124"/>
      <c r="M1993" s="124"/>
      <c r="N1993" s="124" t="s">
        <v>0</v>
      </c>
      <c r="O1993" s="228">
        <f>C1993*E1993*G1993*I1993*K1993</f>
        <v>864.43200000000002</v>
      </c>
      <c r="P1993" s="154"/>
      <c r="Q1993" s="20"/>
    </row>
    <row r="1994" spans="2:17" ht="16.5" customHeight="1">
      <c r="B1994" s="110" t="s">
        <v>574</v>
      </c>
      <c r="C1994" s="124">
        <v>2</v>
      </c>
      <c r="D1994" s="124" t="s">
        <v>59</v>
      </c>
      <c r="E1994" s="124">
        <v>2</v>
      </c>
      <c r="F1994" s="124" t="s">
        <v>56</v>
      </c>
      <c r="G1994" s="124">
        <v>40</v>
      </c>
      <c r="H1994" s="161" t="s">
        <v>57</v>
      </c>
      <c r="I1994" s="198">
        <v>40</v>
      </c>
      <c r="J1994" s="124" t="s">
        <v>58</v>
      </c>
      <c r="K1994" s="124">
        <v>1.042</v>
      </c>
      <c r="L1994" s="124"/>
      <c r="M1994" s="124"/>
      <c r="N1994" s="124" t="s">
        <v>0</v>
      </c>
      <c r="O1994" s="228">
        <f>C1994*E1994*(G1994+I1994)*K1994</f>
        <v>333.44</v>
      </c>
      <c r="P1994" s="154"/>
      <c r="Q1994" s="20"/>
    </row>
    <row r="1995" spans="2:17" ht="16.5" customHeight="1">
      <c r="B1995" s="110" t="s">
        <v>575</v>
      </c>
      <c r="C1995" s="124">
        <v>2</v>
      </c>
      <c r="D1995" s="124" t="s">
        <v>59</v>
      </c>
      <c r="E1995" s="124">
        <v>7</v>
      </c>
      <c r="F1995" s="124" t="s">
        <v>59</v>
      </c>
      <c r="G1995" s="124">
        <v>31</v>
      </c>
      <c r="H1995" s="124" t="s">
        <v>59</v>
      </c>
      <c r="I1995" s="160">
        <v>1.042</v>
      </c>
      <c r="J1995" s="124"/>
      <c r="K1995" s="124"/>
      <c r="L1995" s="124"/>
      <c r="M1995" s="124"/>
      <c r="N1995" s="124" t="s">
        <v>0</v>
      </c>
      <c r="O1995" s="228">
        <f>C1995*E1995*G1995*I1995</f>
        <v>452.22800000000001</v>
      </c>
      <c r="P1995" s="154"/>
      <c r="Q1995" s="20"/>
    </row>
    <row r="1996" spans="2:17" ht="16.5" customHeight="1">
      <c r="B1996" s="110" t="s">
        <v>576</v>
      </c>
      <c r="C1996" s="124">
        <v>2</v>
      </c>
      <c r="D1996" s="124" t="s">
        <v>59</v>
      </c>
      <c r="E1996" s="124">
        <v>70</v>
      </c>
      <c r="F1996" s="124" t="s">
        <v>59</v>
      </c>
      <c r="G1996" s="197">
        <v>5.75</v>
      </c>
      <c r="H1996" s="124" t="s">
        <v>59</v>
      </c>
      <c r="I1996" s="124">
        <v>1.042</v>
      </c>
      <c r="J1996" s="124"/>
      <c r="K1996" s="124"/>
      <c r="L1996" s="124"/>
      <c r="M1996" s="124"/>
      <c r="N1996" s="124" t="s">
        <v>0</v>
      </c>
      <c r="O1996" s="228">
        <f>C1996*E1996*G1996*I1996</f>
        <v>838.81000000000006</v>
      </c>
      <c r="P1996" s="154"/>
      <c r="Q1996" s="20"/>
    </row>
    <row r="1997" spans="2:17" ht="16.5" customHeight="1">
      <c r="B1997" s="110" t="s">
        <v>577</v>
      </c>
      <c r="C1997" s="124">
        <v>2</v>
      </c>
      <c r="D1997" s="124" t="s">
        <v>59</v>
      </c>
      <c r="E1997" s="124">
        <v>6</v>
      </c>
      <c r="F1997" s="124" t="s">
        <v>59</v>
      </c>
      <c r="G1997" s="198">
        <v>26</v>
      </c>
      <c r="H1997" s="124" t="s">
        <v>59</v>
      </c>
      <c r="I1997" s="191">
        <v>5.75</v>
      </c>
      <c r="J1997" s="124" t="s">
        <v>59</v>
      </c>
      <c r="K1997" s="124">
        <v>1.042</v>
      </c>
      <c r="L1997" s="124"/>
      <c r="M1997" s="124"/>
      <c r="N1997" s="124" t="s">
        <v>0</v>
      </c>
      <c r="O1997" s="228">
        <f>C1997*E1997*G1997*I1997*K1997</f>
        <v>1869.348</v>
      </c>
      <c r="P1997" s="154"/>
      <c r="Q1997" s="20"/>
    </row>
    <row r="1998" spans="2:17" ht="16.5" customHeight="1">
      <c r="B1998" s="110"/>
      <c r="C1998" s="124"/>
      <c r="D1998" s="124"/>
      <c r="E1998" s="124"/>
      <c r="F1998" s="124"/>
      <c r="G1998" s="198"/>
      <c r="H1998" s="124"/>
      <c r="I1998" s="191"/>
      <c r="J1998" s="124"/>
      <c r="K1998" s="124"/>
      <c r="L1998" s="124"/>
      <c r="M1998" s="124"/>
      <c r="N1998" s="124"/>
      <c r="P1998" s="154"/>
      <c r="Q1998" s="20"/>
    </row>
    <row r="1999" spans="2:17" ht="16.5" customHeight="1">
      <c r="B1999" s="60" t="s">
        <v>578</v>
      </c>
      <c r="C1999" s="124"/>
      <c r="D1999" s="124"/>
      <c r="E1999" s="124"/>
      <c r="F1999" s="161"/>
      <c r="G1999" s="162"/>
      <c r="H1999" s="124"/>
      <c r="I1999" s="197"/>
      <c r="J1999" s="124"/>
      <c r="K1999" s="124"/>
      <c r="L1999" s="124"/>
      <c r="M1999" s="124"/>
      <c r="N1999" s="124"/>
      <c r="P1999" s="154"/>
      <c r="Q1999" s="20"/>
    </row>
    <row r="2000" spans="2:17" ht="16.5" customHeight="1">
      <c r="B2000" s="110" t="s">
        <v>571</v>
      </c>
      <c r="C2000" s="124">
        <v>2</v>
      </c>
      <c r="D2000" s="124" t="s">
        <v>59</v>
      </c>
      <c r="E2000" s="124">
        <v>2</v>
      </c>
      <c r="F2000" s="124" t="s">
        <v>59</v>
      </c>
      <c r="G2000" s="124">
        <v>150</v>
      </c>
      <c r="H2000" s="124" t="s">
        <v>59</v>
      </c>
      <c r="I2000" s="191">
        <v>9.75</v>
      </c>
      <c r="J2000" s="124" t="s">
        <v>59</v>
      </c>
      <c r="K2000" s="124">
        <v>1.042</v>
      </c>
      <c r="L2000" s="124"/>
      <c r="M2000" s="124"/>
      <c r="N2000" s="124" t="s">
        <v>0</v>
      </c>
      <c r="O2000" s="228">
        <f>C2000*E2000*G2000*I2000*K2000</f>
        <v>6095.7</v>
      </c>
      <c r="P2000" s="154"/>
      <c r="Q2000" s="20"/>
    </row>
    <row r="2001" spans="2:17" ht="16.5" customHeight="1">
      <c r="B2001" s="110" t="s">
        <v>579</v>
      </c>
      <c r="C2001" s="124">
        <v>2</v>
      </c>
      <c r="D2001" s="124" t="s">
        <v>59</v>
      </c>
      <c r="E2001" s="124">
        <v>2</v>
      </c>
      <c r="F2001" s="124" t="s">
        <v>59</v>
      </c>
      <c r="G2001" s="124">
        <v>10</v>
      </c>
      <c r="H2001" s="124" t="s">
        <v>56</v>
      </c>
      <c r="I2001" s="191">
        <v>28.5</v>
      </c>
      <c r="J2001" s="161" t="s">
        <v>57</v>
      </c>
      <c r="K2001" s="191">
        <v>28.5</v>
      </c>
      <c r="L2001" s="124" t="s">
        <v>58</v>
      </c>
      <c r="M2001" s="124">
        <v>0.66700000000000004</v>
      </c>
      <c r="N2001" s="124" t="s">
        <v>0</v>
      </c>
      <c r="O2001" s="228">
        <f>C2001*E2001*G2001*(I2001+K2001)*M2001</f>
        <v>1520.76</v>
      </c>
      <c r="P2001" s="154"/>
      <c r="Q2001" s="20"/>
    </row>
    <row r="2002" spans="2:17" ht="16.5" customHeight="1">
      <c r="B2002" s="110" t="s">
        <v>573</v>
      </c>
      <c r="C2002" s="124">
        <v>2</v>
      </c>
      <c r="D2002" s="124" t="s">
        <v>59</v>
      </c>
      <c r="E2002" s="124">
        <v>4</v>
      </c>
      <c r="F2002" s="124" t="s">
        <v>59</v>
      </c>
      <c r="G2002" s="124">
        <v>50</v>
      </c>
      <c r="H2002" s="124" t="s">
        <v>59</v>
      </c>
      <c r="I2002" s="191">
        <v>9.75</v>
      </c>
      <c r="J2002" s="124" t="s">
        <v>59</v>
      </c>
      <c r="K2002" s="124">
        <v>1.042</v>
      </c>
      <c r="L2002" s="124"/>
      <c r="M2002" s="124"/>
      <c r="N2002" s="124" t="s">
        <v>0</v>
      </c>
      <c r="O2002" s="228">
        <f>C2002*E2002*G2002*I2002*K2002</f>
        <v>4063.8</v>
      </c>
      <c r="P2002" s="154"/>
      <c r="Q2002" s="20"/>
    </row>
    <row r="2003" spans="2:17" ht="16.5" customHeight="1">
      <c r="B2003" s="110" t="s">
        <v>580</v>
      </c>
      <c r="C2003" s="124">
        <v>2</v>
      </c>
      <c r="D2003" s="124" t="s">
        <v>59</v>
      </c>
      <c r="E2003" s="124">
        <v>4</v>
      </c>
      <c r="F2003" s="124" t="s">
        <v>59</v>
      </c>
      <c r="G2003" s="124">
        <v>10</v>
      </c>
      <c r="H2003" s="124" t="s">
        <v>59</v>
      </c>
      <c r="I2003" s="197">
        <v>27</v>
      </c>
      <c r="J2003" s="124" t="s">
        <v>59</v>
      </c>
      <c r="K2003" s="124">
        <v>0.66700000000000004</v>
      </c>
      <c r="L2003" s="124"/>
      <c r="M2003" s="124"/>
      <c r="N2003" s="124" t="s">
        <v>0</v>
      </c>
      <c r="O2003" s="228">
        <f>C2003*E2003*G2003*I2003*K2003</f>
        <v>1440.72</v>
      </c>
      <c r="P2003" s="154"/>
      <c r="Q2003" s="20"/>
    </row>
    <row r="2004" spans="2:17" ht="16.5" customHeight="1">
      <c r="B2004" s="110" t="s">
        <v>574</v>
      </c>
      <c r="C2004" s="124">
        <v>2</v>
      </c>
      <c r="D2004" s="124" t="s">
        <v>59</v>
      </c>
      <c r="E2004" s="124">
        <v>4</v>
      </c>
      <c r="F2004" s="124" t="s">
        <v>56</v>
      </c>
      <c r="G2004" s="197">
        <v>52.5</v>
      </c>
      <c r="H2004" s="161" t="s">
        <v>57</v>
      </c>
      <c r="I2004" s="197">
        <v>52.5</v>
      </c>
      <c r="J2004" s="124" t="s">
        <v>58</v>
      </c>
      <c r="K2004" s="124">
        <v>1.042</v>
      </c>
      <c r="L2004" s="124"/>
      <c r="M2004" s="124"/>
      <c r="N2004" s="124" t="s">
        <v>0</v>
      </c>
      <c r="O2004" s="228">
        <f>C2004*E2004*(G2004+I2004)*K2004</f>
        <v>875.28000000000009</v>
      </c>
      <c r="P2004" s="154"/>
      <c r="Q2004" s="20"/>
    </row>
    <row r="2005" spans="2:17" ht="16.5" customHeight="1">
      <c r="B2005" s="110" t="s">
        <v>575</v>
      </c>
      <c r="C2005" s="124">
        <v>4</v>
      </c>
      <c r="D2005" s="124" t="s">
        <v>59</v>
      </c>
      <c r="E2005" s="124">
        <v>4</v>
      </c>
      <c r="F2005" s="124" t="s">
        <v>59</v>
      </c>
      <c r="G2005" s="191">
        <v>27</v>
      </c>
      <c r="H2005" s="124" t="s">
        <v>59</v>
      </c>
      <c r="I2005" s="160">
        <v>1.042</v>
      </c>
      <c r="J2005" s="124"/>
      <c r="K2005" s="124"/>
      <c r="L2005" s="124"/>
      <c r="M2005" s="124"/>
      <c r="N2005" s="124" t="s">
        <v>0</v>
      </c>
      <c r="O2005" s="228">
        <f>C2005*E2005*G2005*I2005</f>
        <v>450.14400000000001</v>
      </c>
      <c r="P2005" s="154"/>
      <c r="Q2005" s="20"/>
    </row>
    <row r="2006" spans="2:17" ht="16.5" customHeight="1">
      <c r="B2006" s="110" t="s">
        <v>581</v>
      </c>
      <c r="C2006" s="124">
        <v>2</v>
      </c>
      <c r="D2006" s="124" t="s">
        <v>59</v>
      </c>
      <c r="E2006" s="124">
        <v>100</v>
      </c>
      <c r="F2006" s="124" t="s">
        <v>59</v>
      </c>
      <c r="G2006" s="197">
        <v>3</v>
      </c>
      <c r="H2006" s="124" t="s">
        <v>59</v>
      </c>
      <c r="I2006" s="124">
        <v>1.042</v>
      </c>
      <c r="J2006" s="124"/>
      <c r="K2006" s="124"/>
      <c r="L2006" s="124"/>
      <c r="M2006" s="124"/>
      <c r="N2006" s="124" t="s">
        <v>0</v>
      </c>
      <c r="O2006" s="228">
        <f>C2006*E2006*G2006*I2006</f>
        <v>625.20000000000005</v>
      </c>
      <c r="P2006" s="154"/>
      <c r="Q2006" s="20"/>
    </row>
    <row r="2007" spans="2:17" ht="16.5" customHeight="1">
      <c r="B2007" s="110" t="s">
        <v>582</v>
      </c>
      <c r="C2007" s="124">
        <v>4</v>
      </c>
      <c r="D2007" s="124" t="s">
        <v>59</v>
      </c>
      <c r="E2007" s="124">
        <v>30</v>
      </c>
      <c r="F2007" s="124" t="s">
        <v>59</v>
      </c>
      <c r="G2007" s="191">
        <v>3</v>
      </c>
      <c r="H2007" s="124" t="s">
        <v>59</v>
      </c>
      <c r="I2007" s="160">
        <v>1.042</v>
      </c>
      <c r="J2007" s="124"/>
      <c r="K2007" s="124"/>
      <c r="L2007" s="124"/>
      <c r="M2007" s="124"/>
      <c r="N2007" s="124" t="s">
        <v>0</v>
      </c>
      <c r="O2007" s="228">
        <f>C2007*E2007*G2007*I2007</f>
        <v>375.12</v>
      </c>
      <c r="P2007" s="154"/>
      <c r="Q2007" s="20"/>
    </row>
    <row r="2008" spans="2:17" ht="16.5" customHeight="1">
      <c r="B2008" s="60" t="s">
        <v>583</v>
      </c>
      <c r="C2008" s="124"/>
      <c r="D2008" s="124"/>
      <c r="E2008" s="124"/>
      <c r="F2008" s="161"/>
      <c r="G2008" s="162"/>
      <c r="H2008" s="124"/>
      <c r="I2008" s="197"/>
      <c r="J2008" s="124"/>
      <c r="K2008" s="124"/>
      <c r="L2008" s="124"/>
      <c r="M2008" s="124"/>
      <c r="N2008" s="124"/>
      <c r="P2008" s="154"/>
      <c r="Q2008" s="20"/>
    </row>
    <row r="2009" spans="2:17" ht="16.5" customHeight="1">
      <c r="B2009" s="110" t="s">
        <v>584</v>
      </c>
      <c r="C2009" s="124">
        <v>2</v>
      </c>
      <c r="D2009" s="124" t="s">
        <v>59</v>
      </c>
      <c r="E2009" s="124">
        <v>50</v>
      </c>
      <c r="F2009" s="124" t="s">
        <v>59</v>
      </c>
      <c r="G2009" s="124">
        <v>28.25</v>
      </c>
      <c r="H2009" s="124" t="s">
        <v>59</v>
      </c>
      <c r="I2009" s="160">
        <v>1.042</v>
      </c>
      <c r="J2009" s="124"/>
      <c r="K2009" s="124"/>
      <c r="L2009" s="124"/>
      <c r="M2009" s="124"/>
      <c r="N2009" s="124" t="s">
        <v>0</v>
      </c>
      <c r="O2009" s="228">
        <f>C2009*E2009*G2009*I2009</f>
        <v>2943.65</v>
      </c>
      <c r="P2009" s="154"/>
      <c r="Q2009" s="20"/>
    </row>
    <row r="2010" spans="2:17" ht="16.5" customHeight="1">
      <c r="B2010" s="110" t="s">
        <v>585</v>
      </c>
      <c r="C2010" s="124">
        <v>2</v>
      </c>
      <c r="D2010" s="124" t="s">
        <v>59</v>
      </c>
      <c r="E2010" s="124">
        <v>38</v>
      </c>
      <c r="F2010" s="124" t="s">
        <v>59</v>
      </c>
      <c r="G2010" s="124">
        <v>39.5</v>
      </c>
      <c r="H2010" s="124" t="s">
        <v>59</v>
      </c>
      <c r="I2010" s="160">
        <v>1.042</v>
      </c>
      <c r="J2010" s="124"/>
      <c r="K2010" s="124"/>
      <c r="L2010" s="124"/>
      <c r="M2010" s="124"/>
      <c r="N2010" s="124" t="s">
        <v>0</v>
      </c>
      <c r="O2010" s="228">
        <f>C2010*E2010*G2010*I2010</f>
        <v>3128.0840000000003</v>
      </c>
      <c r="P2010" s="154"/>
      <c r="Q2010" s="20"/>
    </row>
    <row r="2011" spans="2:17" ht="16.5" customHeight="1">
      <c r="B2011" s="110" t="s">
        <v>584</v>
      </c>
      <c r="C2011" s="124">
        <v>4</v>
      </c>
      <c r="D2011" s="124" t="s">
        <v>59</v>
      </c>
      <c r="E2011" s="124">
        <v>50</v>
      </c>
      <c r="F2011" s="124" t="s">
        <v>59</v>
      </c>
      <c r="G2011" s="124">
        <v>19.25</v>
      </c>
      <c r="H2011" s="124" t="s">
        <v>59</v>
      </c>
      <c r="I2011" s="160">
        <v>1.042</v>
      </c>
      <c r="J2011" s="124"/>
      <c r="K2011" s="124"/>
      <c r="L2011" s="124"/>
      <c r="M2011" s="124"/>
      <c r="N2011" s="124" t="s">
        <v>0</v>
      </c>
      <c r="O2011" s="228">
        <f>C2011*E2011*G2011*I2011</f>
        <v>4011.7000000000003</v>
      </c>
      <c r="P2011" s="154"/>
      <c r="Q2011" s="20"/>
    </row>
    <row r="2012" spans="2:17" ht="16.5" customHeight="1">
      <c r="B2012" s="110" t="s">
        <v>585</v>
      </c>
      <c r="C2012" s="124">
        <v>4</v>
      </c>
      <c r="D2012" s="124" t="s">
        <v>59</v>
      </c>
      <c r="E2012" s="124">
        <v>27</v>
      </c>
      <c r="F2012" s="124" t="s">
        <v>59</v>
      </c>
      <c r="G2012" s="124">
        <v>39.5</v>
      </c>
      <c r="H2012" s="124" t="s">
        <v>59</v>
      </c>
      <c r="I2012" s="160">
        <v>1.042</v>
      </c>
      <c r="J2012" s="124"/>
      <c r="K2012" s="124"/>
      <c r="L2012" s="124"/>
      <c r="M2012" s="124"/>
      <c r="N2012" s="124" t="s">
        <v>0</v>
      </c>
      <c r="O2012" s="228">
        <f>C2012*E2012*G2012*I2012</f>
        <v>4445.1720000000005</v>
      </c>
      <c r="P2012" s="154"/>
      <c r="Q2012" s="20"/>
    </row>
    <row r="2013" spans="2:17" ht="16.5" customHeight="1">
      <c r="B2013" s="110" t="s">
        <v>586</v>
      </c>
      <c r="C2013" s="124">
        <v>2</v>
      </c>
      <c r="D2013" s="124" t="s">
        <v>59</v>
      </c>
      <c r="E2013" s="191">
        <v>9</v>
      </c>
      <c r="F2013" s="124" t="s">
        <v>59</v>
      </c>
      <c r="G2013" s="191">
        <v>27</v>
      </c>
      <c r="H2013" s="124" t="s">
        <v>59</v>
      </c>
      <c r="I2013" s="160">
        <v>1.042</v>
      </c>
      <c r="J2013" s="124"/>
      <c r="K2013" s="124"/>
      <c r="L2013" s="124"/>
      <c r="M2013" s="124"/>
      <c r="N2013" s="124" t="s">
        <v>0</v>
      </c>
      <c r="O2013" s="228">
        <f>C2013*E2013*G2013*I2013</f>
        <v>506.41200000000003</v>
      </c>
      <c r="P2013" s="154"/>
      <c r="Q2013" s="20"/>
    </row>
    <row r="2014" spans="2:17" ht="16.5" customHeight="1">
      <c r="B2014" s="110" t="s">
        <v>586</v>
      </c>
      <c r="C2014" s="124">
        <v>2</v>
      </c>
      <c r="D2014" s="124" t="s">
        <v>59</v>
      </c>
      <c r="E2014" s="124">
        <v>13</v>
      </c>
      <c r="F2014" s="124" t="s">
        <v>56</v>
      </c>
      <c r="G2014" s="197">
        <v>52.5</v>
      </c>
      <c r="H2014" s="161" t="s">
        <v>57</v>
      </c>
      <c r="I2014" s="191">
        <v>52.5</v>
      </c>
      <c r="J2014" s="124" t="s">
        <v>58</v>
      </c>
      <c r="K2014" s="124">
        <v>1.042</v>
      </c>
      <c r="L2014" s="124"/>
      <c r="M2014" s="124"/>
      <c r="N2014" s="124" t="s">
        <v>0</v>
      </c>
      <c r="O2014" s="228">
        <f>C2014*E2014*(G2014+I2014)*K2014</f>
        <v>2844.6600000000003</v>
      </c>
      <c r="P2014" s="154"/>
      <c r="Q2014" s="20"/>
    </row>
    <row r="2015" spans="2:17" ht="16.5" customHeight="1">
      <c r="B2015" s="110" t="s">
        <v>587</v>
      </c>
      <c r="C2015" s="124">
        <v>2</v>
      </c>
      <c r="D2015" s="124" t="s">
        <v>59</v>
      </c>
      <c r="E2015" s="124">
        <v>61</v>
      </c>
      <c r="F2015" s="124" t="s">
        <v>59</v>
      </c>
      <c r="G2015" s="124">
        <v>10.75</v>
      </c>
      <c r="H2015" s="124" t="s">
        <v>59</v>
      </c>
      <c r="I2015" s="160">
        <v>1.042</v>
      </c>
      <c r="J2015" s="124"/>
      <c r="K2015" s="124"/>
      <c r="L2015" s="124"/>
      <c r="M2015" s="124"/>
      <c r="N2015" s="124" t="s">
        <v>0</v>
      </c>
      <c r="O2015" s="228">
        <f>C2015*E2015*G2015*I2015</f>
        <v>1366.5830000000001</v>
      </c>
      <c r="P2015" s="154"/>
      <c r="Q2015" s="20"/>
    </row>
    <row r="2016" spans="2:17" ht="16.5" customHeight="1">
      <c r="B2016" s="110" t="s">
        <v>588</v>
      </c>
      <c r="C2016" s="124">
        <v>2</v>
      </c>
      <c r="D2016" s="124" t="s">
        <v>59</v>
      </c>
      <c r="E2016" s="124">
        <v>26</v>
      </c>
      <c r="F2016" s="124" t="s">
        <v>59</v>
      </c>
      <c r="G2016" s="191">
        <v>27</v>
      </c>
      <c r="H2016" s="124" t="s">
        <v>59</v>
      </c>
      <c r="I2016" s="160">
        <v>1.042</v>
      </c>
      <c r="J2016" s="124"/>
      <c r="K2016" s="124"/>
      <c r="L2016" s="124"/>
      <c r="M2016" s="124"/>
      <c r="N2016" s="124" t="s">
        <v>0</v>
      </c>
      <c r="O2016" s="228">
        <f>C2016*E2016*G2016*I2016</f>
        <v>1462.9680000000001</v>
      </c>
      <c r="P2016" s="154"/>
      <c r="Q2016" s="20"/>
    </row>
    <row r="2017" spans="1:17" ht="16.5" customHeight="1">
      <c r="B2017" s="110" t="s">
        <v>587</v>
      </c>
      <c r="C2017" s="124">
        <v>3</v>
      </c>
      <c r="D2017" s="124" t="s">
        <v>59</v>
      </c>
      <c r="E2017" s="124">
        <v>61</v>
      </c>
      <c r="F2017" s="124" t="s">
        <v>59</v>
      </c>
      <c r="G2017" s="124">
        <v>8.83</v>
      </c>
      <c r="H2017" s="124" t="s">
        <v>59</v>
      </c>
      <c r="I2017" s="160">
        <v>1.042</v>
      </c>
      <c r="J2017" s="124"/>
      <c r="K2017" s="124"/>
      <c r="L2017" s="124"/>
      <c r="M2017" s="124"/>
      <c r="N2017" s="124" t="s">
        <v>0</v>
      </c>
      <c r="O2017" s="228">
        <f>C2017*E2017*G2017*I2017</f>
        <v>1683.7573800000002</v>
      </c>
      <c r="P2017" s="154"/>
      <c r="Q2017" s="20"/>
    </row>
    <row r="2018" spans="1:17" ht="16.5" customHeight="1">
      <c r="B2018" s="110" t="s">
        <v>588</v>
      </c>
      <c r="C2018" s="124">
        <v>3</v>
      </c>
      <c r="D2018" s="124" t="s">
        <v>59</v>
      </c>
      <c r="E2018" s="124">
        <v>21</v>
      </c>
      <c r="F2018" s="124" t="s">
        <v>59</v>
      </c>
      <c r="G2018" s="191">
        <v>27</v>
      </c>
      <c r="H2018" s="124" t="s">
        <v>59</v>
      </c>
      <c r="I2018" s="160">
        <v>1.042</v>
      </c>
      <c r="J2018" s="124"/>
      <c r="K2018" s="124"/>
      <c r="L2018" s="124"/>
      <c r="M2018" s="124"/>
      <c r="N2018" s="124" t="s">
        <v>0</v>
      </c>
      <c r="O2018" s="228">
        <f>C2018*E2018*G2018*I2018</f>
        <v>1772.442</v>
      </c>
      <c r="P2018" s="154"/>
      <c r="Q2018" s="20"/>
    </row>
    <row r="2019" spans="1:17" ht="16.5" customHeight="1">
      <c r="B2019" s="110" t="s">
        <v>589</v>
      </c>
      <c r="C2019" s="124">
        <v>1</v>
      </c>
      <c r="D2019" s="124" t="s">
        <v>59</v>
      </c>
      <c r="E2019" s="124">
        <v>200</v>
      </c>
      <c r="F2019" s="124" t="s">
        <v>59</v>
      </c>
      <c r="G2019" s="124">
        <v>3.5</v>
      </c>
      <c r="H2019" s="124" t="s">
        <v>59</v>
      </c>
      <c r="I2019" s="160">
        <v>1.042</v>
      </c>
      <c r="J2019" s="124"/>
      <c r="K2019" s="124"/>
      <c r="L2019" s="124"/>
      <c r="M2019" s="124"/>
      <c r="N2019" s="124" t="s">
        <v>0</v>
      </c>
      <c r="O2019" s="228">
        <f>C2019*E2019*G2019*I2019</f>
        <v>729.4</v>
      </c>
      <c r="P2019" s="154"/>
      <c r="Q2019" s="20"/>
    </row>
    <row r="2020" spans="1:17" ht="16.5" customHeight="1">
      <c r="B2020" s="110" t="s">
        <v>590</v>
      </c>
      <c r="C2020" s="124">
        <v>2</v>
      </c>
      <c r="D2020" s="124" t="s">
        <v>59</v>
      </c>
      <c r="E2020" s="124">
        <v>6</v>
      </c>
      <c r="F2020" s="124" t="s">
        <v>59</v>
      </c>
      <c r="G2020" s="124">
        <v>12</v>
      </c>
      <c r="H2020" s="124" t="s">
        <v>59</v>
      </c>
      <c r="I2020" s="191">
        <v>12</v>
      </c>
      <c r="J2020" s="124" t="s">
        <v>59</v>
      </c>
      <c r="K2020" s="124">
        <v>1.042</v>
      </c>
      <c r="L2020" s="124"/>
      <c r="M2020" s="124"/>
      <c r="N2020" s="124" t="s">
        <v>0</v>
      </c>
      <c r="O2020" s="228">
        <f>C2020*E2020*G2020*I2020*K2020</f>
        <v>1800.576</v>
      </c>
      <c r="P2020" s="154"/>
      <c r="Q2020" s="20"/>
    </row>
    <row r="2021" spans="1:17" ht="16.5" customHeight="1">
      <c r="B2021" s="20" t="s">
        <v>478</v>
      </c>
      <c r="C2021" s="124"/>
      <c r="D2021" s="124"/>
      <c r="E2021" s="124"/>
      <c r="F2021" s="124"/>
      <c r="G2021" s="124"/>
      <c r="H2021" s="124"/>
      <c r="I2021" s="124"/>
      <c r="J2021" s="124"/>
      <c r="K2021" s="124"/>
      <c r="L2021" s="124"/>
      <c r="M2021" s="124" t="s">
        <v>88</v>
      </c>
      <c r="N2021" s="124" t="s">
        <v>0</v>
      </c>
      <c r="O2021" s="253">
        <f>SUM(O1984:O2020)</f>
        <v>73891.708739999987</v>
      </c>
      <c r="P2021" s="154"/>
      <c r="Q2021" s="20"/>
    </row>
    <row r="2022" spans="1:17" ht="16.5" customHeight="1">
      <c r="C2022" s="124"/>
      <c r="D2022" s="124"/>
      <c r="E2022" s="926">
        <f>O2021</f>
        <v>73891.708739999987</v>
      </c>
      <c r="F2022" s="926"/>
      <c r="G2022" s="926"/>
      <c r="H2022" s="124" t="s">
        <v>536</v>
      </c>
      <c r="I2022" s="124">
        <v>112</v>
      </c>
      <c r="J2022" s="124"/>
      <c r="K2022" s="124"/>
      <c r="L2022" s="124"/>
      <c r="M2022" s="124" t="s">
        <v>4</v>
      </c>
      <c r="N2022" s="124" t="s">
        <v>0</v>
      </c>
      <c r="O2022" s="73">
        <f>E2022/I2022</f>
        <v>659.74739946428565</v>
      </c>
      <c r="P2022" s="154"/>
      <c r="Q2022" s="20"/>
    </row>
    <row r="2023" spans="1:17" ht="16.5" customHeight="1">
      <c r="C2023" s="124"/>
      <c r="D2023" s="124"/>
      <c r="E2023" s="124"/>
      <c r="F2023" s="124"/>
      <c r="G2023" s="124"/>
      <c r="H2023" s="124"/>
      <c r="I2023" s="124"/>
      <c r="J2023" s="124"/>
      <c r="K2023" s="124"/>
      <c r="L2023" s="124"/>
      <c r="M2023" s="124"/>
      <c r="N2023" s="124"/>
      <c r="P2023" s="154"/>
      <c r="Q2023" s="20"/>
    </row>
    <row r="2024" spans="1:17" ht="67.5" customHeight="1">
      <c r="A2024" s="21">
        <v>5</v>
      </c>
      <c r="B2024" s="880" t="s">
        <v>473</v>
      </c>
      <c r="C2024" s="880"/>
      <c r="D2024" s="880"/>
      <c r="E2024" s="880"/>
      <c r="F2024" s="880"/>
      <c r="G2024" s="880"/>
      <c r="H2024" s="880"/>
      <c r="I2024" s="880"/>
      <c r="J2024" s="880"/>
      <c r="K2024" s="880"/>
      <c r="L2024" s="880"/>
      <c r="M2024" s="880"/>
      <c r="N2024" s="880"/>
      <c r="O2024" s="880"/>
      <c r="P2024" s="154"/>
      <c r="Q2024" s="20"/>
    </row>
    <row r="2025" spans="1:17" ht="16.5" customHeight="1">
      <c r="B2025" s="164"/>
      <c r="C2025" s="190"/>
      <c r="D2025" s="190"/>
      <c r="E2025" s="190"/>
      <c r="F2025" s="190"/>
      <c r="G2025" s="190"/>
      <c r="H2025" s="190"/>
      <c r="I2025" s="163"/>
      <c r="J2025" s="163"/>
      <c r="K2025" s="163"/>
      <c r="L2025" s="190"/>
      <c r="M2025" s="190"/>
      <c r="N2025" s="190"/>
      <c r="O2025" s="245"/>
      <c r="P2025" s="154"/>
      <c r="Q2025" s="20"/>
    </row>
    <row r="2026" spans="1:17" ht="16.5" customHeight="1">
      <c r="B2026" s="110" t="s">
        <v>474</v>
      </c>
      <c r="C2026" s="124">
        <v>1</v>
      </c>
      <c r="D2026" s="124" t="s">
        <v>59</v>
      </c>
      <c r="E2026" s="191">
        <v>55</v>
      </c>
      <c r="F2026" s="124" t="s">
        <v>59</v>
      </c>
      <c r="G2026" s="191">
        <v>31</v>
      </c>
      <c r="H2026" s="124" t="s">
        <v>59</v>
      </c>
      <c r="I2026" s="157">
        <v>2</v>
      </c>
      <c r="J2026" s="158"/>
      <c r="K2026" s="157"/>
      <c r="L2026" s="124"/>
      <c r="M2026" s="124"/>
      <c r="N2026" s="124" t="s">
        <v>0</v>
      </c>
      <c r="O2026" s="52">
        <f>C2026*E2026*G2026*I2026</f>
        <v>3410</v>
      </c>
      <c r="P2026" s="154"/>
      <c r="Q2026" s="20"/>
    </row>
    <row r="2027" spans="1:17" ht="16.5" customHeight="1">
      <c r="B2027" s="164" t="s">
        <v>570</v>
      </c>
      <c r="C2027" s="190"/>
      <c r="D2027" s="190"/>
      <c r="E2027" s="190"/>
      <c r="F2027" s="190"/>
      <c r="G2027" s="190"/>
      <c r="H2027" s="190"/>
      <c r="I2027" s="163"/>
      <c r="J2027" s="163"/>
      <c r="K2027" s="163"/>
      <c r="L2027" s="190"/>
      <c r="M2027" s="190"/>
      <c r="N2027" s="190"/>
      <c r="O2027" s="245"/>
      <c r="P2027" s="154"/>
      <c r="Q2027" s="20"/>
    </row>
    <row r="2028" spans="1:17" ht="16.5" customHeight="1">
      <c r="B2028" s="110" t="s">
        <v>83</v>
      </c>
      <c r="C2028" s="124">
        <v>2</v>
      </c>
      <c r="D2028" s="124" t="s">
        <v>59</v>
      </c>
      <c r="E2028" s="191">
        <v>51</v>
      </c>
      <c r="F2028" s="124" t="s">
        <v>59</v>
      </c>
      <c r="G2028" s="191">
        <v>1</v>
      </c>
      <c r="H2028" s="124" t="s">
        <v>59</v>
      </c>
      <c r="I2028" s="157">
        <v>7.25</v>
      </c>
      <c r="J2028" s="158"/>
      <c r="K2028" s="157"/>
      <c r="L2028" s="124"/>
      <c r="M2028" s="124"/>
      <c r="N2028" s="124" t="s">
        <v>0</v>
      </c>
      <c r="O2028" s="52">
        <f>C2028*E2028*G2028*I2028</f>
        <v>739.5</v>
      </c>
      <c r="P2028" s="154"/>
      <c r="Q2028" s="20"/>
    </row>
    <row r="2029" spans="1:17" ht="16.5" customHeight="1">
      <c r="B2029" s="110" t="s">
        <v>84</v>
      </c>
      <c r="C2029" s="124">
        <v>4</v>
      </c>
      <c r="D2029" s="124" t="s">
        <v>59</v>
      </c>
      <c r="E2029" s="191">
        <v>25</v>
      </c>
      <c r="F2029" s="124" t="s">
        <v>59</v>
      </c>
      <c r="G2029" s="191">
        <v>1</v>
      </c>
      <c r="H2029" s="124" t="s">
        <v>59</v>
      </c>
      <c r="I2029" s="157">
        <v>7.25</v>
      </c>
      <c r="J2029" s="158"/>
      <c r="K2029" s="157"/>
      <c r="L2029" s="124"/>
      <c r="M2029" s="124"/>
      <c r="N2029" s="124" t="s">
        <v>0</v>
      </c>
      <c r="O2029" s="52">
        <f>C2029*E2029*G2029*I2029</f>
        <v>725</v>
      </c>
      <c r="P2029" s="154"/>
      <c r="Q2029" s="20"/>
    </row>
    <row r="2030" spans="1:17" ht="16.5" customHeight="1">
      <c r="B2030" s="110" t="s">
        <v>583</v>
      </c>
      <c r="C2030" s="124">
        <v>1</v>
      </c>
      <c r="D2030" s="124" t="s">
        <v>59</v>
      </c>
      <c r="E2030" s="191">
        <v>55</v>
      </c>
      <c r="F2030" s="124" t="s">
        <v>59</v>
      </c>
      <c r="G2030" s="191">
        <v>31</v>
      </c>
      <c r="H2030" s="124" t="s">
        <v>59</v>
      </c>
      <c r="I2030" s="157">
        <v>0.67</v>
      </c>
      <c r="J2030" s="158"/>
      <c r="K2030" s="157"/>
      <c r="L2030" s="124"/>
      <c r="M2030" s="124"/>
      <c r="N2030" s="124" t="s">
        <v>0</v>
      </c>
      <c r="O2030" s="52">
        <f>C2030*E2030*G2030*I2030</f>
        <v>1142.3500000000001</v>
      </c>
      <c r="P2030" s="154"/>
      <c r="Q2030" s="20"/>
    </row>
    <row r="2031" spans="1:17" ht="16.5" customHeight="1">
      <c r="B2031" s="110"/>
      <c r="C2031" s="124"/>
      <c r="D2031" s="124"/>
      <c r="E2031" s="191"/>
      <c r="F2031" s="124"/>
      <c r="G2031" s="191"/>
      <c r="H2031" s="124"/>
      <c r="I2031" s="157"/>
      <c r="J2031" s="158"/>
      <c r="K2031" s="157"/>
      <c r="L2031" s="124"/>
      <c r="M2031" s="124" t="s">
        <v>3</v>
      </c>
      <c r="N2031" s="124" t="s">
        <v>0</v>
      </c>
      <c r="O2031" s="73">
        <f>SUM(O2026:O2030)</f>
        <v>6016.85</v>
      </c>
      <c r="P2031" s="154"/>
      <c r="Q2031" s="20"/>
    </row>
    <row r="2032" spans="1:17" ht="13.5" customHeight="1">
      <c r="B2032" s="165"/>
      <c r="C2032" s="166"/>
      <c r="D2032" s="124"/>
      <c r="E2032" s="124"/>
      <c r="G2032" s="167"/>
      <c r="O2032" s="167"/>
      <c r="P2032" s="154"/>
      <c r="Q2032" s="20"/>
    </row>
    <row r="2033" spans="1:30" ht="16.5" customHeight="1">
      <c r="A2033" s="21">
        <v>6</v>
      </c>
      <c r="B2033" s="165" t="s">
        <v>591</v>
      </c>
      <c r="C2033" s="166"/>
      <c r="D2033" s="124"/>
      <c r="E2033" s="124"/>
      <c r="G2033" s="167"/>
      <c r="O2033" s="167"/>
      <c r="P2033" s="154"/>
      <c r="Q2033" s="20"/>
    </row>
    <row r="2034" spans="1:30" ht="16.5" customHeight="1">
      <c r="B2034" s="165"/>
      <c r="C2034" s="166"/>
      <c r="D2034" s="124"/>
      <c r="E2034" s="124"/>
      <c r="G2034" s="167"/>
      <c r="O2034" s="167"/>
      <c r="P2034" s="154"/>
      <c r="Q2034" s="20"/>
    </row>
    <row r="2035" spans="1:30" ht="16.5" customHeight="1">
      <c r="B2035" s="69"/>
      <c r="C2035" s="61">
        <v>1</v>
      </c>
      <c r="D2035" s="124" t="s">
        <v>59</v>
      </c>
      <c r="E2035" s="124">
        <v>2</v>
      </c>
      <c r="F2035" s="124" t="s">
        <v>56</v>
      </c>
      <c r="G2035" s="197">
        <v>50</v>
      </c>
      <c r="H2035" s="124" t="s">
        <v>57</v>
      </c>
      <c r="I2035" s="191">
        <v>25</v>
      </c>
      <c r="J2035" s="124" t="s">
        <v>68</v>
      </c>
      <c r="K2035" s="124"/>
      <c r="N2035" s="20" t="s">
        <v>0</v>
      </c>
      <c r="O2035" s="167">
        <f>C2035*E2035*(G2035+I2035)</f>
        <v>150</v>
      </c>
      <c r="P2035" s="154"/>
      <c r="Q2035" s="20"/>
    </row>
    <row r="2036" spans="1:30" ht="16.5" customHeight="1">
      <c r="B2036" s="165"/>
      <c r="C2036" s="61">
        <v>1</v>
      </c>
      <c r="D2036" s="124" t="s">
        <v>59</v>
      </c>
      <c r="E2036" s="124">
        <v>3</v>
      </c>
      <c r="F2036" s="124" t="s">
        <v>59</v>
      </c>
      <c r="G2036" s="197">
        <v>25</v>
      </c>
      <c r="H2036" s="124"/>
      <c r="I2036" s="124"/>
      <c r="J2036" s="124"/>
      <c r="K2036" s="124"/>
      <c r="N2036" s="20" t="s">
        <v>0</v>
      </c>
      <c r="O2036" s="167">
        <f>C2036*E2036*G2036</f>
        <v>75</v>
      </c>
      <c r="P2036" s="154"/>
      <c r="Q2036" s="20"/>
    </row>
    <row r="2037" spans="1:30" ht="16.5" customHeight="1">
      <c r="B2037" s="165"/>
      <c r="C2037" s="61"/>
      <c r="D2037" s="124"/>
      <c r="E2037" s="124"/>
      <c r="F2037" s="124"/>
      <c r="G2037" s="197"/>
      <c r="H2037" s="124"/>
      <c r="I2037" s="124"/>
      <c r="J2037" s="124"/>
      <c r="K2037" s="124"/>
      <c r="M2037" s="20" t="s">
        <v>7</v>
      </c>
      <c r="N2037" s="20" t="s">
        <v>0</v>
      </c>
      <c r="O2037" s="254">
        <f>SUM(O2035:O2036)</f>
        <v>225</v>
      </c>
      <c r="P2037" s="154"/>
      <c r="Q2037" s="20"/>
    </row>
    <row r="2038" spans="1:30" ht="16.5" customHeight="1">
      <c r="B2038" s="165"/>
      <c r="C2038" s="166"/>
      <c r="D2038" s="124"/>
      <c r="E2038" s="124"/>
      <c r="G2038" s="167"/>
      <c r="O2038" s="167"/>
      <c r="P2038" s="154"/>
      <c r="Q2038" s="20"/>
    </row>
    <row r="2039" spans="1:30" ht="16.5" customHeight="1">
      <c r="A2039" s="21">
        <v>7</v>
      </c>
      <c r="B2039" s="927" t="s">
        <v>475</v>
      </c>
      <c r="C2039" s="927"/>
      <c r="D2039" s="927"/>
      <c r="E2039" s="927"/>
      <c r="F2039" s="927"/>
      <c r="G2039" s="927"/>
      <c r="H2039" s="927"/>
      <c r="I2039" s="927"/>
      <c r="J2039" s="927"/>
      <c r="K2039" s="927"/>
      <c r="L2039" s="927"/>
      <c r="M2039" s="927"/>
      <c r="N2039" s="927"/>
      <c r="O2039" s="927"/>
      <c r="P2039" s="154"/>
      <c r="Q2039" s="20"/>
    </row>
    <row r="2040" spans="1:30" ht="16.5" customHeight="1">
      <c r="B2040" s="69"/>
      <c r="C2040" s="124">
        <v>1</v>
      </c>
      <c r="D2040" s="124" t="s">
        <v>59</v>
      </c>
      <c r="E2040" s="124">
        <v>3</v>
      </c>
      <c r="F2040" s="124" t="s">
        <v>59</v>
      </c>
      <c r="G2040" s="197">
        <v>16.670000000000002</v>
      </c>
      <c r="H2040" s="124" t="s">
        <v>59</v>
      </c>
      <c r="I2040" s="197">
        <v>25</v>
      </c>
      <c r="J2040" s="124"/>
      <c r="K2040" s="124"/>
      <c r="N2040" s="124" t="s">
        <v>0</v>
      </c>
      <c r="O2040" s="52">
        <f>C2040*E2040*G2040*I2040</f>
        <v>1250.2500000000002</v>
      </c>
      <c r="P2040" s="154"/>
      <c r="Q2040" s="20"/>
    </row>
    <row r="2041" spans="1:30" ht="16.5" customHeight="1">
      <c r="C2041" s="124">
        <v>3</v>
      </c>
      <c r="D2041" s="124" t="s">
        <v>59</v>
      </c>
      <c r="E2041" s="124">
        <v>2</v>
      </c>
      <c r="F2041" s="124" t="s">
        <v>56</v>
      </c>
      <c r="G2041" s="197">
        <v>16.670000000000002</v>
      </c>
      <c r="H2041" s="124" t="s">
        <v>57</v>
      </c>
      <c r="I2041" s="197">
        <v>25</v>
      </c>
      <c r="J2041" s="124" t="s">
        <v>58</v>
      </c>
      <c r="K2041" s="191">
        <v>7.25</v>
      </c>
      <c r="N2041" s="124" t="s">
        <v>0</v>
      </c>
      <c r="O2041" s="52">
        <f>C2041*E2041*(G2041+I2041)*K2041</f>
        <v>1812.645</v>
      </c>
      <c r="P2041" s="154"/>
      <c r="Q2041" s="20"/>
    </row>
    <row r="2042" spans="1:30" ht="16.5" customHeight="1">
      <c r="C2042" s="124">
        <v>2</v>
      </c>
      <c r="D2042" s="124" t="s">
        <v>59</v>
      </c>
      <c r="E2042" s="191">
        <v>19</v>
      </c>
      <c r="F2042" s="124" t="s">
        <v>59</v>
      </c>
      <c r="G2042" s="191">
        <v>1</v>
      </c>
      <c r="H2042" s="124" t="s">
        <v>59</v>
      </c>
      <c r="I2042" s="157">
        <v>7.25</v>
      </c>
      <c r="J2042" s="53"/>
      <c r="K2042" s="157"/>
      <c r="L2042" s="124"/>
      <c r="M2042" s="124"/>
      <c r="N2042" s="124" t="s">
        <v>0</v>
      </c>
      <c r="O2042" s="52">
        <f>C2042*E2042*G2042*I2042</f>
        <v>275.5</v>
      </c>
      <c r="P2042" s="154"/>
      <c r="Q2042" s="20"/>
    </row>
    <row r="2043" spans="1:30" ht="16.5" customHeight="1">
      <c r="C2043" s="124"/>
      <c r="D2043" s="124"/>
      <c r="E2043" s="124"/>
      <c r="F2043" s="124"/>
      <c r="G2043" s="124"/>
      <c r="H2043" s="124"/>
      <c r="I2043" s="124"/>
      <c r="J2043" s="124"/>
      <c r="K2043" s="124"/>
      <c r="L2043" s="124"/>
      <c r="M2043" s="124" t="s">
        <v>6</v>
      </c>
      <c r="N2043" s="124" t="s">
        <v>0</v>
      </c>
      <c r="O2043" s="73">
        <f>SUM(O2040:O2042)</f>
        <v>3338.3950000000004</v>
      </c>
      <c r="P2043" s="154"/>
      <c r="Q2043" s="20"/>
    </row>
    <row r="2044" spans="1:30" ht="16.5" customHeight="1">
      <c r="C2044" s="124"/>
      <c r="D2044" s="124"/>
      <c r="E2044" s="124"/>
      <c r="F2044" s="124"/>
      <c r="G2044" s="124"/>
      <c r="H2044" s="124"/>
      <c r="I2044" s="124"/>
      <c r="J2044" s="124"/>
      <c r="K2044" s="124"/>
      <c r="L2044" s="124"/>
      <c r="M2044" s="124"/>
      <c r="N2044" s="124"/>
      <c r="O2044" s="237"/>
      <c r="P2044" s="154"/>
      <c r="Q2044" s="20"/>
    </row>
    <row r="2045" spans="1:30" ht="15" customHeight="1">
      <c r="B2045" s="899" t="s">
        <v>593</v>
      </c>
      <c r="C2045" s="899"/>
      <c r="D2045" s="899"/>
      <c r="E2045" s="899"/>
      <c r="F2045" s="124"/>
      <c r="G2045" s="124"/>
      <c r="H2045" s="124"/>
      <c r="I2045" s="124"/>
      <c r="J2045" s="124"/>
      <c r="K2045" s="124"/>
      <c r="L2045" s="124"/>
      <c r="M2045" s="124"/>
      <c r="N2045" s="124"/>
      <c r="O2045" s="237"/>
      <c r="P2045" s="154"/>
      <c r="Q2045" s="20"/>
    </row>
    <row r="2046" spans="1:30" ht="15" customHeight="1">
      <c r="B2046" s="194"/>
      <c r="C2046" s="194"/>
      <c r="D2046" s="194"/>
      <c r="E2046" s="194"/>
      <c r="F2046" s="124"/>
      <c r="G2046" s="124"/>
      <c r="H2046" s="124"/>
      <c r="I2046" s="124"/>
      <c r="J2046" s="124"/>
      <c r="K2046" s="124"/>
      <c r="L2046" s="124"/>
      <c r="M2046" s="124"/>
      <c r="N2046" s="124"/>
      <c r="O2046" s="237"/>
      <c r="P2046" s="154"/>
      <c r="Q2046" s="20"/>
    </row>
    <row r="2047" spans="1:30" ht="49.5" customHeight="1">
      <c r="A2047" s="21">
        <v>1</v>
      </c>
      <c r="B2047" s="880" t="s">
        <v>562</v>
      </c>
      <c r="C2047" s="880"/>
      <c r="D2047" s="880"/>
      <c r="E2047" s="880"/>
      <c r="F2047" s="880"/>
      <c r="G2047" s="880"/>
      <c r="H2047" s="880"/>
      <c r="I2047" s="880"/>
      <c r="J2047" s="880"/>
      <c r="K2047" s="880"/>
      <c r="L2047" s="880"/>
      <c r="M2047" s="880"/>
      <c r="N2047" s="880"/>
      <c r="O2047" s="880"/>
      <c r="P2047" s="154"/>
      <c r="Q2047" s="20"/>
    </row>
    <row r="2048" spans="1:30">
      <c r="B2048" s="69" t="s">
        <v>595</v>
      </c>
      <c r="C2048" s="124"/>
      <c r="D2048" s="124"/>
      <c r="E2048" s="191"/>
      <c r="F2048" s="124"/>
      <c r="G2048" s="191"/>
      <c r="H2048" s="124"/>
      <c r="I2048" s="157"/>
      <c r="J2048" s="158"/>
      <c r="K2048" s="157"/>
      <c r="L2048" s="124"/>
      <c r="M2048" s="124"/>
      <c r="N2048" s="124"/>
      <c r="P2048" s="124"/>
      <c r="R2048" s="124"/>
      <c r="S2048" s="124"/>
      <c r="T2048" s="157"/>
      <c r="U2048" s="157"/>
      <c r="Y2048" s="212"/>
      <c r="Z2048" s="212"/>
      <c r="AA2048" s="212"/>
      <c r="AB2048" s="212"/>
      <c r="AC2048" s="212"/>
      <c r="AD2048" s="212"/>
    </row>
    <row r="2049" spans="1:29">
      <c r="B2049" s="110" t="s">
        <v>596</v>
      </c>
      <c r="C2049" s="124">
        <v>1</v>
      </c>
      <c r="D2049" s="124" t="s">
        <v>59</v>
      </c>
      <c r="E2049" s="191">
        <v>29.34</v>
      </c>
      <c r="F2049" s="124" t="s">
        <v>59</v>
      </c>
      <c r="G2049" s="191">
        <v>21.33</v>
      </c>
      <c r="H2049" s="124" t="s">
        <v>59</v>
      </c>
      <c r="I2049" s="157">
        <v>6.5</v>
      </c>
      <c r="J2049" s="158"/>
      <c r="K2049" s="157"/>
      <c r="L2049" s="124"/>
      <c r="M2049" s="124"/>
      <c r="N2049" s="124" t="s">
        <v>0</v>
      </c>
      <c r="O2049" s="52">
        <f>C2049*E2049*G2049*I2049</f>
        <v>4067.8442999999997</v>
      </c>
      <c r="P2049" s="124"/>
      <c r="R2049" s="124"/>
      <c r="T2049" s="214"/>
      <c r="U2049" s="214"/>
      <c r="X2049" s="212"/>
      <c r="Y2049" s="212"/>
      <c r="Z2049" s="212"/>
      <c r="AA2049" s="212"/>
      <c r="AB2049" s="212"/>
      <c r="AC2049" s="212"/>
    </row>
    <row r="2050" spans="1:29">
      <c r="C2050" s="124"/>
      <c r="D2050" s="124"/>
      <c r="E2050" s="124"/>
      <c r="F2050" s="124"/>
      <c r="G2050" s="191"/>
      <c r="H2050" s="124"/>
      <c r="I2050" s="191"/>
      <c r="J2050" s="124"/>
      <c r="K2050" s="191"/>
      <c r="L2050" s="124"/>
      <c r="M2050" s="124" t="s">
        <v>3</v>
      </c>
      <c r="N2050" s="124" t="s">
        <v>0</v>
      </c>
      <c r="O2050" s="50">
        <f>SUM(O2048:O2049)</f>
        <v>4067.8442999999997</v>
      </c>
      <c r="P2050" s="154"/>
      <c r="Q2050" s="20"/>
    </row>
    <row r="2051" spans="1:29">
      <c r="C2051" s="124"/>
      <c r="D2051" s="124"/>
      <c r="E2051" s="124"/>
      <c r="F2051" s="124"/>
      <c r="G2051" s="191"/>
      <c r="H2051" s="124"/>
      <c r="I2051" s="191"/>
      <c r="J2051" s="124"/>
      <c r="K2051" s="191"/>
      <c r="L2051" s="124"/>
      <c r="M2051" s="124"/>
      <c r="N2051" s="124"/>
      <c r="O2051" s="52"/>
      <c r="P2051" s="154"/>
      <c r="Q2051" s="20"/>
    </row>
    <row r="2052" spans="1:29" ht="33" customHeight="1">
      <c r="A2052" s="21">
        <v>2</v>
      </c>
      <c r="B2052" s="880" t="s">
        <v>563</v>
      </c>
      <c r="C2052" s="880"/>
      <c r="D2052" s="880"/>
      <c r="E2052" s="880"/>
      <c r="F2052" s="880"/>
      <c r="G2052" s="880"/>
      <c r="H2052" s="880"/>
      <c r="I2052" s="880"/>
      <c r="J2052" s="880"/>
      <c r="K2052" s="880"/>
      <c r="L2052" s="880"/>
      <c r="M2052" s="880"/>
      <c r="N2052" s="880"/>
      <c r="O2052" s="880"/>
      <c r="P2052" s="178"/>
      <c r="Q2052" s="20"/>
    </row>
    <row r="2053" spans="1:29">
      <c r="A2053" s="266"/>
      <c r="B2053" s="110" t="s">
        <v>598</v>
      </c>
      <c r="C2053" s="124">
        <v>1</v>
      </c>
      <c r="D2053" s="124" t="s">
        <v>59</v>
      </c>
      <c r="E2053" s="191">
        <v>29.34</v>
      </c>
      <c r="F2053" s="124" t="s">
        <v>59</v>
      </c>
      <c r="G2053" s="191">
        <v>21.33</v>
      </c>
      <c r="H2053" s="124" t="s">
        <v>59</v>
      </c>
      <c r="I2053" s="157">
        <v>4.5</v>
      </c>
      <c r="J2053" s="158"/>
      <c r="K2053" s="157"/>
      <c r="L2053" s="124"/>
      <c r="M2053" s="124"/>
      <c r="N2053" s="124" t="s">
        <v>0</v>
      </c>
      <c r="O2053" s="52">
        <f>C2053*E2053*G2053*I2053</f>
        <v>2816.1998999999996</v>
      </c>
      <c r="P2053" s="179"/>
      <c r="Q2053" s="179"/>
      <c r="R2053" s="179"/>
      <c r="T2053" s="221"/>
      <c r="U2053" s="221"/>
    </row>
    <row r="2054" spans="1:29">
      <c r="C2054" s="124"/>
      <c r="D2054" s="124"/>
      <c r="E2054" s="191"/>
      <c r="F2054" s="124"/>
      <c r="G2054" s="191"/>
      <c r="H2054" s="124"/>
      <c r="I2054" s="198"/>
      <c r="J2054" s="124"/>
      <c r="K2054" s="124"/>
      <c r="L2054" s="124"/>
      <c r="M2054" s="124" t="s">
        <v>3</v>
      </c>
      <c r="N2054" s="124"/>
      <c r="O2054" s="255">
        <f>SUM(O2053:O2053)</f>
        <v>2816.1998999999996</v>
      </c>
      <c r="P2054" s="178"/>
      <c r="Q2054" s="20"/>
    </row>
    <row r="2055" spans="1:29">
      <c r="C2055" s="124"/>
      <c r="D2055" s="124"/>
      <c r="E2055" s="191"/>
      <c r="F2055" s="124"/>
      <c r="G2055" s="191"/>
      <c r="H2055" s="124"/>
      <c r="I2055" s="198"/>
      <c r="J2055" s="124"/>
      <c r="K2055" s="124"/>
      <c r="L2055" s="124"/>
      <c r="M2055" s="124"/>
      <c r="N2055" s="124"/>
      <c r="O2055" s="252"/>
      <c r="P2055" s="178"/>
      <c r="Q2055" s="20"/>
    </row>
    <row r="2056" spans="1:29" ht="26.25" customHeight="1">
      <c r="A2056" s="21">
        <v>3</v>
      </c>
      <c r="B2056" s="880" t="s">
        <v>564</v>
      </c>
      <c r="C2056" s="880"/>
      <c r="D2056" s="880"/>
      <c r="E2056" s="880"/>
      <c r="F2056" s="880"/>
      <c r="G2056" s="880"/>
      <c r="H2056" s="880"/>
      <c r="I2056" s="880"/>
      <c r="J2056" s="880"/>
      <c r="K2056" s="880"/>
      <c r="L2056" s="880"/>
      <c r="M2056" s="880"/>
      <c r="N2056" s="880"/>
      <c r="O2056" s="880"/>
      <c r="P2056" s="154"/>
      <c r="Q2056" s="20"/>
    </row>
    <row r="2057" spans="1:29">
      <c r="B2057" s="110" t="s">
        <v>597</v>
      </c>
      <c r="C2057" s="124">
        <v>1</v>
      </c>
      <c r="D2057" s="124" t="s">
        <v>59</v>
      </c>
      <c r="E2057" s="191">
        <v>26.33</v>
      </c>
      <c r="F2057" s="124" t="s">
        <v>59</v>
      </c>
      <c r="G2057" s="191">
        <v>18.329999999999998</v>
      </c>
      <c r="H2057" s="124" t="s">
        <v>59</v>
      </c>
      <c r="I2057" s="157">
        <v>0.5</v>
      </c>
      <c r="J2057" s="158"/>
      <c r="K2057" s="157"/>
      <c r="L2057" s="124"/>
      <c r="M2057" s="124"/>
      <c r="N2057" s="124" t="s">
        <v>0</v>
      </c>
      <c r="O2057" s="52">
        <f>C2057*E2057*G2057*I2057</f>
        <v>241.31444999999997</v>
      </c>
      <c r="P2057" s="124"/>
      <c r="R2057" s="124"/>
      <c r="T2057" s="221"/>
      <c r="U2057" s="221"/>
      <c r="V2057" s="213"/>
    </row>
    <row r="2058" spans="1:29">
      <c r="C2058" s="124"/>
      <c r="D2058" s="124"/>
      <c r="E2058" s="191"/>
      <c r="F2058" s="124"/>
      <c r="G2058" s="191"/>
      <c r="H2058" s="124"/>
      <c r="I2058" s="197"/>
      <c r="J2058" s="124"/>
      <c r="K2058" s="124"/>
      <c r="L2058" s="124"/>
      <c r="M2058" s="124" t="s">
        <v>3</v>
      </c>
      <c r="N2058" s="124" t="s">
        <v>0</v>
      </c>
      <c r="O2058" s="50">
        <f>SUM(O2057:O2057)</f>
        <v>241.31444999999997</v>
      </c>
      <c r="P2058" s="154"/>
      <c r="Q2058" s="20"/>
    </row>
    <row r="2059" spans="1:29">
      <c r="C2059" s="124"/>
      <c r="D2059" s="124"/>
      <c r="E2059" s="191"/>
      <c r="F2059" s="124"/>
      <c r="G2059" s="191"/>
      <c r="H2059" s="124"/>
      <c r="I2059" s="197"/>
      <c r="J2059" s="124"/>
      <c r="K2059" s="124"/>
      <c r="L2059" s="124"/>
      <c r="M2059" s="124"/>
      <c r="N2059" s="124"/>
      <c r="O2059" s="52"/>
      <c r="P2059" s="154"/>
      <c r="Q2059" s="20"/>
    </row>
    <row r="2060" spans="1:29" ht="48" customHeight="1">
      <c r="A2060" s="21">
        <v>4</v>
      </c>
      <c r="B2060" s="880" t="s">
        <v>462</v>
      </c>
      <c r="C2060" s="880"/>
      <c r="D2060" s="880"/>
      <c r="E2060" s="880"/>
      <c r="F2060" s="880"/>
      <c r="G2060" s="880"/>
      <c r="H2060" s="880"/>
      <c r="I2060" s="880"/>
      <c r="J2060" s="880"/>
      <c r="K2060" s="880"/>
      <c r="L2060" s="880"/>
      <c r="M2060" s="880"/>
      <c r="N2060" s="880"/>
      <c r="O2060" s="880"/>
      <c r="P2060" s="154"/>
      <c r="Q2060" s="20"/>
    </row>
    <row r="2061" spans="1:29">
      <c r="B2061" s="190"/>
      <c r="C2061" s="190"/>
      <c r="D2061" s="190"/>
      <c r="E2061" s="190"/>
      <c r="F2061" s="190"/>
      <c r="G2061" s="190"/>
      <c r="H2061" s="190"/>
      <c r="I2061" s="190"/>
      <c r="J2061" s="190"/>
      <c r="K2061" s="190"/>
      <c r="L2061" s="190"/>
      <c r="M2061" s="190"/>
      <c r="N2061" s="190"/>
      <c r="O2061" s="245"/>
      <c r="P2061" s="154"/>
      <c r="Q2061" s="20"/>
    </row>
    <row r="2062" spans="1:29">
      <c r="B2062" s="110" t="s">
        <v>463</v>
      </c>
      <c r="C2062" s="124">
        <v>2</v>
      </c>
      <c r="D2062" s="124" t="s">
        <v>59</v>
      </c>
      <c r="E2062" s="124">
        <v>2</v>
      </c>
      <c r="F2062" s="124" t="s">
        <v>59</v>
      </c>
      <c r="G2062" s="124">
        <v>61</v>
      </c>
      <c r="H2062" s="124" t="s">
        <v>59</v>
      </c>
      <c r="I2062" s="191">
        <v>18.5</v>
      </c>
      <c r="J2062" s="124" t="s">
        <v>59</v>
      </c>
      <c r="K2062" s="124">
        <v>1.042</v>
      </c>
      <c r="L2062" s="124"/>
      <c r="M2062" s="124" t="s">
        <v>198</v>
      </c>
      <c r="N2062" s="124" t="s">
        <v>0</v>
      </c>
      <c r="O2062" s="228">
        <f>C2062*E2062*G2062*I2062*K2062</f>
        <v>4703.5879999999997</v>
      </c>
      <c r="R2062" s="124"/>
      <c r="T2062" s="214"/>
      <c r="U2062" s="214"/>
    </row>
    <row r="2063" spans="1:29">
      <c r="B2063" s="110" t="s">
        <v>455</v>
      </c>
      <c r="C2063" s="124">
        <v>2</v>
      </c>
      <c r="D2063" s="124" t="s">
        <v>59</v>
      </c>
      <c r="E2063" s="124">
        <v>2</v>
      </c>
      <c r="F2063" s="124" t="s">
        <v>59</v>
      </c>
      <c r="G2063" s="124">
        <v>41</v>
      </c>
      <c r="H2063" s="124" t="s">
        <v>59</v>
      </c>
      <c r="I2063" s="191">
        <v>26.5</v>
      </c>
      <c r="J2063" s="124" t="s">
        <v>59</v>
      </c>
      <c r="K2063" s="124">
        <v>1.042</v>
      </c>
      <c r="L2063" s="124"/>
      <c r="M2063" s="124"/>
      <c r="N2063" s="124" t="s">
        <v>0</v>
      </c>
      <c r="O2063" s="228">
        <f t="shared" ref="O2063:O2064" si="72">C2063*E2063*G2063*I2063*K2063</f>
        <v>4528.5320000000002</v>
      </c>
      <c r="R2063" s="124"/>
      <c r="T2063" s="214"/>
      <c r="U2063" s="214"/>
    </row>
    <row r="2064" spans="1:29">
      <c r="B2064" s="110" t="s">
        <v>464</v>
      </c>
      <c r="C2064" s="124">
        <v>2</v>
      </c>
      <c r="D2064" s="124" t="s">
        <v>59</v>
      </c>
      <c r="E2064" s="124">
        <v>1</v>
      </c>
      <c r="F2064" s="124" t="s">
        <v>59</v>
      </c>
      <c r="G2064" s="124">
        <v>40</v>
      </c>
      <c r="H2064" s="124" t="s">
        <v>59</v>
      </c>
      <c r="I2064" s="197">
        <v>5.5</v>
      </c>
      <c r="J2064" s="124" t="s">
        <v>59</v>
      </c>
      <c r="K2064" s="124">
        <v>1.042</v>
      </c>
      <c r="L2064" s="124"/>
      <c r="M2064" s="124"/>
      <c r="N2064" s="124" t="s">
        <v>0</v>
      </c>
      <c r="O2064" s="228">
        <f t="shared" si="72"/>
        <v>458.48</v>
      </c>
      <c r="R2064" s="124"/>
      <c r="T2064" s="214"/>
      <c r="U2064" s="214"/>
    </row>
    <row r="2065" spans="2:21">
      <c r="B2065" s="110" t="s">
        <v>465</v>
      </c>
      <c r="C2065" s="124">
        <v>2</v>
      </c>
      <c r="D2065" s="124" t="s">
        <v>59</v>
      </c>
      <c r="E2065" s="124">
        <v>2</v>
      </c>
      <c r="F2065" s="124" t="s">
        <v>59</v>
      </c>
      <c r="G2065" s="124">
        <v>2</v>
      </c>
      <c r="H2065" s="124" t="s">
        <v>59</v>
      </c>
      <c r="I2065" s="197">
        <v>50</v>
      </c>
      <c r="J2065" s="124" t="s">
        <v>59</v>
      </c>
      <c r="K2065" s="191">
        <v>4.5</v>
      </c>
      <c r="L2065" s="197" t="s">
        <v>59</v>
      </c>
      <c r="M2065" s="124">
        <v>0.66700000000000004</v>
      </c>
      <c r="N2065" s="124" t="s">
        <v>0</v>
      </c>
      <c r="O2065" s="228">
        <f>C2065*E2065*G2065*I2065*K2065*M2065</f>
        <v>1200.6000000000001</v>
      </c>
      <c r="R2065" s="124"/>
      <c r="T2065" s="214"/>
      <c r="U2065" s="214"/>
    </row>
    <row r="2066" spans="2:21">
      <c r="B2066" s="110" t="s">
        <v>466</v>
      </c>
      <c r="C2066" s="124">
        <v>2</v>
      </c>
      <c r="E2066" s="124">
        <v>2</v>
      </c>
      <c r="G2066" s="124">
        <v>2</v>
      </c>
      <c r="H2066" s="124" t="s">
        <v>59</v>
      </c>
      <c r="I2066" s="124">
        <v>7</v>
      </c>
      <c r="J2066" s="124" t="s">
        <v>59</v>
      </c>
      <c r="K2066" s="197">
        <v>18.5</v>
      </c>
      <c r="L2066" s="124" t="s">
        <v>59</v>
      </c>
      <c r="M2066" s="124">
        <v>0.376</v>
      </c>
      <c r="N2066" s="124" t="s">
        <v>0</v>
      </c>
      <c r="O2066" s="228">
        <f t="shared" ref="O2066:O2068" si="73">C2066*E2066*G2066*I2066*K2066*M2066</f>
        <v>389.536</v>
      </c>
      <c r="R2066" s="124"/>
      <c r="T2066" s="214"/>
      <c r="U2066" s="214"/>
    </row>
    <row r="2067" spans="2:21">
      <c r="B2067" s="110" t="s">
        <v>467</v>
      </c>
      <c r="C2067" s="124">
        <v>2</v>
      </c>
      <c r="D2067" s="124" t="s">
        <v>59</v>
      </c>
      <c r="E2067" s="124">
        <v>2</v>
      </c>
      <c r="F2067" s="124" t="s">
        <v>59</v>
      </c>
      <c r="G2067" s="124">
        <v>2</v>
      </c>
      <c r="H2067" s="124" t="s">
        <v>59</v>
      </c>
      <c r="I2067" s="124">
        <v>32</v>
      </c>
      <c r="J2067" s="124" t="s">
        <v>59</v>
      </c>
      <c r="K2067" s="197">
        <v>4.5</v>
      </c>
      <c r="L2067" s="124" t="s">
        <v>59</v>
      </c>
      <c r="M2067" s="124">
        <v>1.042</v>
      </c>
      <c r="N2067" s="124" t="s">
        <v>0</v>
      </c>
      <c r="O2067" s="228">
        <f t="shared" si="73"/>
        <v>1200.384</v>
      </c>
      <c r="R2067" s="124"/>
      <c r="T2067" s="214"/>
      <c r="U2067" s="214"/>
    </row>
    <row r="2068" spans="2:21">
      <c r="B2068" s="110" t="s">
        <v>468</v>
      </c>
      <c r="C2068" s="124">
        <v>2</v>
      </c>
      <c r="D2068" s="124" t="s">
        <v>59</v>
      </c>
      <c r="E2068" s="124">
        <v>2</v>
      </c>
      <c r="F2068" s="124" t="s">
        <v>59</v>
      </c>
      <c r="G2068" s="124">
        <v>2</v>
      </c>
      <c r="H2068" s="124" t="s">
        <v>59</v>
      </c>
      <c r="I2068" s="124">
        <v>7</v>
      </c>
      <c r="J2068" s="124" t="s">
        <v>59</v>
      </c>
      <c r="K2068" s="197">
        <v>26.5</v>
      </c>
      <c r="L2068" s="124" t="s">
        <v>59</v>
      </c>
      <c r="M2068" s="124">
        <v>0.66700000000000004</v>
      </c>
      <c r="N2068" s="124" t="s">
        <v>0</v>
      </c>
      <c r="O2068" s="228">
        <f t="shared" si="73"/>
        <v>989.82800000000009</v>
      </c>
      <c r="R2068" s="124"/>
      <c r="T2068" s="214"/>
      <c r="U2068" s="214"/>
    </row>
    <row r="2069" spans="2:21">
      <c r="B2069" s="110" t="s">
        <v>469</v>
      </c>
      <c r="C2069" s="124">
        <v>2</v>
      </c>
      <c r="D2069" s="124" t="s">
        <v>59</v>
      </c>
      <c r="E2069" s="124">
        <v>2</v>
      </c>
      <c r="F2069" s="124" t="s">
        <v>59</v>
      </c>
      <c r="G2069" s="124">
        <v>2</v>
      </c>
      <c r="H2069" s="124" t="s">
        <v>59</v>
      </c>
      <c r="I2069" s="197">
        <v>17</v>
      </c>
      <c r="J2069" s="124" t="s">
        <v>59</v>
      </c>
      <c r="K2069" s="124">
        <v>1.042</v>
      </c>
      <c r="L2069" s="124"/>
      <c r="M2069" s="124"/>
      <c r="N2069" s="124" t="s">
        <v>0</v>
      </c>
      <c r="O2069" s="228">
        <f>C2069*E2069*G2069*I2069*K2069</f>
        <v>141.71200000000002</v>
      </c>
      <c r="R2069" s="124"/>
      <c r="T2069" s="214"/>
      <c r="U2069" s="214"/>
    </row>
    <row r="2070" spans="2:21">
      <c r="B2070" s="110" t="s">
        <v>469</v>
      </c>
      <c r="C2070" s="124">
        <v>2</v>
      </c>
      <c r="D2070" s="124" t="s">
        <v>59</v>
      </c>
      <c r="E2070" s="124">
        <v>2</v>
      </c>
      <c r="F2070" s="124" t="s">
        <v>59</v>
      </c>
      <c r="G2070" s="124">
        <v>2</v>
      </c>
      <c r="H2070" s="124" t="s">
        <v>59</v>
      </c>
      <c r="I2070" s="197">
        <v>25</v>
      </c>
      <c r="J2070" s="124" t="s">
        <v>59</v>
      </c>
      <c r="K2070" s="124">
        <v>1.042</v>
      </c>
      <c r="L2070" s="124"/>
      <c r="M2070" s="124"/>
      <c r="N2070" s="124" t="s">
        <v>0</v>
      </c>
      <c r="O2070" s="228">
        <f>C2070*E2070*G2070*I2070*K2070</f>
        <v>208.4</v>
      </c>
      <c r="R2070" s="124"/>
      <c r="T2070" s="214"/>
      <c r="U2070" s="214"/>
    </row>
    <row r="2071" spans="2:21">
      <c r="B2071" s="110" t="s">
        <v>467</v>
      </c>
      <c r="C2071" s="124">
        <v>2</v>
      </c>
      <c r="D2071" s="124" t="s">
        <v>59</v>
      </c>
      <c r="E2071" s="124">
        <v>2</v>
      </c>
      <c r="F2071" s="124" t="s">
        <v>59</v>
      </c>
      <c r="G2071" s="124">
        <v>2</v>
      </c>
      <c r="H2071" s="124" t="s">
        <v>59</v>
      </c>
      <c r="I2071" s="124">
        <v>50</v>
      </c>
      <c r="J2071" s="124" t="s">
        <v>59</v>
      </c>
      <c r="K2071" s="197">
        <v>11</v>
      </c>
      <c r="L2071" s="124" t="s">
        <v>59</v>
      </c>
      <c r="M2071" s="124">
        <v>1.042</v>
      </c>
      <c r="N2071" s="124" t="s">
        <v>0</v>
      </c>
      <c r="O2071" s="228">
        <f>C2071*E2071*G2071*I2071*K2071*M2071</f>
        <v>4584.8</v>
      </c>
      <c r="R2071" s="124"/>
      <c r="T2071" s="214"/>
      <c r="U2071" s="214"/>
    </row>
    <row r="2072" spans="2:21">
      <c r="B2072" s="110" t="s">
        <v>466</v>
      </c>
      <c r="C2072" s="124">
        <v>2</v>
      </c>
      <c r="D2072" s="124" t="s">
        <v>59</v>
      </c>
      <c r="E2072" s="124">
        <v>2</v>
      </c>
      <c r="F2072" s="124" t="s">
        <v>59</v>
      </c>
      <c r="G2072" s="124">
        <v>2</v>
      </c>
      <c r="H2072" s="124" t="s">
        <v>59</v>
      </c>
      <c r="I2072" s="124">
        <v>17</v>
      </c>
      <c r="J2072" s="124" t="s">
        <v>59</v>
      </c>
      <c r="K2072" s="197">
        <v>18.5</v>
      </c>
      <c r="L2072" s="124" t="s">
        <v>59</v>
      </c>
      <c r="M2072" s="124">
        <v>0.376</v>
      </c>
      <c r="N2072" s="124" t="s">
        <v>0</v>
      </c>
      <c r="O2072" s="228">
        <f>C2072*E2072*G2072*I2072*K2072*M2072</f>
        <v>946.01599999999996</v>
      </c>
      <c r="R2072" s="124"/>
      <c r="T2072" s="214"/>
      <c r="U2072" s="214"/>
    </row>
    <row r="2073" spans="2:21">
      <c r="B2073" s="110" t="s">
        <v>467</v>
      </c>
      <c r="C2073" s="124">
        <v>2</v>
      </c>
      <c r="D2073" s="124" t="s">
        <v>59</v>
      </c>
      <c r="E2073" s="124">
        <v>2</v>
      </c>
      <c r="F2073" s="124" t="s">
        <v>59</v>
      </c>
      <c r="G2073" s="124">
        <v>2</v>
      </c>
      <c r="H2073" s="124" t="s">
        <v>59</v>
      </c>
      <c r="I2073" s="124">
        <v>32</v>
      </c>
      <c r="J2073" s="124" t="s">
        <v>59</v>
      </c>
      <c r="K2073" s="197">
        <v>11</v>
      </c>
      <c r="L2073" s="124" t="s">
        <v>59</v>
      </c>
      <c r="M2073" s="124">
        <v>1.042</v>
      </c>
      <c r="N2073" s="124" t="s">
        <v>0</v>
      </c>
      <c r="O2073" s="228">
        <f>C2073*E2073*G2073*I2073*K2073*M2073</f>
        <v>2934.2719999999999</v>
      </c>
      <c r="R2073" s="124"/>
      <c r="T2073" s="214"/>
      <c r="U2073" s="214"/>
    </row>
    <row r="2074" spans="2:21">
      <c r="B2074" s="110" t="s">
        <v>468</v>
      </c>
      <c r="C2074" s="124">
        <v>2</v>
      </c>
      <c r="D2074" s="124" t="s">
        <v>59</v>
      </c>
      <c r="E2074" s="124">
        <v>2</v>
      </c>
      <c r="F2074" s="124" t="s">
        <v>59</v>
      </c>
      <c r="G2074" s="124">
        <v>2</v>
      </c>
      <c r="H2074" s="124" t="s">
        <v>59</v>
      </c>
      <c r="I2074" s="124">
        <v>17</v>
      </c>
      <c r="J2074" s="124" t="s">
        <v>59</v>
      </c>
      <c r="K2074" s="197">
        <v>26.5</v>
      </c>
      <c r="L2074" s="124" t="s">
        <v>59</v>
      </c>
      <c r="M2074" s="124">
        <v>0.66700000000000004</v>
      </c>
      <c r="N2074" s="124" t="s">
        <v>0</v>
      </c>
      <c r="O2074" s="228">
        <f>C2074*E2074*G2074*I2074*K2074*M2074</f>
        <v>2403.8679999999999</v>
      </c>
      <c r="R2074" s="124"/>
      <c r="T2074" s="214"/>
      <c r="U2074" s="214"/>
    </row>
    <row r="2075" spans="2:21">
      <c r="B2075" s="110" t="s">
        <v>470</v>
      </c>
      <c r="C2075" s="124">
        <v>2</v>
      </c>
      <c r="D2075" s="124" t="s">
        <v>59</v>
      </c>
      <c r="E2075" s="124">
        <v>1</v>
      </c>
      <c r="F2075" s="124" t="s">
        <v>59</v>
      </c>
      <c r="G2075" s="124">
        <v>40</v>
      </c>
      <c r="H2075" s="124" t="s">
        <v>59</v>
      </c>
      <c r="I2075" s="124">
        <v>3.42</v>
      </c>
      <c r="J2075" s="124" t="s">
        <v>59</v>
      </c>
      <c r="K2075" s="124">
        <v>0.66700000000000004</v>
      </c>
      <c r="L2075" s="124"/>
      <c r="M2075" s="124"/>
      <c r="N2075" s="124" t="s">
        <v>0</v>
      </c>
      <c r="O2075" s="228">
        <f>C2075*E2075*G2075*I2075*K2075</f>
        <v>182.49120000000002</v>
      </c>
      <c r="R2075" s="124"/>
      <c r="T2075" s="214"/>
      <c r="U2075" s="214"/>
    </row>
    <row r="2076" spans="2:21">
      <c r="B2076" s="164" t="s">
        <v>62</v>
      </c>
      <c r="C2076" s="124"/>
      <c r="D2076" s="124"/>
      <c r="E2076" s="124"/>
      <c r="F2076" s="124"/>
      <c r="G2076" s="124"/>
      <c r="H2076" s="124"/>
      <c r="I2076" s="124"/>
      <c r="J2076" s="124"/>
      <c r="K2076" s="124"/>
      <c r="L2076" s="124"/>
      <c r="M2076" s="124"/>
      <c r="N2076" s="124"/>
      <c r="R2076" s="124"/>
      <c r="T2076" s="214"/>
      <c r="U2076" s="214"/>
    </row>
    <row r="2077" spans="2:21">
      <c r="B2077" s="110" t="s">
        <v>341</v>
      </c>
      <c r="C2077" s="124">
        <v>2</v>
      </c>
      <c r="D2077" s="124" t="s">
        <v>59</v>
      </c>
      <c r="E2077" s="124">
        <v>1</v>
      </c>
      <c r="F2077" s="124" t="s">
        <v>59</v>
      </c>
      <c r="G2077" s="124">
        <v>51</v>
      </c>
      <c r="H2077" s="124" t="s">
        <v>59</v>
      </c>
      <c r="I2077" s="197">
        <v>28.5</v>
      </c>
      <c r="J2077" s="124" t="s">
        <v>59</v>
      </c>
      <c r="K2077" s="124">
        <v>0.66700000000000004</v>
      </c>
      <c r="L2077" s="124"/>
      <c r="M2077" s="124"/>
      <c r="N2077" s="124" t="s">
        <v>0</v>
      </c>
      <c r="O2077" s="228">
        <f>C2077*E2077*G2077*I2077</f>
        <v>2907</v>
      </c>
      <c r="R2077" s="124"/>
      <c r="T2077" s="214"/>
      <c r="U2077" s="214"/>
    </row>
    <row r="2078" spans="2:21">
      <c r="B2078" s="110" t="s">
        <v>92</v>
      </c>
      <c r="C2078" s="124">
        <v>2</v>
      </c>
      <c r="D2078" s="124" t="s">
        <v>59</v>
      </c>
      <c r="E2078" s="124">
        <v>1</v>
      </c>
      <c r="F2078" s="124" t="s">
        <v>59</v>
      </c>
      <c r="G2078" s="124">
        <v>36</v>
      </c>
      <c r="H2078" s="124" t="s">
        <v>59</v>
      </c>
      <c r="I2078" s="124">
        <v>42.62</v>
      </c>
      <c r="J2078" s="124" t="s">
        <v>59</v>
      </c>
      <c r="K2078" s="124">
        <v>0.66700000000000004</v>
      </c>
      <c r="L2078" s="124"/>
      <c r="M2078" s="124"/>
      <c r="N2078" s="124" t="s">
        <v>0</v>
      </c>
      <c r="O2078" s="228">
        <f>C2078*E2078*G2078*I2078</f>
        <v>3068.64</v>
      </c>
      <c r="R2078" s="124"/>
      <c r="T2078" s="214"/>
      <c r="U2078" s="214"/>
    </row>
    <row r="2079" spans="2:21">
      <c r="B2079" s="110" t="s">
        <v>471</v>
      </c>
      <c r="C2079" s="124">
        <v>2</v>
      </c>
      <c r="D2079" s="124" t="s">
        <v>59</v>
      </c>
      <c r="E2079" s="124">
        <v>2</v>
      </c>
      <c r="F2079" s="124" t="s">
        <v>59</v>
      </c>
      <c r="G2079" s="124">
        <v>13</v>
      </c>
      <c r="H2079" s="124" t="s">
        <v>59</v>
      </c>
      <c r="I2079" s="124">
        <v>25.17</v>
      </c>
      <c r="J2079" s="124" t="s">
        <v>59</v>
      </c>
      <c r="K2079" s="124">
        <v>0.66700000000000004</v>
      </c>
      <c r="L2079" s="124"/>
      <c r="M2079" s="124"/>
      <c r="N2079" s="124" t="s">
        <v>0</v>
      </c>
      <c r="O2079" s="228">
        <f>C2079*E2079*G2079*I2079</f>
        <v>1308.8400000000001</v>
      </c>
      <c r="R2079" s="124"/>
      <c r="T2079" s="214"/>
      <c r="U2079" s="214"/>
    </row>
    <row r="2080" spans="2:21">
      <c r="B2080" s="110" t="s">
        <v>472</v>
      </c>
      <c r="C2080" s="124">
        <v>2</v>
      </c>
      <c r="D2080" s="124" t="s">
        <v>59</v>
      </c>
      <c r="E2080" s="124">
        <v>2</v>
      </c>
      <c r="F2080" s="124" t="s">
        <v>59</v>
      </c>
      <c r="G2080" s="124">
        <v>8</v>
      </c>
      <c r="H2080" s="124" t="s">
        <v>59</v>
      </c>
      <c r="I2080" s="124">
        <v>17.170000000000002</v>
      </c>
      <c r="J2080" s="124" t="s">
        <v>59</v>
      </c>
      <c r="K2080" s="124">
        <v>0.66700000000000004</v>
      </c>
      <c r="L2080" s="124"/>
      <c r="M2080" s="124"/>
      <c r="N2080" s="124" t="s">
        <v>0</v>
      </c>
      <c r="O2080" s="228">
        <f>C2080*E2080*G2080*I2080</f>
        <v>549.44000000000005</v>
      </c>
      <c r="R2080" s="124"/>
      <c r="T2080" s="214"/>
      <c r="U2080" s="214"/>
    </row>
    <row r="2081" spans="1:21">
      <c r="B2081" s="110" t="s">
        <v>464</v>
      </c>
      <c r="C2081" s="124">
        <v>2</v>
      </c>
      <c r="D2081" s="124" t="s">
        <v>59</v>
      </c>
      <c r="E2081" s="124">
        <v>1</v>
      </c>
      <c r="F2081" s="124" t="s">
        <v>59</v>
      </c>
      <c r="G2081" s="124">
        <v>40</v>
      </c>
      <c r="H2081" s="124" t="s">
        <v>59</v>
      </c>
      <c r="I2081" s="197">
        <v>3.5</v>
      </c>
      <c r="J2081" s="124" t="s">
        <v>59</v>
      </c>
      <c r="K2081" s="124">
        <v>1.042</v>
      </c>
      <c r="L2081" s="124"/>
      <c r="M2081" s="124"/>
      <c r="N2081" s="124" t="s">
        <v>0</v>
      </c>
      <c r="O2081" s="228">
        <f>C2081*E2081*G2081*I2081</f>
        <v>280</v>
      </c>
      <c r="R2081" s="124"/>
      <c r="T2081" s="214"/>
      <c r="U2081" s="214"/>
    </row>
    <row r="2082" spans="1:21">
      <c r="B2082" s="110"/>
      <c r="C2082" s="124"/>
      <c r="D2082" s="124"/>
      <c r="E2082" s="124"/>
      <c r="F2082" s="124"/>
      <c r="G2082" s="197"/>
      <c r="H2082" s="124"/>
      <c r="I2082" s="124"/>
      <c r="J2082" s="124"/>
      <c r="K2082" s="124"/>
      <c r="L2082" s="124"/>
      <c r="M2082" s="124" t="s">
        <v>88</v>
      </c>
      <c r="N2082" s="124" t="s">
        <v>0</v>
      </c>
      <c r="O2082" s="253">
        <f>SUM(O2062:O2081)</f>
        <v>32986.427199999991</v>
      </c>
      <c r="R2082" s="124"/>
      <c r="T2082" s="214"/>
      <c r="U2082" s="214"/>
    </row>
    <row r="2083" spans="1:21">
      <c r="B2083" s="110"/>
      <c r="C2083" s="124"/>
      <c r="D2083" s="124"/>
      <c r="E2083" s="124"/>
      <c r="F2083" s="124"/>
      <c r="G2083" s="197"/>
      <c r="H2083" s="124"/>
      <c r="I2083" s="124"/>
      <c r="J2083" s="124"/>
      <c r="K2083" s="124"/>
      <c r="L2083" s="124"/>
      <c r="M2083" s="124" t="s">
        <v>4</v>
      </c>
      <c r="N2083" s="124" t="s">
        <v>0</v>
      </c>
      <c r="O2083" s="50">
        <f>O2082/112</f>
        <v>294.52167142857132</v>
      </c>
      <c r="R2083" s="124"/>
      <c r="T2083" s="214"/>
      <c r="U2083" s="214"/>
    </row>
    <row r="2084" spans="1:21">
      <c r="B2084" s="110"/>
      <c r="C2084" s="124"/>
      <c r="D2084" s="124"/>
      <c r="E2084" s="124"/>
      <c r="F2084" s="124"/>
      <c r="G2084" s="197"/>
      <c r="H2084" s="124"/>
      <c r="I2084" s="124"/>
      <c r="J2084" s="124"/>
      <c r="K2084" s="124"/>
      <c r="L2084" s="124"/>
      <c r="M2084" s="124"/>
      <c r="N2084" s="124"/>
      <c r="O2084" s="52"/>
      <c r="R2084" s="124"/>
      <c r="T2084" s="214"/>
      <c r="U2084" s="214"/>
    </row>
    <row r="2085" spans="1:21" ht="67.5" customHeight="1">
      <c r="A2085" s="21">
        <v>5</v>
      </c>
      <c r="B2085" s="880" t="s">
        <v>473</v>
      </c>
      <c r="C2085" s="880"/>
      <c r="D2085" s="880"/>
      <c r="E2085" s="880"/>
      <c r="F2085" s="880"/>
      <c r="G2085" s="880"/>
      <c r="H2085" s="880"/>
      <c r="I2085" s="880"/>
      <c r="J2085" s="880"/>
      <c r="K2085" s="880"/>
      <c r="L2085" s="880"/>
      <c r="M2085" s="880"/>
      <c r="N2085" s="880"/>
      <c r="O2085" s="880"/>
      <c r="P2085" s="154"/>
      <c r="Q2085" s="20"/>
    </row>
    <row r="2086" spans="1:21">
      <c r="B2086" s="110" t="s">
        <v>474</v>
      </c>
      <c r="C2086" s="124">
        <v>2</v>
      </c>
      <c r="D2086" s="124" t="s">
        <v>59</v>
      </c>
      <c r="E2086" s="124">
        <v>1</v>
      </c>
      <c r="F2086" s="124" t="s">
        <v>59</v>
      </c>
      <c r="G2086" s="124">
        <v>25.33</v>
      </c>
      <c r="H2086" s="124" t="s">
        <v>59</v>
      </c>
      <c r="I2086" s="197">
        <v>17.329999999999998</v>
      </c>
      <c r="J2086" s="124" t="s">
        <v>59</v>
      </c>
      <c r="K2086" s="197">
        <v>1</v>
      </c>
      <c r="L2086" s="124"/>
      <c r="M2086" s="124"/>
      <c r="N2086" s="124" t="s">
        <v>0</v>
      </c>
      <c r="O2086" s="228">
        <f>C2086*E2086*G2086*I2086*K2086</f>
        <v>877.93779999999981</v>
      </c>
      <c r="R2086" s="124"/>
      <c r="T2086" s="214"/>
      <c r="U2086" s="214"/>
    </row>
    <row r="2087" spans="1:21">
      <c r="B2087" s="110" t="s">
        <v>77</v>
      </c>
      <c r="C2087" s="124">
        <v>2</v>
      </c>
      <c r="D2087" s="124" t="s">
        <v>59</v>
      </c>
      <c r="E2087" s="124">
        <v>2</v>
      </c>
      <c r="F2087" s="124" t="s">
        <v>59</v>
      </c>
      <c r="G2087" s="197">
        <v>16</v>
      </c>
      <c r="H2087" s="124" t="s">
        <v>59</v>
      </c>
      <c r="I2087" s="124">
        <v>0.67</v>
      </c>
      <c r="J2087" s="124" t="s">
        <v>59</v>
      </c>
      <c r="K2087" s="197">
        <v>7</v>
      </c>
      <c r="L2087" s="124"/>
      <c r="M2087" s="124"/>
      <c r="N2087" s="124" t="s">
        <v>0</v>
      </c>
      <c r="O2087" s="228">
        <f t="shared" ref="O2087:O2089" si="74">C2087*E2087*G2087*I2087*K2087</f>
        <v>300.16000000000003</v>
      </c>
      <c r="R2087" s="124"/>
      <c r="T2087" s="214"/>
      <c r="U2087" s="214"/>
    </row>
    <row r="2088" spans="1:21">
      <c r="B2088" s="110" t="s">
        <v>61</v>
      </c>
      <c r="C2088" s="124">
        <v>2</v>
      </c>
      <c r="D2088" s="124" t="s">
        <v>59</v>
      </c>
      <c r="E2088" s="124">
        <v>2</v>
      </c>
      <c r="F2088" s="124" t="s">
        <v>59</v>
      </c>
      <c r="G2088" s="124">
        <v>25.33</v>
      </c>
      <c r="H2088" s="124" t="s">
        <v>59</v>
      </c>
      <c r="I2088" s="124">
        <v>0.67</v>
      </c>
      <c r="J2088" s="124" t="s">
        <v>59</v>
      </c>
      <c r="K2088" s="197">
        <v>7</v>
      </c>
      <c r="L2088" s="124"/>
      <c r="M2088" s="124"/>
      <c r="N2088" s="124" t="s">
        <v>0</v>
      </c>
      <c r="O2088" s="228">
        <f t="shared" si="74"/>
        <v>475.19079999999997</v>
      </c>
      <c r="R2088" s="124"/>
      <c r="T2088" s="214"/>
      <c r="U2088" s="214"/>
    </row>
    <row r="2089" spans="1:21">
      <c r="B2089" s="110" t="s">
        <v>62</v>
      </c>
      <c r="C2089" s="124">
        <v>2</v>
      </c>
      <c r="D2089" s="124" t="s">
        <v>59</v>
      </c>
      <c r="E2089" s="124">
        <v>1</v>
      </c>
      <c r="F2089" s="124" t="s">
        <v>59</v>
      </c>
      <c r="G2089" s="124">
        <v>26.83</v>
      </c>
      <c r="H2089" s="124" t="s">
        <v>59</v>
      </c>
      <c r="I2089" s="197">
        <v>18.829999999999998</v>
      </c>
      <c r="J2089" s="124" t="s">
        <v>59</v>
      </c>
      <c r="K2089" s="197">
        <v>0.5</v>
      </c>
      <c r="L2089" s="124"/>
      <c r="M2089" s="124"/>
      <c r="N2089" s="124" t="s">
        <v>0</v>
      </c>
      <c r="O2089" s="228">
        <f t="shared" si="74"/>
        <v>505.20889999999991</v>
      </c>
      <c r="R2089" s="124"/>
      <c r="T2089" s="214"/>
      <c r="U2089" s="214"/>
    </row>
    <row r="2090" spans="1:21">
      <c r="B2090" s="110"/>
      <c r="C2090" s="124"/>
      <c r="D2090" s="124"/>
      <c r="E2090" s="124"/>
      <c r="F2090" s="124"/>
      <c r="G2090" s="197"/>
      <c r="H2090" s="124"/>
      <c r="I2090" s="197"/>
      <c r="J2090" s="124"/>
      <c r="K2090" s="124"/>
      <c r="L2090" s="124"/>
      <c r="M2090" s="124" t="s">
        <v>3</v>
      </c>
      <c r="N2090" s="124" t="s">
        <v>0</v>
      </c>
      <c r="O2090" s="50">
        <f>SUM(O2086:O2089)</f>
        <v>2158.4974999999999</v>
      </c>
      <c r="R2090" s="124"/>
      <c r="T2090" s="214"/>
      <c r="U2090" s="214"/>
    </row>
    <row r="2091" spans="1:21">
      <c r="B2091" s="110"/>
      <c r="C2091" s="124"/>
      <c r="D2091" s="124"/>
      <c r="E2091" s="124"/>
      <c r="F2091" s="124"/>
      <c r="G2091" s="197"/>
      <c r="H2091" s="124"/>
      <c r="I2091" s="197"/>
      <c r="J2091" s="124"/>
      <c r="K2091" s="124"/>
      <c r="L2091" s="124"/>
      <c r="M2091" s="124"/>
      <c r="N2091" s="124"/>
      <c r="O2091" s="52"/>
      <c r="R2091" s="124"/>
      <c r="T2091" s="214"/>
      <c r="U2091" s="214"/>
    </row>
    <row r="2092" spans="1:21" ht="31.5" customHeight="1">
      <c r="A2092" s="21">
        <v>6</v>
      </c>
      <c r="B2092" s="927" t="s">
        <v>475</v>
      </c>
      <c r="C2092" s="927"/>
      <c r="D2092" s="927"/>
      <c r="E2092" s="927"/>
      <c r="F2092" s="927"/>
      <c r="G2092" s="927"/>
      <c r="H2092" s="927"/>
      <c r="I2092" s="927"/>
      <c r="J2092" s="927"/>
      <c r="K2092" s="927"/>
      <c r="L2092" s="927"/>
      <c r="M2092" s="927"/>
      <c r="N2092" s="927"/>
      <c r="O2092" s="927"/>
      <c r="P2092" s="171"/>
      <c r="Q2092" s="20"/>
    </row>
    <row r="2093" spans="1:21">
      <c r="B2093" s="172" t="s">
        <v>75</v>
      </c>
      <c r="C2093" s="173"/>
      <c r="D2093" s="173"/>
      <c r="E2093" s="173"/>
      <c r="F2093" s="173"/>
      <c r="G2093" s="173"/>
      <c r="H2093" s="173"/>
      <c r="I2093" s="174"/>
      <c r="J2093" s="173"/>
      <c r="K2093" s="173"/>
      <c r="L2093" s="173"/>
      <c r="M2093" s="173"/>
      <c r="N2093" s="173"/>
      <c r="O2093" s="256"/>
      <c r="P2093" s="175"/>
      <c r="Q2093" s="20"/>
      <c r="S2093" s="124"/>
    </row>
    <row r="2094" spans="1:21">
      <c r="B2094" s="79" t="s">
        <v>524</v>
      </c>
      <c r="C2094" s="124">
        <v>2</v>
      </c>
      <c r="D2094" s="124" t="s">
        <v>59</v>
      </c>
      <c r="E2094" s="124">
        <v>2</v>
      </c>
      <c r="F2094" s="124" t="s">
        <v>59</v>
      </c>
      <c r="G2094" s="197">
        <v>24</v>
      </c>
      <c r="H2094" s="124" t="s">
        <v>59</v>
      </c>
      <c r="I2094" s="197">
        <v>16</v>
      </c>
      <c r="J2094" s="124"/>
      <c r="K2094" s="191"/>
      <c r="N2094" s="124" t="s">
        <v>0</v>
      </c>
      <c r="O2094" s="52">
        <f>C2094*E2094*G2094*I2094</f>
        <v>1536</v>
      </c>
      <c r="T2094" s="175"/>
      <c r="U2094" s="175"/>
    </row>
    <row r="2095" spans="1:21">
      <c r="B2095" s="79" t="s">
        <v>525</v>
      </c>
      <c r="C2095" s="124">
        <v>2</v>
      </c>
      <c r="D2095" s="124" t="s">
        <v>59</v>
      </c>
      <c r="E2095" s="124">
        <v>2</v>
      </c>
      <c r="F2095" s="124" t="s">
        <v>56</v>
      </c>
      <c r="G2095" s="197">
        <v>24</v>
      </c>
      <c r="H2095" s="124" t="s">
        <v>57</v>
      </c>
      <c r="I2095" s="197">
        <v>16</v>
      </c>
      <c r="J2095" s="124" t="s">
        <v>58</v>
      </c>
      <c r="K2095" s="191">
        <v>7</v>
      </c>
      <c r="N2095" s="124" t="s">
        <v>0</v>
      </c>
      <c r="O2095" s="52">
        <f>C2095*E2095*(G2095+I2095)*K2095</f>
        <v>1120</v>
      </c>
      <c r="T2095" s="175"/>
      <c r="U2095" s="175"/>
    </row>
    <row r="2096" spans="1:21">
      <c r="C2096" s="124"/>
      <c r="D2096" s="124"/>
      <c r="E2096" s="124"/>
      <c r="F2096" s="124"/>
      <c r="G2096" s="124"/>
      <c r="H2096" s="124"/>
      <c r="I2096" s="124"/>
      <c r="J2096" s="124"/>
      <c r="K2096" s="124"/>
      <c r="L2096" s="124"/>
      <c r="M2096" s="124" t="s">
        <v>6</v>
      </c>
      <c r="N2096" s="124" t="s">
        <v>0</v>
      </c>
      <c r="O2096" s="50">
        <f>SUM(O2093:O2095)</f>
        <v>2656</v>
      </c>
    </row>
    <row r="2097" spans="1:21">
      <c r="C2097" s="124"/>
      <c r="D2097" s="124"/>
      <c r="E2097" s="124"/>
      <c r="F2097" s="124"/>
      <c r="G2097" s="124"/>
      <c r="H2097" s="124"/>
      <c r="I2097" s="124"/>
      <c r="J2097" s="124"/>
      <c r="K2097" s="124"/>
      <c r="L2097" s="124"/>
      <c r="M2097" s="124"/>
      <c r="N2097" s="124"/>
      <c r="O2097" s="52"/>
    </row>
    <row r="2098" spans="1:21" ht="32.25" customHeight="1">
      <c r="A2098" s="21">
        <v>7</v>
      </c>
      <c r="B2098" s="927" t="s">
        <v>476</v>
      </c>
      <c r="C2098" s="927"/>
      <c r="D2098" s="927"/>
      <c r="E2098" s="927"/>
      <c r="F2098" s="927"/>
      <c r="G2098" s="927"/>
      <c r="H2098" s="927"/>
      <c r="I2098" s="927"/>
      <c r="J2098" s="927"/>
      <c r="K2098" s="927"/>
      <c r="L2098" s="927"/>
      <c r="M2098" s="927"/>
      <c r="N2098" s="927"/>
      <c r="O2098" s="927"/>
      <c r="P2098" s="171"/>
      <c r="Q2098" s="20"/>
    </row>
    <row r="2099" spans="1:21">
      <c r="B2099" s="176" t="s">
        <v>76</v>
      </c>
      <c r="C2099" s="192"/>
      <c r="D2099" s="192"/>
      <c r="E2099" s="192"/>
      <c r="F2099" s="192"/>
      <c r="G2099" s="192"/>
      <c r="H2099" s="192"/>
      <c r="I2099" s="177"/>
      <c r="J2099" s="192"/>
      <c r="K2099" s="192"/>
      <c r="L2099" s="192"/>
      <c r="M2099" s="192"/>
      <c r="N2099" s="192"/>
      <c r="O2099" s="257"/>
      <c r="P2099" s="175"/>
      <c r="Q2099" s="20"/>
      <c r="S2099" s="124"/>
    </row>
    <row r="2100" spans="1:21">
      <c r="B2100" s="79" t="s">
        <v>526</v>
      </c>
      <c r="C2100" s="124">
        <v>2</v>
      </c>
      <c r="D2100" s="124" t="s">
        <v>59</v>
      </c>
      <c r="E2100" s="124">
        <v>2</v>
      </c>
      <c r="F2100" s="124" t="s">
        <v>56</v>
      </c>
      <c r="G2100" s="197">
        <v>25.33</v>
      </c>
      <c r="H2100" s="124" t="s">
        <v>57</v>
      </c>
      <c r="I2100" s="197">
        <v>17.329999999999998</v>
      </c>
      <c r="J2100" s="124" t="s">
        <v>58</v>
      </c>
      <c r="K2100" s="191">
        <v>7</v>
      </c>
      <c r="N2100" s="124" t="s">
        <v>0</v>
      </c>
      <c r="O2100" s="52">
        <f>C2100*E2100*(G2100+I2100)*K2100</f>
        <v>1194.48</v>
      </c>
      <c r="T2100" s="175"/>
      <c r="U2100" s="175"/>
    </row>
    <row r="2101" spans="1:21">
      <c r="C2101" s="124"/>
      <c r="D2101" s="124"/>
      <c r="E2101" s="124"/>
      <c r="F2101" s="124"/>
      <c r="G2101" s="124"/>
      <c r="H2101" s="124"/>
      <c r="I2101" s="124"/>
      <c r="J2101" s="124"/>
      <c r="K2101" s="124"/>
      <c r="L2101" s="124"/>
      <c r="M2101" s="124" t="s">
        <v>6</v>
      </c>
      <c r="N2101" s="124" t="s">
        <v>0</v>
      </c>
      <c r="O2101" s="50">
        <f>SUM(O2099:O2100)</f>
        <v>1194.48</v>
      </c>
    </row>
    <row r="2103" spans="1:21" ht="26.25" customHeight="1">
      <c r="B2103" s="268" t="s">
        <v>558</v>
      </c>
      <c r="C2103" s="124"/>
      <c r="D2103" s="124"/>
      <c r="E2103" s="124"/>
      <c r="F2103" s="124"/>
      <c r="G2103" s="124"/>
    </row>
    <row r="2104" spans="1:21" ht="23.25" customHeight="1">
      <c r="B2104" s="96" t="s">
        <v>256</v>
      </c>
      <c r="C2104" s="69"/>
      <c r="D2104" s="124"/>
      <c r="E2104" s="124"/>
      <c r="F2104" s="124"/>
      <c r="G2104" s="124"/>
    </row>
    <row r="2105" spans="1:21" ht="47.25" customHeight="1">
      <c r="A2105" s="21">
        <v>1</v>
      </c>
      <c r="B2105" s="902" t="s">
        <v>52</v>
      </c>
      <c r="C2105" s="902"/>
      <c r="D2105" s="902"/>
      <c r="E2105" s="902"/>
      <c r="F2105" s="902"/>
      <c r="G2105" s="902"/>
      <c r="H2105" s="902"/>
      <c r="I2105" s="902"/>
      <c r="J2105" s="902"/>
      <c r="K2105" s="902"/>
      <c r="L2105" s="902"/>
      <c r="M2105" s="902"/>
      <c r="N2105" s="902"/>
      <c r="O2105" s="902"/>
    </row>
    <row r="2106" spans="1:21">
      <c r="C2106" s="124">
        <v>1</v>
      </c>
      <c r="D2106" s="124" t="s">
        <v>56</v>
      </c>
      <c r="E2106" s="124">
        <v>100</v>
      </c>
      <c r="F2106" s="124" t="s">
        <v>57</v>
      </c>
      <c r="G2106" s="124">
        <v>100</v>
      </c>
      <c r="H2106" s="124" t="s">
        <v>57</v>
      </c>
      <c r="I2106" s="124" t="s">
        <v>426</v>
      </c>
      <c r="J2106" s="124" t="s">
        <v>58</v>
      </c>
      <c r="K2106" s="197">
        <v>4</v>
      </c>
      <c r="L2106" s="197" t="s">
        <v>59</v>
      </c>
      <c r="M2106" s="197">
        <v>4</v>
      </c>
      <c r="N2106" s="124" t="s">
        <v>0</v>
      </c>
      <c r="O2106" s="228">
        <f>C2106*(E2106+G2106+104)*K2106*M2106</f>
        <v>4864</v>
      </c>
    </row>
    <row r="2107" spans="1:21">
      <c r="B2107" s="69" t="s">
        <v>559</v>
      </c>
      <c r="C2107" s="69"/>
      <c r="D2107" s="69"/>
    </row>
    <row r="2108" spans="1:21">
      <c r="B2108" s="57" t="s">
        <v>252</v>
      </c>
      <c r="E2108" s="21">
        <v>1</v>
      </c>
      <c r="F2108" s="21" t="s">
        <v>59</v>
      </c>
      <c r="G2108" s="58">
        <v>19.079999999999998</v>
      </c>
      <c r="H2108" s="21" t="s">
        <v>59</v>
      </c>
      <c r="I2108" s="59">
        <v>2</v>
      </c>
      <c r="J2108" s="21" t="s">
        <v>59</v>
      </c>
      <c r="K2108" s="59">
        <v>2.5</v>
      </c>
      <c r="L2108" s="21"/>
      <c r="M2108" s="57"/>
      <c r="N2108" s="21" t="s">
        <v>0</v>
      </c>
      <c r="O2108" s="59">
        <f t="shared" ref="O2108:O2120" si="75">E2108*G2108*I2108*K2108</f>
        <v>95.399999999999991</v>
      </c>
    </row>
    <row r="2109" spans="1:21">
      <c r="B2109" s="57" t="s">
        <v>276</v>
      </c>
      <c r="E2109" s="21">
        <v>1</v>
      </c>
      <c r="F2109" s="21" t="s">
        <v>59</v>
      </c>
      <c r="G2109" s="58">
        <v>22.5</v>
      </c>
      <c r="H2109" s="21" t="s">
        <v>59</v>
      </c>
      <c r="I2109" s="59">
        <v>2</v>
      </c>
      <c r="J2109" s="21" t="s">
        <v>59</v>
      </c>
      <c r="K2109" s="59">
        <v>2.5</v>
      </c>
      <c r="L2109" s="21"/>
      <c r="M2109" s="57"/>
      <c r="N2109" s="21" t="s">
        <v>0</v>
      </c>
      <c r="O2109" s="59">
        <f t="shared" si="75"/>
        <v>112.5</v>
      </c>
    </row>
    <row r="2110" spans="1:21">
      <c r="B2110" s="57" t="s">
        <v>277</v>
      </c>
      <c r="E2110" s="21">
        <v>1</v>
      </c>
      <c r="F2110" s="21" t="s">
        <v>59</v>
      </c>
      <c r="G2110" s="58">
        <v>82.5</v>
      </c>
      <c r="H2110" s="21" t="s">
        <v>59</v>
      </c>
      <c r="I2110" s="59">
        <v>2</v>
      </c>
      <c r="J2110" s="21" t="s">
        <v>59</v>
      </c>
      <c r="K2110" s="59">
        <v>2.5</v>
      </c>
      <c r="L2110" s="21"/>
      <c r="M2110" s="57"/>
      <c r="N2110" s="21" t="s">
        <v>0</v>
      </c>
      <c r="O2110" s="59">
        <f t="shared" si="75"/>
        <v>412.5</v>
      </c>
    </row>
    <row r="2111" spans="1:21">
      <c r="B2111" s="57" t="s">
        <v>278</v>
      </c>
      <c r="E2111" s="21">
        <v>1</v>
      </c>
      <c r="F2111" s="21" t="s">
        <v>59</v>
      </c>
      <c r="G2111" s="58">
        <v>45</v>
      </c>
      <c r="H2111" s="21" t="s">
        <v>59</v>
      </c>
      <c r="I2111" s="59">
        <v>2</v>
      </c>
      <c r="J2111" s="21" t="s">
        <v>59</v>
      </c>
      <c r="K2111" s="59">
        <v>2.5</v>
      </c>
      <c r="L2111" s="21"/>
      <c r="M2111" s="57"/>
      <c r="N2111" s="21" t="s">
        <v>0</v>
      </c>
      <c r="O2111" s="59">
        <f t="shared" si="75"/>
        <v>225</v>
      </c>
    </row>
    <row r="2112" spans="1:21">
      <c r="B2112" s="57" t="s">
        <v>279</v>
      </c>
      <c r="E2112" s="21">
        <v>1</v>
      </c>
      <c r="F2112" s="21" t="s">
        <v>59</v>
      </c>
      <c r="G2112" s="58">
        <v>29.5</v>
      </c>
      <c r="H2112" s="21" t="s">
        <v>59</v>
      </c>
      <c r="I2112" s="59">
        <v>2</v>
      </c>
      <c r="J2112" s="21" t="s">
        <v>59</v>
      </c>
      <c r="K2112" s="59">
        <v>2.5</v>
      </c>
      <c r="L2112" s="21"/>
      <c r="M2112" s="57"/>
      <c r="N2112" s="21" t="s">
        <v>0</v>
      </c>
      <c r="O2112" s="59">
        <f t="shared" si="75"/>
        <v>147.5</v>
      </c>
    </row>
    <row r="2113" spans="1:17">
      <c r="B2113" s="57" t="s">
        <v>280</v>
      </c>
      <c r="E2113" s="21">
        <v>1</v>
      </c>
      <c r="F2113" s="21" t="s">
        <v>59</v>
      </c>
      <c r="G2113" s="58">
        <v>44.42</v>
      </c>
      <c r="H2113" s="21" t="s">
        <v>59</v>
      </c>
      <c r="I2113" s="59">
        <v>2</v>
      </c>
      <c r="J2113" s="21" t="s">
        <v>59</v>
      </c>
      <c r="K2113" s="59">
        <v>2.5</v>
      </c>
      <c r="L2113" s="21"/>
      <c r="M2113" s="57"/>
      <c r="N2113" s="21" t="s">
        <v>0</v>
      </c>
      <c r="O2113" s="59">
        <f t="shared" si="75"/>
        <v>222.10000000000002</v>
      </c>
    </row>
    <row r="2114" spans="1:17">
      <c r="B2114" s="57" t="s">
        <v>281</v>
      </c>
      <c r="E2114" s="21">
        <v>1</v>
      </c>
      <c r="F2114" s="21" t="s">
        <v>59</v>
      </c>
      <c r="G2114" s="58">
        <v>28.5</v>
      </c>
      <c r="H2114" s="21" t="s">
        <v>59</v>
      </c>
      <c r="I2114" s="59">
        <v>2</v>
      </c>
      <c r="J2114" s="21" t="s">
        <v>59</v>
      </c>
      <c r="K2114" s="59">
        <v>2.5</v>
      </c>
      <c r="L2114" s="21"/>
      <c r="M2114" s="57"/>
      <c r="N2114" s="21" t="s">
        <v>0</v>
      </c>
      <c r="O2114" s="59">
        <f t="shared" si="75"/>
        <v>142.5</v>
      </c>
    </row>
    <row r="2115" spans="1:17">
      <c r="B2115" s="57" t="s">
        <v>282</v>
      </c>
      <c r="E2115" s="21">
        <v>1</v>
      </c>
      <c r="F2115" s="21" t="s">
        <v>59</v>
      </c>
      <c r="G2115" s="58">
        <v>51</v>
      </c>
      <c r="H2115" s="21" t="s">
        <v>59</v>
      </c>
      <c r="I2115" s="59">
        <v>2</v>
      </c>
      <c r="J2115" s="21" t="s">
        <v>59</v>
      </c>
      <c r="K2115" s="59">
        <v>2.5</v>
      </c>
      <c r="L2115" s="21"/>
      <c r="M2115" s="57"/>
      <c r="N2115" s="21" t="s">
        <v>0</v>
      </c>
      <c r="O2115" s="59">
        <f t="shared" si="75"/>
        <v>255</v>
      </c>
    </row>
    <row r="2116" spans="1:17">
      <c r="B2116" s="57" t="s">
        <v>283</v>
      </c>
      <c r="E2116" s="21">
        <v>1</v>
      </c>
      <c r="F2116" s="21" t="s">
        <v>59</v>
      </c>
      <c r="G2116" s="58">
        <v>58</v>
      </c>
      <c r="H2116" s="21" t="s">
        <v>59</v>
      </c>
      <c r="I2116" s="59">
        <v>2</v>
      </c>
      <c r="J2116" s="21" t="s">
        <v>59</v>
      </c>
      <c r="K2116" s="59">
        <v>2.5</v>
      </c>
      <c r="L2116" s="21"/>
      <c r="M2116" s="57"/>
      <c r="N2116" s="21" t="s">
        <v>0</v>
      </c>
      <c r="O2116" s="59">
        <f t="shared" si="75"/>
        <v>290</v>
      </c>
    </row>
    <row r="2117" spans="1:17">
      <c r="B2117" s="57" t="s">
        <v>109</v>
      </c>
      <c r="E2117" s="21">
        <v>1</v>
      </c>
      <c r="F2117" s="21" t="s">
        <v>59</v>
      </c>
      <c r="G2117" s="58">
        <v>51</v>
      </c>
      <c r="H2117" s="21" t="s">
        <v>59</v>
      </c>
      <c r="I2117" s="59">
        <v>2</v>
      </c>
      <c r="J2117" s="21" t="s">
        <v>59</v>
      </c>
      <c r="K2117" s="59">
        <v>2.5</v>
      </c>
      <c r="L2117" s="21"/>
      <c r="M2117" s="57"/>
      <c r="N2117" s="21" t="s">
        <v>0</v>
      </c>
      <c r="O2117" s="59">
        <f t="shared" si="75"/>
        <v>255</v>
      </c>
    </row>
    <row r="2118" spans="1:17">
      <c r="B2118" s="57" t="s">
        <v>284</v>
      </c>
      <c r="E2118" s="21">
        <v>1</v>
      </c>
      <c r="F2118" s="21" t="s">
        <v>59</v>
      </c>
      <c r="G2118" s="58">
        <v>52.5</v>
      </c>
      <c r="H2118" s="21" t="s">
        <v>59</v>
      </c>
      <c r="I2118" s="59">
        <v>2</v>
      </c>
      <c r="J2118" s="21" t="s">
        <v>59</v>
      </c>
      <c r="K2118" s="59">
        <v>2.5</v>
      </c>
      <c r="L2118" s="21"/>
      <c r="M2118" s="57"/>
      <c r="N2118" s="21" t="s">
        <v>0</v>
      </c>
      <c r="O2118" s="59">
        <f t="shared" si="75"/>
        <v>262.5</v>
      </c>
    </row>
    <row r="2119" spans="1:17">
      <c r="B2119" s="57" t="s">
        <v>106</v>
      </c>
      <c r="E2119" s="21">
        <v>1</v>
      </c>
      <c r="F2119" s="21" t="s">
        <v>59</v>
      </c>
      <c r="G2119" s="21">
        <v>87.42</v>
      </c>
      <c r="H2119" s="21" t="s">
        <v>59</v>
      </c>
      <c r="I2119" s="59">
        <v>2</v>
      </c>
      <c r="J2119" s="21" t="s">
        <v>59</v>
      </c>
      <c r="K2119" s="59">
        <v>2.5</v>
      </c>
      <c r="L2119" s="21"/>
      <c r="M2119" s="57"/>
      <c r="N2119" s="21" t="s">
        <v>0</v>
      </c>
      <c r="O2119" s="59">
        <f t="shared" si="75"/>
        <v>437.1</v>
      </c>
    </row>
    <row r="2120" spans="1:17">
      <c r="B2120" s="57" t="s">
        <v>285</v>
      </c>
      <c r="E2120" s="21">
        <v>1</v>
      </c>
      <c r="F2120" s="21" t="s">
        <v>59</v>
      </c>
      <c r="G2120" s="58">
        <v>66.42</v>
      </c>
      <c r="H2120" s="21" t="s">
        <v>59</v>
      </c>
      <c r="I2120" s="59">
        <v>2</v>
      </c>
      <c r="J2120" s="21" t="s">
        <v>59</v>
      </c>
      <c r="K2120" s="59">
        <v>2.5</v>
      </c>
      <c r="L2120" s="21"/>
      <c r="M2120" s="57"/>
      <c r="N2120" s="21" t="s">
        <v>0</v>
      </c>
      <c r="O2120" s="59">
        <f t="shared" si="75"/>
        <v>332.1</v>
      </c>
    </row>
    <row r="2121" spans="1:17">
      <c r="O2121" s="73">
        <f>SUM(O2106:O2120)</f>
        <v>8053.2000000000007</v>
      </c>
    </row>
    <row r="2123" spans="1:17">
      <c r="A2123" s="21">
        <v>2</v>
      </c>
      <c r="B2123" s="902" t="s">
        <v>479</v>
      </c>
      <c r="C2123" s="902"/>
      <c r="D2123" s="902"/>
      <c r="E2123" s="902"/>
      <c r="F2123" s="902"/>
      <c r="G2123" s="902"/>
      <c r="H2123" s="902"/>
      <c r="I2123" s="902"/>
      <c r="J2123" s="902"/>
      <c r="K2123" s="902"/>
      <c r="L2123" s="902"/>
      <c r="M2123" s="902"/>
      <c r="N2123" s="902"/>
      <c r="O2123" s="902"/>
      <c r="P2123" s="124"/>
      <c r="Q2123" s="197"/>
    </row>
    <row r="2124" spans="1:17">
      <c r="C2124" s="124">
        <v>1</v>
      </c>
      <c r="D2124" s="124" t="s">
        <v>56</v>
      </c>
      <c r="E2124" s="124">
        <v>100</v>
      </c>
      <c r="F2124" s="124" t="s">
        <v>57</v>
      </c>
      <c r="G2124" s="124">
        <v>100</v>
      </c>
      <c r="H2124" s="124" t="s">
        <v>57</v>
      </c>
      <c r="I2124" s="124" t="s">
        <v>426</v>
      </c>
      <c r="J2124" s="124" t="s">
        <v>58</v>
      </c>
      <c r="K2124" s="904" t="s">
        <v>652</v>
      </c>
      <c r="L2124" s="904"/>
      <c r="M2124" s="197" t="s">
        <v>653</v>
      </c>
      <c r="N2124" s="197" t="s">
        <v>0</v>
      </c>
      <c r="O2124" s="228">
        <f>C2124*304*4*4*0.75</f>
        <v>3648</v>
      </c>
      <c r="P2124" s="124" t="s">
        <v>198</v>
      </c>
      <c r="Q2124" s="124" t="s">
        <v>198</v>
      </c>
    </row>
    <row r="2125" spans="1:17">
      <c r="B2125" s="69" t="s">
        <v>559</v>
      </c>
      <c r="C2125" s="69"/>
      <c r="D2125" s="69"/>
    </row>
    <row r="2126" spans="1:17">
      <c r="B2126" s="60" t="s">
        <v>287</v>
      </c>
      <c r="C2126" s="60"/>
      <c r="D2126" s="60"/>
    </row>
    <row r="2127" spans="1:17">
      <c r="B2127" s="57" t="s">
        <v>252</v>
      </c>
      <c r="E2127" s="21">
        <v>1</v>
      </c>
      <c r="F2127" s="21" t="s">
        <v>59</v>
      </c>
      <c r="G2127" s="58">
        <v>19.079999999999998</v>
      </c>
      <c r="H2127" s="21" t="s">
        <v>59</v>
      </c>
      <c r="I2127" s="59">
        <v>1.25</v>
      </c>
      <c r="J2127" s="21" t="s">
        <v>59</v>
      </c>
      <c r="K2127" s="59">
        <v>0.5</v>
      </c>
      <c r="L2127" s="21"/>
      <c r="M2127" s="57"/>
      <c r="N2127" s="21" t="s">
        <v>0</v>
      </c>
      <c r="O2127" s="59">
        <f t="shared" ref="O2127:O2139" si="76">E2127*G2127*I2127*K2127</f>
        <v>11.924999999999999</v>
      </c>
    </row>
    <row r="2128" spans="1:17">
      <c r="B2128" s="57" t="s">
        <v>276</v>
      </c>
      <c r="E2128" s="21">
        <v>1</v>
      </c>
      <c r="F2128" s="21" t="s">
        <v>59</v>
      </c>
      <c r="G2128" s="58">
        <v>22.5</v>
      </c>
      <c r="H2128" s="21" t="s">
        <v>59</v>
      </c>
      <c r="I2128" s="59">
        <v>1.25</v>
      </c>
      <c r="J2128" s="21" t="s">
        <v>59</v>
      </c>
      <c r="K2128" s="59">
        <v>0.5</v>
      </c>
      <c r="L2128" s="21"/>
      <c r="M2128" s="57"/>
      <c r="N2128" s="21" t="s">
        <v>0</v>
      </c>
      <c r="O2128" s="59">
        <f t="shared" si="76"/>
        <v>14.0625</v>
      </c>
    </row>
    <row r="2129" spans="2:17">
      <c r="B2129" s="57" t="s">
        <v>277</v>
      </c>
      <c r="E2129" s="21">
        <v>1</v>
      </c>
      <c r="F2129" s="21" t="s">
        <v>59</v>
      </c>
      <c r="G2129" s="58">
        <v>82.5</v>
      </c>
      <c r="H2129" s="21" t="s">
        <v>59</v>
      </c>
      <c r="I2129" s="59">
        <v>1.25</v>
      </c>
      <c r="J2129" s="21" t="s">
        <v>59</v>
      </c>
      <c r="K2129" s="59">
        <v>0.5</v>
      </c>
      <c r="L2129" s="21"/>
      <c r="M2129" s="57"/>
      <c r="N2129" s="21" t="s">
        <v>0</v>
      </c>
      <c r="O2129" s="59">
        <f t="shared" si="76"/>
        <v>51.5625</v>
      </c>
    </row>
    <row r="2130" spans="2:17">
      <c r="B2130" s="57" t="s">
        <v>278</v>
      </c>
      <c r="E2130" s="21">
        <v>1</v>
      </c>
      <c r="F2130" s="21" t="s">
        <v>59</v>
      </c>
      <c r="G2130" s="58">
        <v>45</v>
      </c>
      <c r="H2130" s="21" t="s">
        <v>59</v>
      </c>
      <c r="I2130" s="59">
        <v>1.25</v>
      </c>
      <c r="J2130" s="21" t="s">
        <v>59</v>
      </c>
      <c r="K2130" s="59">
        <v>0.5</v>
      </c>
      <c r="L2130" s="21"/>
      <c r="M2130" s="57"/>
      <c r="N2130" s="21" t="s">
        <v>0</v>
      </c>
      <c r="O2130" s="59">
        <f t="shared" si="76"/>
        <v>28.125</v>
      </c>
    </row>
    <row r="2131" spans="2:17">
      <c r="B2131" s="57" t="s">
        <v>279</v>
      </c>
      <c r="E2131" s="21">
        <v>1</v>
      </c>
      <c r="F2131" s="21" t="s">
        <v>59</v>
      </c>
      <c r="G2131" s="58">
        <v>29.5</v>
      </c>
      <c r="H2131" s="21" t="s">
        <v>59</v>
      </c>
      <c r="I2131" s="59">
        <v>1.25</v>
      </c>
      <c r="J2131" s="21" t="s">
        <v>59</v>
      </c>
      <c r="K2131" s="59">
        <v>0.5</v>
      </c>
      <c r="L2131" s="21"/>
      <c r="M2131" s="57"/>
      <c r="N2131" s="21" t="s">
        <v>0</v>
      </c>
      <c r="O2131" s="59">
        <f t="shared" si="76"/>
        <v>18.4375</v>
      </c>
    </row>
    <row r="2132" spans="2:17">
      <c r="B2132" s="57" t="s">
        <v>280</v>
      </c>
      <c r="E2132" s="21">
        <v>1</v>
      </c>
      <c r="F2132" s="21" t="s">
        <v>59</v>
      </c>
      <c r="G2132" s="58">
        <v>44.42</v>
      </c>
      <c r="H2132" s="21" t="s">
        <v>59</v>
      </c>
      <c r="I2132" s="59">
        <v>1.25</v>
      </c>
      <c r="J2132" s="21" t="s">
        <v>59</v>
      </c>
      <c r="K2132" s="59">
        <v>0.5</v>
      </c>
      <c r="L2132" s="21"/>
      <c r="M2132" s="57"/>
      <c r="N2132" s="21" t="s">
        <v>0</v>
      </c>
      <c r="O2132" s="59">
        <f t="shared" si="76"/>
        <v>27.762500000000003</v>
      </c>
    </row>
    <row r="2133" spans="2:17">
      <c r="B2133" s="57" t="s">
        <v>281</v>
      </c>
      <c r="E2133" s="21">
        <v>1</v>
      </c>
      <c r="F2133" s="21" t="s">
        <v>59</v>
      </c>
      <c r="G2133" s="58">
        <v>28.5</v>
      </c>
      <c r="H2133" s="21" t="s">
        <v>59</v>
      </c>
      <c r="I2133" s="59">
        <v>1.25</v>
      </c>
      <c r="J2133" s="21" t="s">
        <v>59</v>
      </c>
      <c r="K2133" s="59">
        <v>0.5</v>
      </c>
      <c r="L2133" s="21"/>
      <c r="M2133" s="57"/>
      <c r="N2133" s="21" t="s">
        <v>0</v>
      </c>
      <c r="O2133" s="59">
        <f t="shared" si="76"/>
        <v>17.8125</v>
      </c>
    </row>
    <row r="2134" spans="2:17">
      <c r="B2134" s="57" t="s">
        <v>282</v>
      </c>
      <c r="E2134" s="21">
        <v>1</v>
      </c>
      <c r="F2134" s="21" t="s">
        <v>59</v>
      </c>
      <c r="G2134" s="58">
        <v>51</v>
      </c>
      <c r="H2134" s="21" t="s">
        <v>59</v>
      </c>
      <c r="I2134" s="59">
        <v>1.25</v>
      </c>
      <c r="J2134" s="21" t="s">
        <v>59</v>
      </c>
      <c r="K2134" s="59">
        <v>0.5</v>
      </c>
      <c r="L2134" s="21"/>
      <c r="M2134" s="57"/>
      <c r="N2134" s="21" t="s">
        <v>0</v>
      </c>
      <c r="O2134" s="59">
        <f t="shared" si="76"/>
        <v>31.875</v>
      </c>
    </row>
    <row r="2135" spans="2:17">
      <c r="B2135" s="57" t="s">
        <v>283</v>
      </c>
      <c r="E2135" s="21">
        <v>1</v>
      </c>
      <c r="F2135" s="21" t="s">
        <v>59</v>
      </c>
      <c r="G2135" s="58">
        <v>58</v>
      </c>
      <c r="H2135" s="21" t="s">
        <v>59</v>
      </c>
      <c r="I2135" s="59">
        <v>1.25</v>
      </c>
      <c r="J2135" s="21" t="s">
        <v>59</v>
      </c>
      <c r="K2135" s="59">
        <v>0.5</v>
      </c>
      <c r="L2135" s="21"/>
      <c r="M2135" s="57"/>
      <c r="N2135" s="21" t="s">
        <v>0</v>
      </c>
      <c r="O2135" s="59">
        <f t="shared" si="76"/>
        <v>36.25</v>
      </c>
    </row>
    <row r="2136" spans="2:17">
      <c r="B2136" s="57" t="s">
        <v>109</v>
      </c>
      <c r="E2136" s="21">
        <v>1</v>
      </c>
      <c r="F2136" s="21" t="s">
        <v>59</v>
      </c>
      <c r="G2136" s="58">
        <v>51</v>
      </c>
      <c r="H2136" s="21" t="s">
        <v>59</v>
      </c>
      <c r="I2136" s="59">
        <v>1.25</v>
      </c>
      <c r="J2136" s="21" t="s">
        <v>59</v>
      </c>
      <c r="K2136" s="59">
        <v>0.5</v>
      </c>
      <c r="L2136" s="21"/>
      <c r="M2136" s="57"/>
      <c r="N2136" s="21" t="s">
        <v>0</v>
      </c>
      <c r="O2136" s="59">
        <f t="shared" si="76"/>
        <v>31.875</v>
      </c>
    </row>
    <row r="2137" spans="2:17">
      <c r="B2137" s="57" t="s">
        <v>284</v>
      </c>
      <c r="E2137" s="21">
        <v>1</v>
      </c>
      <c r="F2137" s="21" t="s">
        <v>59</v>
      </c>
      <c r="G2137" s="58">
        <v>52.5</v>
      </c>
      <c r="H2137" s="21" t="s">
        <v>59</v>
      </c>
      <c r="I2137" s="59">
        <v>1.25</v>
      </c>
      <c r="J2137" s="21" t="s">
        <v>59</v>
      </c>
      <c r="K2137" s="59">
        <v>0.5</v>
      </c>
      <c r="L2137" s="21"/>
      <c r="M2137" s="57"/>
      <c r="N2137" s="21" t="s">
        <v>0</v>
      </c>
      <c r="O2137" s="59">
        <f t="shared" si="76"/>
        <v>32.8125</v>
      </c>
    </row>
    <row r="2138" spans="2:17">
      <c r="B2138" s="57" t="s">
        <v>106</v>
      </c>
      <c r="E2138" s="21">
        <v>1</v>
      </c>
      <c r="F2138" s="21" t="s">
        <v>59</v>
      </c>
      <c r="G2138" s="21">
        <v>87.42</v>
      </c>
      <c r="H2138" s="21" t="s">
        <v>59</v>
      </c>
      <c r="I2138" s="59">
        <v>1.25</v>
      </c>
      <c r="J2138" s="21" t="s">
        <v>59</v>
      </c>
      <c r="K2138" s="59">
        <v>0.5</v>
      </c>
      <c r="L2138" s="21"/>
      <c r="M2138" s="57"/>
      <c r="N2138" s="21" t="s">
        <v>0</v>
      </c>
      <c r="O2138" s="59">
        <f t="shared" si="76"/>
        <v>54.637500000000003</v>
      </c>
    </row>
    <row r="2139" spans="2:17">
      <c r="B2139" s="57" t="s">
        <v>285</v>
      </c>
      <c r="E2139" s="21">
        <v>1</v>
      </c>
      <c r="F2139" s="21" t="s">
        <v>59</v>
      </c>
      <c r="G2139" s="58">
        <v>66.42</v>
      </c>
      <c r="H2139" s="21" t="s">
        <v>59</v>
      </c>
      <c r="I2139" s="59">
        <v>1.25</v>
      </c>
      <c r="J2139" s="21" t="s">
        <v>59</v>
      </c>
      <c r="K2139" s="59">
        <v>0.5</v>
      </c>
      <c r="L2139" s="21"/>
      <c r="M2139" s="57"/>
      <c r="N2139" s="21" t="s">
        <v>0</v>
      </c>
      <c r="O2139" s="59">
        <f t="shared" si="76"/>
        <v>41.512500000000003</v>
      </c>
    </row>
    <row r="2140" spans="2:17" ht="21" customHeight="1">
      <c r="B2140" s="69" t="s">
        <v>286</v>
      </c>
      <c r="E2140" s="69"/>
      <c r="F2140" s="21"/>
      <c r="G2140" s="58"/>
      <c r="H2140" s="21"/>
      <c r="I2140" s="59"/>
      <c r="J2140" s="21"/>
      <c r="K2140" s="59"/>
      <c r="L2140" s="21"/>
      <c r="M2140" s="57"/>
      <c r="P2140" s="21"/>
      <c r="Q2140" s="59"/>
    </row>
    <row r="2141" spans="2:17">
      <c r="B2141" s="57" t="s">
        <v>252</v>
      </c>
      <c r="E2141" s="21">
        <v>1</v>
      </c>
      <c r="F2141" s="21" t="s">
        <v>59</v>
      </c>
      <c r="G2141" s="58">
        <v>19.079999999999998</v>
      </c>
      <c r="H2141" s="21" t="s">
        <v>59</v>
      </c>
      <c r="I2141" s="59">
        <v>2.5</v>
      </c>
      <c r="J2141" s="21" t="s">
        <v>59</v>
      </c>
      <c r="K2141" s="59">
        <v>0.5</v>
      </c>
      <c r="L2141" s="21"/>
      <c r="M2141" s="197"/>
      <c r="N2141" s="21" t="s">
        <v>0</v>
      </c>
      <c r="O2141" s="59">
        <f t="shared" ref="O2141:O2153" si="77">E2141*G2141*I2141*K2141</f>
        <v>23.849999999999998</v>
      </c>
    </row>
    <row r="2142" spans="2:17">
      <c r="B2142" s="57" t="s">
        <v>276</v>
      </c>
      <c r="E2142" s="21">
        <v>1</v>
      </c>
      <c r="F2142" s="21" t="s">
        <v>59</v>
      </c>
      <c r="G2142" s="58">
        <v>22.5</v>
      </c>
      <c r="H2142" s="21" t="s">
        <v>59</v>
      </c>
      <c r="I2142" s="59">
        <v>2.5</v>
      </c>
      <c r="J2142" s="21" t="s">
        <v>59</v>
      </c>
      <c r="K2142" s="59">
        <v>0.5</v>
      </c>
      <c r="L2142" s="21"/>
      <c r="M2142" s="197"/>
      <c r="N2142" s="21" t="s">
        <v>0</v>
      </c>
      <c r="O2142" s="59">
        <f t="shared" si="77"/>
        <v>28.125</v>
      </c>
    </row>
    <row r="2143" spans="2:17">
      <c r="B2143" s="57" t="s">
        <v>277</v>
      </c>
      <c r="E2143" s="21">
        <v>1</v>
      </c>
      <c r="F2143" s="21" t="s">
        <v>59</v>
      </c>
      <c r="G2143" s="58">
        <v>82.5</v>
      </c>
      <c r="H2143" s="21" t="s">
        <v>59</v>
      </c>
      <c r="I2143" s="59">
        <v>2.5</v>
      </c>
      <c r="J2143" s="21" t="s">
        <v>59</v>
      </c>
      <c r="K2143" s="59">
        <v>0.5</v>
      </c>
      <c r="L2143" s="21"/>
      <c r="M2143" s="197"/>
      <c r="N2143" s="21" t="s">
        <v>0</v>
      </c>
      <c r="O2143" s="59">
        <f t="shared" si="77"/>
        <v>103.125</v>
      </c>
    </row>
    <row r="2144" spans="2:17">
      <c r="B2144" s="57" t="s">
        <v>278</v>
      </c>
      <c r="E2144" s="21">
        <v>1</v>
      </c>
      <c r="F2144" s="21" t="s">
        <v>59</v>
      </c>
      <c r="G2144" s="58">
        <v>45</v>
      </c>
      <c r="H2144" s="21" t="s">
        <v>59</v>
      </c>
      <c r="I2144" s="59">
        <v>2.5</v>
      </c>
      <c r="J2144" s="21" t="s">
        <v>59</v>
      </c>
      <c r="K2144" s="59">
        <v>0.5</v>
      </c>
      <c r="L2144" s="21"/>
      <c r="M2144" s="197"/>
      <c r="N2144" s="21" t="s">
        <v>0</v>
      </c>
      <c r="O2144" s="59">
        <f t="shared" si="77"/>
        <v>56.25</v>
      </c>
    </row>
    <row r="2145" spans="1:17">
      <c r="B2145" s="57" t="s">
        <v>279</v>
      </c>
      <c r="E2145" s="21">
        <v>1</v>
      </c>
      <c r="F2145" s="21" t="s">
        <v>59</v>
      </c>
      <c r="G2145" s="58">
        <v>29.5</v>
      </c>
      <c r="H2145" s="21" t="s">
        <v>59</v>
      </c>
      <c r="I2145" s="59">
        <v>2.5</v>
      </c>
      <c r="J2145" s="21" t="s">
        <v>59</v>
      </c>
      <c r="K2145" s="59">
        <v>0.5</v>
      </c>
      <c r="L2145" s="21"/>
      <c r="M2145" s="197"/>
      <c r="N2145" s="21" t="s">
        <v>0</v>
      </c>
      <c r="O2145" s="59">
        <f t="shared" si="77"/>
        <v>36.875</v>
      </c>
    </row>
    <row r="2146" spans="1:17">
      <c r="B2146" s="57" t="s">
        <v>280</v>
      </c>
      <c r="E2146" s="21">
        <v>1</v>
      </c>
      <c r="F2146" s="21" t="s">
        <v>59</v>
      </c>
      <c r="G2146" s="58">
        <v>44.42</v>
      </c>
      <c r="H2146" s="21" t="s">
        <v>59</v>
      </c>
      <c r="I2146" s="59">
        <v>2.5</v>
      </c>
      <c r="J2146" s="21" t="s">
        <v>59</v>
      </c>
      <c r="K2146" s="59">
        <v>0.5</v>
      </c>
      <c r="L2146" s="21"/>
      <c r="M2146" s="197"/>
      <c r="N2146" s="21" t="s">
        <v>0</v>
      </c>
      <c r="O2146" s="59">
        <f t="shared" si="77"/>
        <v>55.525000000000006</v>
      </c>
    </row>
    <row r="2147" spans="1:17">
      <c r="B2147" s="57" t="s">
        <v>281</v>
      </c>
      <c r="E2147" s="21">
        <v>1</v>
      </c>
      <c r="F2147" s="21" t="s">
        <v>59</v>
      </c>
      <c r="G2147" s="58">
        <v>28.5</v>
      </c>
      <c r="H2147" s="21" t="s">
        <v>59</v>
      </c>
      <c r="I2147" s="59">
        <v>2.5</v>
      </c>
      <c r="J2147" s="21" t="s">
        <v>59</v>
      </c>
      <c r="K2147" s="59">
        <v>0.5</v>
      </c>
      <c r="L2147" s="21"/>
      <c r="M2147" s="197"/>
      <c r="N2147" s="21" t="s">
        <v>0</v>
      </c>
      <c r="O2147" s="59">
        <f t="shared" si="77"/>
        <v>35.625</v>
      </c>
    </row>
    <row r="2148" spans="1:17">
      <c r="B2148" s="57" t="s">
        <v>282</v>
      </c>
      <c r="E2148" s="21">
        <v>1</v>
      </c>
      <c r="F2148" s="21" t="s">
        <v>59</v>
      </c>
      <c r="G2148" s="58">
        <v>51</v>
      </c>
      <c r="H2148" s="21" t="s">
        <v>59</v>
      </c>
      <c r="I2148" s="59">
        <v>2.5</v>
      </c>
      <c r="J2148" s="21" t="s">
        <v>59</v>
      </c>
      <c r="K2148" s="59">
        <v>0.5</v>
      </c>
      <c r="L2148" s="21"/>
      <c r="M2148" s="197"/>
      <c r="N2148" s="21" t="s">
        <v>0</v>
      </c>
      <c r="O2148" s="59">
        <f t="shared" si="77"/>
        <v>63.75</v>
      </c>
    </row>
    <row r="2149" spans="1:17">
      <c r="B2149" s="57" t="s">
        <v>283</v>
      </c>
      <c r="E2149" s="21">
        <v>1</v>
      </c>
      <c r="F2149" s="21" t="s">
        <v>59</v>
      </c>
      <c r="G2149" s="58">
        <v>58</v>
      </c>
      <c r="H2149" s="21" t="s">
        <v>59</v>
      </c>
      <c r="I2149" s="59">
        <v>2.5</v>
      </c>
      <c r="J2149" s="21" t="s">
        <v>59</v>
      </c>
      <c r="K2149" s="59">
        <v>0.5</v>
      </c>
      <c r="L2149" s="21"/>
      <c r="M2149" s="197"/>
      <c r="N2149" s="21" t="s">
        <v>0</v>
      </c>
      <c r="O2149" s="59">
        <f t="shared" si="77"/>
        <v>72.5</v>
      </c>
    </row>
    <row r="2150" spans="1:17">
      <c r="B2150" s="57" t="s">
        <v>109</v>
      </c>
      <c r="E2150" s="21">
        <v>1</v>
      </c>
      <c r="F2150" s="21" t="s">
        <v>59</v>
      </c>
      <c r="G2150" s="58">
        <v>51</v>
      </c>
      <c r="H2150" s="21" t="s">
        <v>59</v>
      </c>
      <c r="I2150" s="59">
        <v>2.5</v>
      </c>
      <c r="J2150" s="21" t="s">
        <v>59</v>
      </c>
      <c r="K2150" s="59">
        <v>0.5</v>
      </c>
      <c r="L2150" s="21"/>
      <c r="M2150" s="197"/>
      <c r="N2150" s="21" t="s">
        <v>0</v>
      </c>
      <c r="O2150" s="59">
        <f t="shared" si="77"/>
        <v>63.75</v>
      </c>
    </row>
    <row r="2151" spans="1:17">
      <c r="B2151" s="57" t="s">
        <v>284</v>
      </c>
      <c r="E2151" s="21">
        <v>1</v>
      </c>
      <c r="F2151" s="21" t="s">
        <v>59</v>
      </c>
      <c r="G2151" s="58">
        <v>52.5</v>
      </c>
      <c r="H2151" s="21" t="s">
        <v>59</v>
      </c>
      <c r="I2151" s="59">
        <v>2.5</v>
      </c>
      <c r="J2151" s="21" t="s">
        <v>59</v>
      </c>
      <c r="K2151" s="59">
        <v>0.5</v>
      </c>
      <c r="L2151" s="21"/>
      <c r="M2151" s="197"/>
      <c r="N2151" s="21" t="s">
        <v>0</v>
      </c>
      <c r="O2151" s="59">
        <f t="shared" si="77"/>
        <v>65.625</v>
      </c>
    </row>
    <row r="2152" spans="1:17">
      <c r="B2152" s="57" t="s">
        <v>106</v>
      </c>
      <c r="E2152" s="21">
        <v>1</v>
      </c>
      <c r="F2152" s="21" t="s">
        <v>59</v>
      </c>
      <c r="G2152" s="21">
        <v>87.42</v>
      </c>
      <c r="H2152" s="21" t="s">
        <v>59</v>
      </c>
      <c r="I2152" s="59">
        <v>2.5</v>
      </c>
      <c r="J2152" s="21" t="s">
        <v>59</v>
      </c>
      <c r="K2152" s="59">
        <v>0.5</v>
      </c>
      <c r="L2152" s="21"/>
      <c r="M2152" s="197"/>
      <c r="N2152" s="21" t="s">
        <v>0</v>
      </c>
      <c r="O2152" s="59">
        <f t="shared" si="77"/>
        <v>109.27500000000001</v>
      </c>
    </row>
    <row r="2153" spans="1:17">
      <c r="B2153" s="57" t="s">
        <v>285</v>
      </c>
      <c r="E2153" s="21">
        <v>1</v>
      </c>
      <c r="F2153" s="21" t="s">
        <v>59</v>
      </c>
      <c r="G2153" s="58">
        <v>66.42</v>
      </c>
      <c r="H2153" s="21" t="s">
        <v>59</v>
      </c>
      <c r="I2153" s="59">
        <v>2.5</v>
      </c>
      <c r="J2153" s="21" t="s">
        <v>59</v>
      </c>
      <c r="K2153" s="59">
        <v>0.5</v>
      </c>
      <c r="L2153" s="21"/>
      <c r="M2153" s="197"/>
      <c r="N2153" s="21" t="s">
        <v>0</v>
      </c>
      <c r="O2153" s="59">
        <f t="shared" si="77"/>
        <v>83.025000000000006</v>
      </c>
    </row>
    <row r="2154" spans="1:17">
      <c r="M2154" s="200" t="s">
        <v>1</v>
      </c>
      <c r="O2154" s="73">
        <f>SUM(O2124:O2153)</f>
        <v>4843.9499999999989</v>
      </c>
    </row>
    <row r="2155" spans="1:17">
      <c r="O2155" s="232"/>
      <c r="Q2155" s="202"/>
    </row>
    <row r="2156" spans="1:17" ht="49.5" customHeight="1">
      <c r="A2156" s="21">
        <v>4</v>
      </c>
      <c r="B2156" s="907" t="s">
        <v>38</v>
      </c>
      <c r="C2156" s="907"/>
      <c r="D2156" s="907"/>
      <c r="E2156" s="907"/>
      <c r="F2156" s="907"/>
      <c r="G2156" s="907"/>
      <c r="H2156" s="907"/>
      <c r="I2156" s="907"/>
      <c r="J2156" s="907"/>
      <c r="K2156" s="907"/>
      <c r="L2156" s="907"/>
      <c r="M2156" s="907"/>
      <c r="N2156" s="907"/>
      <c r="O2156" s="907"/>
      <c r="Q2156" s="197" t="s">
        <v>198</v>
      </c>
    </row>
    <row r="2157" spans="1:17">
      <c r="B2157" s="110" t="s">
        <v>328</v>
      </c>
      <c r="C2157" s="124">
        <v>1</v>
      </c>
      <c r="D2157" s="124" t="s">
        <v>59</v>
      </c>
      <c r="E2157" s="124">
        <v>8</v>
      </c>
      <c r="F2157" s="124" t="s">
        <v>59</v>
      </c>
      <c r="G2157" s="197">
        <v>32</v>
      </c>
      <c r="H2157" s="124" t="s">
        <v>59</v>
      </c>
      <c r="I2157" s="197">
        <v>4.17</v>
      </c>
      <c r="J2157" s="124" t="s">
        <v>59</v>
      </c>
      <c r="K2157" s="205">
        <v>1.042</v>
      </c>
      <c r="N2157" s="124" t="s">
        <v>0</v>
      </c>
      <c r="O2157" s="228">
        <f>C2157*E2157*G2157*I2157*K2157</f>
        <v>1112.3558399999999</v>
      </c>
    </row>
    <row r="2158" spans="1:17">
      <c r="B2158" s="206" t="s">
        <v>329</v>
      </c>
      <c r="C2158" s="124">
        <v>1</v>
      </c>
      <c r="D2158" s="124" t="s">
        <v>59</v>
      </c>
      <c r="E2158" s="124">
        <v>8</v>
      </c>
      <c r="F2158" s="124" t="s">
        <v>59</v>
      </c>
      <c r="G2158" s="197">
        <v>32</v>
      </c>
      <c r="H2158" s="124" t="s">
        <v>59</v>
      </c>
      <c r="I2158" s="197">
        <v>4.17</v>
      </c>
      <c r="J2158" s="124" t="s">
        <v>59</v>
      </c>
      <c r="K2158" s="205">
        <v>1.042</v>
      </c>
      <c r="N2158" s="124" t="s">
        <v>0</v>
      </c>
      <c r="O2158" s="228">
        <f>C2158*E2158*G2158*I2158*K2158</f>
        <v>1112.3558399999999</v>
      </c>
    </row>
    <row r="2159" spans="1:17">
      <c r="B2159" s="207" t="s">
        <v>328</v>
      </c>
      <c r="C2159" s="124">
        <v>1</v>
      </c>
      <c r="D2159" s="124" t="s">
        <v>59</v>
      </c>
      <c r="E2159" s="124">
        <v>36</v>
      </c>
      <c r="F2159" s="124" t="s">
        <v>59</v>
      </c>
      <c r="G2159" s="197">
        <v>4</v>
      </c>
      <c r="H2159" s="124" t="s">
        <v>59</v>
      </c>
      <c r="I2159" s="197">
        <v>12</v>
      </c>
      <c r="J2159" s="124" t="s">
        <v>59</v>
      </c>
      <c r="K2159" s="205">
        <v>1.042</v>
      </c>
      <c r="N2159" s="124" t="s">
        <v>0</v>
      </c>
      <c r="O2159" s="228">
        <f>C2159*E2159*G2159*I2159*K2159</f>
        <v>1800.576</v>
      </c>
    </row>
    <row r="2160" spans="1:17">
      <c r="B2160" s="110" t="s">
        <v>423</v>
      </c>
      <c r="C2160" s="124">
        <v>1</v>
      </c>
      <c r="D2160" s="124" t="s">
        <v>59</v>
      </c>
      <c r="E2160" s="124">
        <v>36</v>
      </c>
      <c r="F2160" s="124" t="s">
        <v>59</v>
      </c>
      <c r="G2160" s="197">
        <v>12</v>
      </c>
      <c r="H2160" s="124" t="s">
        <v>59</v>
      </c>
      <c r="I2160" s="197">
        <v>3.75</v>
      </c>
      <c r="J2160" s="124" t="s">
        <v>59</v>
      </c>
      <c r="K2160" s="205">
        <v>0.376</v>
      </c>
      <c r="N2160" s="124" t="s">
        <v>0</v>
      </c>
      <c r="O2160" s="228">
        <f>C2160*E2160*G2160*I2160*K2160</f>
        <v>609.12</v>
      </c>
    </row>
    <row r="2161" spans="2:15">
      <c r="B2161" s="208" t="s">
        <v>87</v>
      </c>
      <c r="C2161" s="124"/>
      <c r="D2161" s="124"/>
      <c r="E2161" s="124"/>
      <c r="F2161" s="124"/>
      <c r="G2161" s="197"/>
      <c r="H2161" s="124"/>
      <c r="I2161" s="197"/>
      <c r="J2161" s="124"/>
      <c r="K2161" s="205"/>
      <c r="N2161" s="124"/>
      <c r="O2161" s="228">
        <f>SUM(Q2124:Q2153)</f>
        <v>0</v>
      </c>
    </row>
    <row r="2162" spans="2:15">
      <c r="B2162" s="81" t="s">
        <v>427</v>
      </c>
      <c r="C2162" s="124"/>
      <c r="D2162" s="124"/>
      <c r="E2162" s="124"/>
      <c r="F2162" s="124"/>
      <c r="G2162" s="197"/>
      <c r="H2162" s="124"/>
      <c r="I2162" s="197"/>
      <c r="J2162" s="124"/>
      <c r="K2162" s="205"/>
      <c r="N2162" s="124"/>
    </row>
    <row r="2163" spans="2:15">
      <c r="B2163" s="110" t="s">
        <v>428</v>
      </c>
      <c r="C2163" s="124"/>
      <c r="D2163" s="124"/>
      <c r="E2163" s="124">
        <v>9</v>
      </c>
      <c r="F2163" s="124" t="s">
        <v>59</v>
      </c>
      <c r="G2163" s="197">
        <v>3</v>
      </c>
      <c r="H2163" s="124" t="s">
        <v>59</v>
      </c>
      <c r="I2163" s="197">
        <v>40</v>
      </c>
      <c r="J2163" s="124" t="s">
        <v>59</v>
      </c>
      <c r="K2163" s="205">
        <v>0.66700000000000004</v>
      </c>
      <c r="N2163" s="124" t="s">
        <v>0</v>
      </c>
      <c r="O2163" s="228">
        <f>E2163*G2163*I2163*K2163</f>
        <v>720.36</v>
      </c>
    </row>
    <row r="2164" spans="2:15">
      <c r="B2164" s="110" t="s">
        <v>429</v>
      </c>
      <c r="C2164" s="124"/>
      <c r="D2164" s="124"/>
      <c r="E2164" s="124">
        <v>9</v>
      </c>
      <c r="F2164" s="124" t="s">
        <v>59</v>
      </c>
      <c r="G2164" s="197">
        <v>2</v>
      </c>
      <c r="H2164" s="124" t="s">
        <v>59</v>
      </c>
      <c r="I2164" s="197">
        <v>40</v>
      </c>
      <c r="J2164" s="124" t="s">
        <v>59</v>
      </c>
      <c r="K2164" s="205">
        <v>0.66700000000000004</v>
      </c>
      <c r="N2164" s="124" t="s">
        <v>0</v>
      </c>
      <c r="O2164" s="228">
        <f>E2164*G2164*I2164*K2164</f>
        <v>480.24</v>
      </c>
    </row>
    <row r="2165" spans="2:15">
      <c r="B2165" s="110" t="s">
        <v>423</v>
      </c>
      <c r="C2165" s="124"/>
      <c r="D2165" s="124"/>
      <c r="E2165" s="124">
        <v>1</v>
      </c>
      <c r="F2165" s="124" t="s">
        <v>59</v>
      </c>
      <c r="G2165" s="197">
        <v>536</v>
      </c>
      <c r="H2165" s="124" t="s">
        <v>59</v>
      </c>
      <c r="I2165" s="197">
        <v>4.92</v>
      </c>
      <c r="J2165" s="124" t="s">
        <v>59</v>
      </c>
      <c r="K2165" s="205">
        <v>0.376</v>
      </c>
      <c r="N2165" s="124" t="s">
        <v>0</v>
      </c>
      <c r="O2165" s="228">
        <f>E2165*G2165*I2165*K2165</f>
        <v>991.55711999999994</v>
      </c>
    </row>
    <row r="2166" spans="2:15">
      <c r="B2166" s="208" t="s">
        <v>337</v>
      </c>
      <c r="C2166" s="124"/>
      <c r="D2166" s="124"/>
      <c r="E2166" s="124"/>
      <c r="F2166" s="124"/>
      <c r="G2166" s="197"/>
      <c r="H2166" s="124"/>
      <c r="I2166" s="197"/>
      <c r="J2166" s="124"/>
      <c r="K2166" s="205"/>
      <c r="N2166" s="124"/>
    </row>
    <row r="2167" spans="2:15">
      <c r="B2167" s="207" t="s">
        <v>328</v>
      </c>
      <c r="C2167" s="124">
        <v>1</v>
      </c>
      <c r="D2167" s="124" t="s">
        <v>59</v>
      </c>
      <c r="E2167" s="124">
        <v>36</v>
      </c>
      <c r="F2167" s="124" t="s">
        <v>59</v>
      </c>
      <c r="G2167" s="61">
        <v>4</v>
      </c>
      <c r="H2167" s="124" t="s">
        <v>59</v>
      </c>
      <c r="I2167" s="197">
        <v>8</v>
      </c>
      <c r="J2167" s="124" t="s">
        <v>59</v>
      </c>
      <c r="K2167" s="205">
        <v>1.042</v>
      </c>
      <c r="N2167" s="124" t="s">
        <v>0</v>
      </c>
      <c r="O2167" s="228">
        <f>C2167*E2167*G2167*I2167*K2167</f>
        <v>1200.384</v>
      </c>
    </row>
    <row r="2168" spans="2:15">
      <c r="B2168" s="110" t="s">
        <v>423</v>
      </c>
      <c r="C2168" s="124">
        <v>1</v>
      </c>
      <c r="D2168" s="124" t="s">
        <v>59</v>
      </c>
      <c r="E2168" s="124">
        <v>36</v>
      </c>
      <c r="F2168" s="124" t="s">
        <v>59</v>
      </c>
      <c r="G2168" s="61">
        <v>14</v>
      </c>
      <c r="H2168" s="124" t="s">
        <v>59</v>
      </c>
      <c r="I2168" s="197">
        <v>3.75</v>
      </c>
      <c r="J2168" s="124" t="s">
        <v>59</v>
      </c>
      <c r="K2168" s="205">
        <v>0.376</v>
      </c>
      <c r="N2168" s="124" t="s">
        <v>0</v>
      </c>
      <c r="O2168" s="228">
        <f>C2168*E2168*G2168*I2168*K2168</f>
        <v>710.64</v>
      </c>
    </row>
    <row r="2169" spans="2:15">
      <c r="B2169" s="20" t="s">
        <v>454</v>
      </c>
      <c r="C2169" s="124"/>
      <c r="D2169" s="124"/>
      <c r="F2169" s="124"/>
      <c r="G2169" s="124"/>
      <c r="H2169" s="124"/>
      <c r="I2169" s="124"/>
      <c r="J2169" s="124"/>
      <c r="K2169" s="124"/>
      <c r="L2169" s="124"/>
      <c r="M2169" s="124"/>
      <c r="O2169" s="167"/>
    </row>
    <row r="2170" spans="2:15">
      <c r="B2170" s="21"/>
      <c r="C2170" s="110" t="s">
        <v>97</v>
      </c>
      <c r="E2170" s="124">
        <v>3</v>
      </c>
      <c r="F2170" s="124" t="s">
        <v>59</v>
      </c>
      <c r="G2170" s="124">
        <v>12</v>
      </c>
      <c r="H2170" s="124" t="s">
        <v>59</v>
      </c>
      <c r="I2170" s="124">
        <v>5.67</v>
      </c>
      <c r="J2170" s="124" t="s">
        <v>59</v>
      </c>
      <c r="K2170" s="124">
        <v>1.042</v>
      </c>
      <c r="L2170" s="124"/>
      <c r="M2170" s="124"/>
      <c r="N2170" s="124" t="s">
        <v>0</v>
      </c>
      <c r="O2170" s="228">
        <f>E2170*G2170*I2170*K2170</f>
        <v>212.69304000000002</v>
      </c>
    </row>
    <row r="2171" spans="2:15">
      <c r="B2171" s="21"/>
      <c r="C2171" s="110" t="s">
        <v>455</v>
      </c>
      <c r="E2171" s="124">
        <v>3</v>
      </c>
      <c r="F2171" s="124" t="s">
        <v>59</v>
      </c>
      <c r="G2171" s="124">
        <v>12</v>
      </c>
      <c r="H2171" s="124" t="s">
        <v>59</v>
      </c>
      <c r="I2171" s="124">
        <v>5.67</v>
      </c>
      <c r="J2171" s="124" t="s">
        <v>59</v>
      </c>
      <c r="K2171" s="124">
        <v>1.042</v>
      </c>
      <c r="L2171" s="124"/>
      <c r="M2171" s="124"/>
      <c r="N2171" s="124" t="s">
        <v>0</v>
      </c>
      <c r="O2171" s="228">
        <f>E2171*G2171*I2171*K2171</f>
        <v>212.69304000000002</v>
      </c>
    </row>
    <row r="2172" spans="2:15">
      <c r="B2172" s="21"/>
      <c r="C2172" s="110" t="s">
        <v>456</v>
      </c>
      <c r="E2172" s="124">
        <v>3</v>
      </c>
      <c r="F2172" s="124" t="s">
        <v>59</v>
      </c>
      <c r="G2172" s="124">
        <v>8</v>
      </c>
      <c r="H2172" s="124" t="s">
        <v>59</v>
      </c>
      <c r="I2172" s="198">
        <v>14</v>
      </c>
      <c r="J2172" s="124" t="s">
        <v>59</v>
      </c>
      <c r="K2172" s="124">
        <v>1.042</v>
      </c>
      <c r="L2172" s="124"/>
      <c r="M2172" s="124"/>
      <c r="N2172" s="124" t="s">
        <v>0</v>
      </c>
      <c r="O2172" s="228">
        <f>E2172*G2172*I2172*K2172</f>
        <v>350.11200000000002</v>
      </c>
    </row>
    <row r="2173" spans="2:15">
      <c r="B2173" s="21"/>
      <c r="C2173" s="110" t="s">
        <v>85</v>
      </c>
      <c r="E2173" s="124">
        <v>3</v>
      </c>
      <c r="F2173" s="124" t="s">
        <v>59</v>
      </c>
      <c r="G2173" s="124">
        <v>28</v>
      </c>
      <c r="H2173" s="124" t="s">
        <v>59</v>
      </c>
      <c r="I2173" s="197">
        <v>7.5</v>
      </c>
      <c r="J2173" s="124" t="s">
        <v>59</v>
      </c>
      <c r="K2173" s="124">
        <v>0.376</v>
      </c>
      <c r="L2173" s="124"/>
      <c r="M2173" s="124"/>
      <c r="N2173" s="124" t="s">
        <v>0</v>
      </c>
      <c r="O2173" s="228">
        <f>E2173*G2173*I2173*K2173</f>
        <v>236.88</v>
      </c>
    </row>
    <row r="2174" spans="2:15">
      <c r="B2174" s="204" t="s">
        <v>461</v>
      </c>
      <c r="C2174" s="110"/>
      <c r="E2174" s="124"/>
      <c r="F2174" s="124"/>
      <c r="G2174" s="124"/>
      <c r="H2174" s="124"/>
      <c r="I2174" s="197"/>
      <c r="J2174" s="124"/>
      <c r="K2174" s="124"/>
      <c r="L2174" s="124"/>
      <c r="M2174" s="124"/>
      <c r="N2174" s="124"/>
    </row>
    <row r="2175" spans="2:15">
      <c r="B2175" s="21"/>
      <c r="C2175" s="110" t="s">
        <v>91</v>
      </c>
      <c r="E2175" s="124">
        <v>1</v>
      </c>
      <c r="F2175" s="124" t="s">
        <v>59</v>
      </c>
      <c r="G2175" s="124">
        <v>38</v>
      </c>
      <c r="H2175" s="124" t="s">
        <v>59</v>
      </c>
      <c r="I2175" s="197">
        <v>12</v>
      </c>
      <c r="J2175" s="124" t="s">
        <v>59</v>
      </c>
      <c r="K2175" s="124">
        <v>0.66700000000000004</v>
      </c>
      <c r="L2175" s="124"/>
      <c r="M2175" s="124"/>
      <c r="N2175" s="124" t="s">
        <v>0</v>
      </c>
      <c r="O2175" s="228">
        <f t="shared" ref="O2175:O2181" si="78">E2175*G2175*I2175*K2175</f>
        <v>304.15200000000004</v>
      </c>
    </row>
    <row r="2176" spans="2:15">
      <c r="B2176" s="21"/>
      <c r="C2176" s="110" t="s">
        <v>92</v>
      </c>
      <c r="E2176" s="124">
        <v>1</v>
      </c>
      <c r="F2176" s="124" t="s">
        <v>59</v>
      </c>
      <c r="G2176" s="124">
        <v>34</v>
      </c>
      <c r="H2176" s="124" t="s">
        <v>59</v>
      </c>
      <c r="I2176" s="197">
        <v>13</v>
      </c>
      <c r="J2176" s="124" t="s">
        <v>59</v>
      </c>
      <c r="K2176" s="124">
        <v>0.66700000000000004</v>
      </c>
      <c r="L2176" s="124"/>
      <c r="M2176" s="124"/>
      <c r="N2176" s="124" t="s">
        <v>0</v>
      </c>
      <c r="O2176" s="228">
        <f t="shared" si="78"/>
        <v>294.81400000000002</v>
      </c>
    </row>
    <row r="2177" spans="1:17">
      <c r="B2177" s="21"/>
      <c r="C2177" s="110" t="s">
        <v>93</v>
      </c>
      <c r="E2177" s="124">
        <v>2</v>
      </c>
      <c r="F2177" s="124" t="s">
        <v>59</v>
      </c>
      <c r="G2177" s="61">
        <v>38</v>
      </c>
      <c r="H2177" s="124" t="s">
        <v>59</v>
      </c>
      <c r="I2177" s="198">
        <v>4</v>
      </c>
      <c r="J2177" s="124" t="s">
        <v>59</v>
      </c>
      <c r="K2177" s="124">
        <v>0.66700000000000004</v>
      </c>
      <c r="M2177" s="124"/>
      <c r="N2177" s="124" t="s">
        <v>0</v>
      </c>
      <c r="O2177" s="228">
        <f t="shared" si="78"/>
        <v>202.768</v>
      </c>
    </row>
    <row r="2178" spans="1:17">
      <c r="B2178" s="21"/>
      <c r="C2178" s="110" t="s">
        <v>94</v>
      </c>
      <c r="E2178" s="124">
        <v>1</v>
      </c>
      <c r="F2178" s="124" t="s">
        <v>59</v>
      </c>
      <c r="G2178" s="124">
        <v>2</v>
      </c>
      <c r="H2178" s="124" t="s">
        <v>59</v>
      </c>
      <c r="I2178" s="197">
        <v>4.33</v>
      </c>
      <c r="J2178" s="124" t="s">
        <v>59</v>
      </c>
      <c r="K2178" s="124">
        <v>0.66700000000000004</v>
      </c>
      <c r="L2178" s="124"/>
      <c r="M2178" s="124"/>
      <c r="N2178" s="124" t="s">
        <v>0</v>
      </c>
      <c r="O2178" s="228">
        <f t="shared" si="78"/>
        <v>5.7762200000000004</v>
      </c>
    </row>
    <row r="2179" spans="1:17">
      <c r="B2179" s="21"/>
      <c r="C2179" s="110" t="s">
        <v>95</v>
      </c>
      <c r="E2179" s="124">
        <v>2</v>
      </c>
      <c r="F2179" s="124" t="s">
        <v>59</v>
      </c>
      <c r="G2179" s="124">
        <v>4</v>
      </c>
      <c r="H2179" s="124" t="s">
        <v>59</v>
      </c>
      <c r="I2179" s="197">
        <v>10.5</v>
      </c>
      <c r="J2179" s="124" t="s">
        <v>59</v>
      </c>
      <c r="K2179" s="124">
        <v>0.66700000000000004</v>
      </c>
      <c r="L2179" s="124"/>
      <c r="M2179" s="124"/>
      <c r="N2179" s="124" t="s">
        <v>0</v>
      </c>
      <c r="O2179" s="228">
        <f t="shared" si="78"/>
        <v>56.028000000000006</v>
      </c>
    </row>
    <row r="2180" spans="1:17">
      <c r="B2180" s="21"/>
      <c r="C2180" s="110" t="s">
        <v>61</v>
      </c>
      <c r="E2180" s="124">
        <v>2</v>
      </c>
      <c r="F2180" s="124" t="s">
        <v>59</v>
      </c>
      <c r="G2180" s="124">
        <v>4</v>
      </c>
      <c r="H2180" s="124" t="s">
        <v>59</v>
      </c>
      <c r="I2180" s="197">
        <v>11.5</v>
      </c>
      <c r="J2180" s="124" t="s">
        <v>59</v>
      </c>
      <c r="K2180" s="124">
        <v>0.66700000000000004</v>
      </c>
      <c r="L2180" s="124"/>
      <c r="M2180" s="124"/>
      <c r="N2180" s="124" t="s">
        <v>0</v>
      </c>
      <c r="O2180" s="228">
        <f t="shared" si="78"/>
        <v>61.364000000000004</v>
      </c>
    </row>
    <row r="2181" spans="1:17">
      <c r="B2181" s="21"/>
      <c r="C2181" s="110" t="s">
        <v>96</v>
      </c>
      <c r="E2181" s="124">
        <v>1</v>
      </c>
      <c r="F2181" s="124" t="s">
        <v>59</v>
      </c>
      <c r="G2181" s="124">
        <v>40</v>
      </c>
      <c r="H2181" s="124" t="s">
        <v>59</v>
      </c>
      <c r="I2181" s="197">
        <v>2.5</v>
      </c>
      <c r="J2181" s="124" t="s">
        <v>59</v>
      </c>
      <c r="K2181" s="124">
        <v>0.66700000000000004</v>
      </c>
      <c r="L2181" s="124"/>
      <c r="M2181" s="124"/>
      <c r="N2181" s="124" t="s">
        <v>0</v>
      </c>
      <c r="O2181" s="228">
        <f t="shared" si="78"/>
        <v>66.7</v>
      </c>
    </row>
    <row r="2182" spans="1:17">
      <c r="M2182" s="20" t="s">
        <v>1</v>
      </c>
      <c r="O2182" s="73">
        <f>SUM(O2157:O2181)</f>
        <v>10741.569099999999</v>
      </c>
    </row>
    <row r="2183" spans="1:17">
      <c r="O2183" s="272"/>
      <c r="Q2183" s="271"/>
    </row>
    <row r="2184" spans="1:17">
      <c r="B2184" s="20" t="s">
        <v>733</v>
      </c>
      <c r="E2184" s="904">
        <f>O2182</f>
        <v>10741.569099999999</v>
      </c>
      <c r="F2184" s="904"/>
      <c r="H2184" s="20" t="s">
        <v>536</v>
      </c>
      <c r="I2184" s="20">
        <v>112</v>
      </c>
      <c r="M2184" s="48" t="s">
        <v>4</v>
      </c>
      <c r="N2184" s="48" t="s">
        <v>0</v>
      </c>
      <c r="O2184" s="73">
        <f>E2184/I2184</f>
        <v>95.906866964285697</v>
      </c>
      <c r="Q2184" s="271"/>
    </row>
    <row r="2185" spans="1:17">
      <c r="O2185" s="272"/>
      <c r="Q2185" s="271"/>
    </row>
    <row r="2186" spans="1:17" ht="80.25" customHeight="1">
      <c r="A2186" s="21">
        <v>5</v>
      </c>
      <c r="B2186" s="912" t="s">
        <v>48</v>
      </c>
      <c r="C2186" s="912"/>
      <c r="D2186" s="912"/>
      <c r="E2186" s="912"/>
      <c r="F2186" s="912"/>
      <c r="G2186" s="912"/>
      <c r="H2186" s="912"/>
      <c r="I2186" s="912"/>
      <c r="J2186" s="912"/>
      <c r="K2186" s="912"/>
      <c r="L2186" s="912"/>
      <c r="M2186" s="912"/>
      <c r="N2186" s="912"/>
      <c r="O2186" s="912"/>
    </row>
    <row r="2187" spans="1:17">
      <c r="B2187" s="110" t="s">
        <v>71</v>
      </c>
      <c r="E2187" s="124">
        <v>1</v>
      </c>
      <c r="F2187" s="124" t="s">
        <v>59</v>
      </c>
      <c r="G2187" s="124">
        <v>32</v>
      </c>
      <c r="H2187" s="124" t="s">
        <v>59</v>
      </c>
      <c r="I2187" s="197">
        <v>3</v>
      </c>
      <c r="J2187" s="124" t="s">
        <v>59</v>
      </c>
      <c r="K2187" s="197">
        <v>3</v>
      </c>
      <c r="L2187" s="124" t="s">
        <v>59</v>
      </c>
      <c r="M2187" s="197">
        <v>1.5</v>
      </c>
      <c r="N2187" s="124" t="s">
        <v>0</v>
      </c>
      <c r="O2187" s="228">
        <f>E2187*G2187*I2187*K2187*M2187</f>
        <v>432</v>
      </c>
    </row>
    <row r="2188" spans="1:17">
      <c r="B2188" s="110" t="s">
        <v>424</v>
      </c>
      <c r="E2188" s="124">
        <v>1</v>
      </c>
      <c r="F2188" s="124" t="s">
        <v>59</v>
      </c>
      <c r="G2188" s="124">
        <v>36</v>
      </c>
      <c r="H2188" s="124" t="s">
        <v>59</v>
      </c>
      <c r="I2188" s="197">
        <v>1</v>
      </c>
      <c r="J2188" s="124" t="s">
        <v>59</v>
      </c>
      <c r="K2188" s="197">
        <v>1</v>
      </c>
      <c r="L2188" s="124" t="s">
        <v>59</v>
      </c>
      <c r="M2188" s="197">
        <v>6.5</v>
      </c>
      <c r="N2188" s="124" t="s">
        <v>0</v>
      </c>
      <c r="O2188" s="228">
        <f>E2188*G2188*I2188*K2188*M2188</f>
        <v>234</v>
      </c>
    </row>
    <row r="2189" spans="1:17">
      <c r="B2189" s="208" t="s">
        <v>87</v>
      </c>
      <c r="C2189" s="124">
        <v>1</v>
      </c>
      <c r="D2189" s="124" t="s">
        <v>56</v>
      </c>
      <c r="E2189" s="124">
        <v>100</v>
      </c>
      <c r="F2189" s="124" t="s">
        <v>57</v>
      </c>
      <c r="G2189" s="124">
        <v>100</v>
      </c>
      <c r="H2189" s="124" t="s">
        <v>57</v>
      </c>
      <c r="I2189" s="124" t="s">
        <v>654</v>
      </c>
      <c r="J2189" s="124" t="s">
        <v>58</v>
      </c>
      <c r="K2189" s="197">
        <v>1</v>
      </c>
      <c r="L2189" s="124" t="s">
        <v>59</v>
      </c>
      <c r="M2189" s="197">
        <v>1.5</v>
      </c>
      <c r="N2189" s="124" t="s">
        <v>0</v>
      </c>
      <c r="O2189" s="228">
        <f>C2189*304*K2189*M2189</f>
        <v>456</v>
      </c>
    </row>
    <row r="2190" spans="1:17">
      <c r="B2190" s="898" t="s">
        <v>454</v>
      </c>
      <c r="C2190" s="898"/>
      <c r="E2190" s="124">
        <v>3</v>
      </c>
      <c r="F2190" s="124" t="s">
        <v>59</v>
      </c>
      <c r="G2190" s="198">
        <v>5</v>
      </c>
      <c r="H2190" s="198" t="s">
        <v>59</v>
      </c>
      <c r="I2190" s="198">
        <v>5</v>
      </c>
      <c r="J2190" s="124" t="s">
        <v>59</v>
      </c>
      <c r="K2190" s="197">
        <v>1.5</v>
      </c>
      <c r="L2190" s="124"/>
      <c r="M2190" s="124"/>
      <c r="N2190" s="124" t="s">
        <v>0</v>
      </c>
      <c r="O2190" s="228">
        <f t="shared" ref="O2190:O2195" si="79">E2190*G2190*I2190*K2190</f>
        <v>112.5</v>
      </c>
    </row>
    <row r="2191" spans="1:17">
      <c r="B2191" s="898" t="s">
        <v>457</v>
      </c>
      <c r="C2191" s="898"/>
      <c r="E2191" s="124">
        <v>2</v>
      </c>
      <c r="F2191" s="124" t="s">
        <v>59</v>
      </c>
      <c r="G2191" s="198">
        <v>2</v>
      </c>
      <c r="H2191" s="124" t="s">
        <v>59</v>
      </c>
      <c r="I2191" s="198">
        <v>2</v>
      </c>
      <c r="J2191" s="124" t="s">
        <v>59</v>
      </c>
      <c r="K2191" s="197">
        <v>4.5</v>
      </c>
      <c r="L2191" s="124"/>
      <c r="M2191" s="124"/>
      <c r="N2191" s="124" t="s">
        <v>0</v>
      </c>
      <c r="O2191" s="228">
        <f t="shared" si="79"/>
        <v>36</v>
      </c>
    </row>
    <row r="2192" spans="1:17">
      <c r="B2192" s="898" t="s">
        <v>458</v>
      </c>
      <c r="C2192" s="898"/>
      <c r="E2192" s="124">
        <v>3</v>
      </c>
      <c r="F2192" s="124" t="s">
        <v>59</v>
      </c>
      <c r="G2192" s="198">
        <v>2</v>
      </c>
      <c r="H2192" s="124" t="s">
        <v>59</v>
      </c>
      <c r="I2192" s="198">
        <v>2</v>
      </c>
      <c r="J2192" s="124" t="s">
        <v>59</v>
      </c>
      <c r="K2192" s="198">
        <v>12</v>
      </c>
      <c r="L2192" s="124"/>
      <c r="M2192" s="124"/>
      <c r="N2192" s="124" t="s">
        <v>0</v>
      </c>
      <c r="O2192" s="228">
        <f t="shared" si="79"/>
        <v>144</v>
      </c>
    </row>
    <row r="2193" spans="1:19">
      <c r="B2193" s="898" t="s">
        <v>459</v>
      </c>
      <c r="C2193" s="898"/>
      <c r="E2193" s="124">
        <v>2</v>
      </c>
      <c r="F2193" s="124" t="s">
        <v>59</v>
      </c>
      <c r="G2193" s="198">
        <v>10</v>
      </c>
      <c r="H2193" s="124" t="s">
        <v>59</v>
      </c>
      <c r="I2193" s="197">
        <v>0.67</v>
      </c>
      <c r="J2193" s="124" t="s">
        <v>59</v>
      </c>
      <c r="K2193" s="198">
        <v>2</v>
      </c>
      <c r="L2193" s="124"/>
      <c r="M2193" s="124"/>
      <c r="N2193" s="124" t="s">
        <v>0</v>
      </c>
      <c r="O2193" s="228">
        <f t="shared" si="79"/>
        <v>26.8</v>
      </c>
    </row>
    <row r="2194" spans="1:19">
      <c r="B2194" s="21" t="s">
        <v>61</v>
      </c>
      <c r="C2194" s="110"/>
      <c r="E2194" s="124">
        <v>2</v>
      </c>
      <c r="F2194" s="124" t="s">
        <v>59</v>
      </c>
      <c r="G2194" s="198">
        <v>8</v>
      </c>
      <c r="H2194" s="124" t="s">
        <v>59</v>
      </c>
      <c r="I2194" s="197">
        <v>0.67</v>
      </c>
      <c r="J2194" s="124" t="s">
        <v>59</v>
      </c>
      <c r="K2194" s="198">
        <v>2</v>
      </c>
      <c r="L2194" s="124"/>
      <c r="M2194" s="124"/>
      <c r="N2194" s="124" t="s">
        <v>0</v>
      </c>
      <c r="O2194" s="228">
        <f t="shared" si="79"/>
        <v>21.44</v>
      </c>
    </row>
    <row r="2195" spans="1:19">
      <c r="B2195" s="898" t="s">
        <v>460</v>
      </c>
      <c r="C2195" s="898"/>
      <c r="E2195" s="124">
        <v>1</v>
      </c>
      <c r="F2195" s="124" t="s">
        <v>59</v>
      </c>
      <c r="G2195" s="197">
        <v>21.5</v>
      </c>
      <c r="H2195" s="124" t="s">
        <v>59</v>
      </c>
      <c r="I2195" s="197">
        <v>5</v>
      </c>
      <c r="J2195" s="124" t="s">
        <v>59</v>
      </c>
      <c r="K2195" s="197">
        <v>0.57999999999999996</v>
      </c>
      <c r="L2195" s="124"/>
      <c r="M2195" s="124"/>
      <c r="N2195" s="124" t="s">
        <v>0</v>
      </c>
      <c r="O2195" s="228">
        <f t="shared" si="79"/>
        <v>62.349999999999994</v>
      </c>
      <c r="S2195" s="167" t="s">
        <v>198</v>
      </c>
    </row>
    <row r="2196" spans="1:19">
      <c r="M2196" s="200" t="s">
        <v>1</v>
      </c>
      <c r="O2196" s="73">
        <f>SUM(O2187:O2195)</f>
        <v>1525.09</v>
      </c>
    </row>
    <row r="2198" spans="1:19" ht="31.5" customHeight="1">
      <c r="A2198" s="21">
        <v>6</v>
      </c>
      <c r="B2198" s="902" t="s">
        <v>40</v>
      </c>
      <c r="C2198" s="902"/>
      <c r="D2198" s="902"/>
      <c r="E2198" s="902"/>
      <c r="F2198" s="902"/>
      <c r="G2198" s="902"/>
      <c r="H2198" s="902"/>
      <c r="I2198" s="902"/>
      <c r="J2198" s="902"/>
      <c r="K2198" s="902"/>
      <c r="L2198" s="902"/>
      <c r="M2198" s="902"/>
      <c r="N2198" s="902"/>
      <c r="O2198" s="902"/>
      <c r="Q2198" s="202"/>
    </row>
    <row r="2199" spans="1:19">
      <c r="A2199" s="909" t="s">
        <v>425</v>
      </c>
      <c r="B2199" s="909"/>
      <c r="C2199" s="124">
        <v>1</v>
      </c>
      <c r="D2199" s="124" t="s">
        <v>59</v>
      </c>
      <c r="E2199" s="124">
        <v>2</v>
      </c>
      <c r="F2199" s="124" t="s">
        <v>56</v>
      </c>
      <c r="G2199" s="124">
        <v>100</v>
      </c>
      <c r="H2199" s="124" t="s">
        <v>57</v>
      </c>
      <c r="I2199" s="124">
        <v>100</v>
      </c>
      <c r="J2199" s="124" t="s">
        <v>57</v>
      </c>
      <c r="K2199" s="124" t="s">
        <v>426</v>
      </c>
      <c r="L2199" s="124" t="s">
        <v>58</v>
      </c>
      <c r="M2199" s="124">
        <v>6.5</v>
      </c>
      <c r="N2199" s="124" t="s">
        <v>0</v>
      </c>
      <c r="O2199" s="228">
        <f>C2199*E2199*304*M2199</f>
        <v>3952</v>
      </c>
      <c r="P2199" s="124" t="s">
        <v>198</v>
      </c>
      <c r="Q2199" s="124" t="s">
        <v>478</v>
      </c>
    </row>
    <row r="2200" spans="1:19">
      <c r="M2200" s="200" t="s">
        <v>1</v>
      </c>
      <c r="O2200" s="73">
        <f>O2199</f>
        <v>3952</v>
      </c>
      <c r="Q2200" s="20"/>
    </row>
    <row r="2202" spans="1:19" ht="31.5" customHeight="1">
      <c r="A2202" s="21">
        <v>7</v>
      </c>
      <c r="B2202" s="902" t="s">
        <v>434</v>
      </c>
      <c r="C2202" s="902"/>
      <c r="D2202" s="902"/>
      <c r="E2202" s="902"/>
      <c r="F2202" s="902"/>
      <c r="G2202" s="902"/>
      <c r="H2202" s="902"/>
      <c r="I2202" s="902"/>
      <c r="J2202" s="902"/>
      <c r="K2202" s="902"/>
      <c r="L2202" s="902"/>
      <c r="M2202" s="902"/>
      <c r="N2202" s="902"/>
      <c r="O2202" s="902"/>
      <c r="Q2202" s="202"/>
    </row>
    <row r="2203" spans="1:19">
      <c r="C2203" s="124">
        <v>1</v>
      </c>
      <c r="D2203" s="124" t="s">
        <v>56</v>
      </c>
      <c r="E2203" s="124">
        <v>100</v>
      </c>
      <c r="F2203" s="124" t="s">
        <v>57</v>
      </c>
      <c r="G2203" s="124">
        <v>100</v>
      </c>
      <c r="H2203" s="124" t="s">
        <v>57</v>
      </c>
      <c r="I2203" s="124" t="s">
        <v>426</v>
      </c>
      <c r="J2203" s="124" t="s">
        <v>58</v>
      </c>
      <c r="K2203" s="197">
        <v>1</v>
      </c>
      <c r="L2203" s="197" t="s">
        <v>59</v>
      </c>
      <c r="M2203" s="197">
        <v>6.5</v>
      </c>
      <c r="N2203" s="124" t="s">
        <v>0</v>
      </c>
      <c r="O2203" s="228">
        <f>C2203*(E2203+G2203+104)*K2203*M2203</f>
        <v>1976</v>
      </c>
      <c r="Q2203" s="20"/>
    </row>
    <row r="2204" spans="1:19" s="85" customFormat="1">
      <c r="A2204" s="21"/>
      <c r="B2204" s="105" t="s">
        <v>388</v>
      </c>
      <c r="C2204" s="86"/>
      <c r="E2204" s="58"/>
      <c r="G2204" s="58"/>
      <c r="L2204" s="87"/>
      <c r="M2204" s="88"/>
      <c r="N2204" s="193"/>
      <c r="O2204" s="249"/>
      <c r="P2204" s="21"/>
    </row>
    <row r="2205" spans="1:19">
      <c r="B2205" s="51" t="s">
        <v>411</v>
      </c>
      <c r="E2205" s="197"/>
      <c r="F2205" s="124"/>
      <c r="G2205" s="124"/>
      <c r="I2205" s="197"/>
      <c r="J2205" s="124"/>
      <c r="K2205" s="124"/>
      <c r="M2205" s="110"/>
      <c r="N2205" s="62"/>
      <c r="O2205" s="78"/>
      <c r="P2205" s="47"/>
    </row>
    <row r="2206" spans="1:19">
      <c r="B2206" s="57" t="s">
        <v>252</v>
      </c>
      <c r="E2206" s="21">
        <v>1</v>
      </c>
      <c r="F2206" s="21" t="s">
        <v>59</v>
      </c>
      <c r="G2206" s="58">
        <v>19.079999999999998</v>
      </c>
      <c r="H2206" s="21" t="s">
        <v>59</v>
      </c>
      <c r="I2206" s="59">
        <v>2</v>
      </c>
      <c r="J2206" s="21" t="s">
        <v>59</v>
      </c>
      <c r="K2206" s="59">
        <v>2.5</v>
      </c>
      <c r="L2206" s="21"/>
      <c r="M2206" s="57"/>
      <c r="N2206" s="21" t="s">
        <v>0</v>
      </c>
      <c r="O2206" s="59">
        <f t="shared" ref="O2206:O2218" si="80">E2206*G2206*I2206*K2206</f>
        <v>95.399999999999991</v>
      </c>
      <c r="Q2206" s="20"/>
    </row>
    <row r="2207" spans="1:19">
      <c r="B2207" s="57" t="s">
        <v>276</v>
      </c>
      <c r="E2207" s="21">
        <v>1</v>
      </c>
      <c r="F2207" s="21" t="s">
        <v>59</v>
      </c>
      <c r="G2207" s="58">
        <v>22.5</v>
      </c>
      <c r="H2207" s="21" t="s">
        <v>59</v>
      </c>
      <c r="I2207" s="59">
        <v>2</v>
      </c>
      <c r="J2207" s="21" t="s">
        <v>59</v>
      </c>
      <c r="K2207" s="59">
        <v>2.5</v>
      </c>
      <c r="L2207" s="21"/>
      <c r="M2207" s="57"/>
      <c r="N2207" s="21" t="s">
        <v>0</v>
      </c>
      <c r="O2207" s="59">
        <f t="shared" si="80"/>
        <v>112.5</v>
      </c>
      <c r="Q2207" s="20"/>
    </row>
    <row r="2208" spans="1:19">
      <c r="B2208" s="57" t="s">
        <v>277</v>
      </c>
      <c r="E2208" s="21">
        <v>1</v>
      </c>
      <c r="F2208" s="21" t="s">
        <v>59</v>
      </c>
      <c r="G2208" s="58">
        <v>82.5</v>
      </c>
      <c r="H2208" s="21" t="s">
        <v>59</v>
      </c>
      <c r="I2208" s="59">
        <v>2</v>
      </c>
      <c r="J2208" s="21" t="s">
        <v>59</v>
      </c>
      <c r="K2208" s="59">
        <v>2.5</v>
      </c>
      <c r="L2208" s="21"/>
      <c r="M2208" s="57"/>
      <c r="N2208" s="21" t="s">
        <v>0</v>
      </c>
      <c r="O2208" s="59">
        <f t="shared" si="80"/>
        <v>412.5</v>
      </c>
      <c r="Q2208" s="20"/>
    </row>
    <row r="2209" spans="1:17">
      <c r="B2209" s="57" t="s">
        <v>278</v>
      </c>
      <c r="E2209" s="21">
        <v>1</v>
      </c>
      <c r="F2209" s="21" t="s">
        <v>59</v>
      </c>
      <c r="G2209" s="58">
        <v>45</v>
      </c>
      <c r="H2209" s="21" t="s">
        <v>59</v>
      </c>
      <c r="I2209" s="59">
        <v>2</v>
      </c>
      <c r="J2209" s="21" t="s">
        <v>59</v>
      </c>
      <c r="K2209" s="59">
        <v>2.5</v>
      </c>
      <c r="L2209" s="21"/>
      <c r="M2209" s="57"/>
      <c r="N2209" s="21" t="s">
        <v>0</v>
      </c>
      <c r="O2209" s="59">
        <f t="shared" si="80"/>
        <v>225</v>
      </c>
      <c r="Q2209" s="20"/>
    </row>
    <row r="2210" spans="1:17">
      <c r="B2210" s="57" t="s">
        <v>279</v>
      </c>
      <c r="E2210" s="21">
        <v>1</v>
      </c>
      <c r="F2210" s="21" t="s">
        <v>59</v>
      </c>
      <c r="G2210" s="58">
        <v>29.5</v>
      </c>
      <c r="H2210" s="21" t="s">
        <v>59</v>
      </c>
      <c r="I2210" s="59">
        <v>2</v>
      </c>
      <c r="J2210" s="21" t="s">
        <v>59</v>
      </c>
      <c r="K2210" s="59">
        <v>2.5</v>
      </c>
      <c r="L2210" s="21"/>
      <c r="M2210" s="57"/>
      <c r="N2210" s="21" t="s">
        <v>0</v>
      </c>
      <c r="O2210" s="59">
        <f t="shared" si="80"/>
        <v>147.5</v>
      </c>
      <c r="Q2210" s="20"/>
    </row>
    <row r="2211" spans="1:17">
      <c r="B2211" s="57" t="s">
        <v>280</v>
      </c>
      <c r="E2211" s="21">
        <v>1</v>
      </c>
      <c r="F2211" s="21" t="s">
        <v>59</v>
      </c>
      <c r="G2211" s="58">
        <v>44.42</v>
      </c>
      <c r="H2211" s="21" t="s">
        <v>59</v>
      </c>
      <c r="I2211" s="59">
        <v>2</v>
      </c>
      <c r="J2211" s="21" t="s">
        <v>59</v>
      </c>
      <c r="K2211" s="59">
        <v>2.5</v>
      </c>
      <c r="L2211" s="21"/>
      <c r="M2211" s="57"/>
      <c r="N2211" s="21" t="s">
        <v>0</v>
      </c>
      <c r="O2211" s="59">
        <f t="shared" si="80"/>
        <v>222.10000000000002</v>
      </c>
      <c r="Q2211" s="20"/>
    </row>
    <row r="2212" spans="1:17">
      <c r="B2212" s="57" t="s">
        <v>281</v>
      </c>
      <c r="E2212" s="21">
        <v>1</v>
      </c>
      <c r="F2212" s="21" t="s">
        <v>59</v>
      </c>
      <c r="G2212" s="58">
        <v>28.5</v>
      </c>
      <c r="H2212" s="21" t="s">
        <v>59</v>
      </c>
      <c r="I2212" s="59">
        <v>2</v>
      </c>
      <c r="J2212" s="21" t="s">
        <v>59</v>
      </c>
      <c r="K2212" s="59">
        <v>2.5</v>
      </c>
      <c r="L2212" s="21"/>
      <c r="M2212" s="57"/>
      <c r="N2212" s="21" t="s">
        <v>0</v>
      </c>
      <c r="O2212" s="59">
        <f t="shared" si="80"/>
        <v>142.5</v>
      </c>
      <c r="Q2212" s="20"/>
    </row>
    <row r="2213" spans="1:17">
      <c r="B2213" s="57" t="s">
        <v>282</v>
      </c>
      <c r="E2213" s="21">
        <v>1</v>
      </c>
      <c r="F2213" s="21" t="s">
        <v>59</v>
      </c>
      <c r="G2213" s="58">
        <v>51</v>
      </c>
      <c r="H2213" s="21" t="s">
        <v>59</v>
      </c>
      <c r="I2213" s="59">
        <v>2</v>
      </c>
      <c r="J2213" s="21" t="s">
        <v>59</v>
      </c>
      <c r="K2213" s="59">
        <v>2.5</v>
      </c>
      <c r="L2213" s="21"/>
      <c r="M2213" s="57"/>
      <c r="N2213" s="21" t="s">
        <v>0</v>
      </c>
      <c r="O2213" s="59">
        <f t="shared" si="80"/>
        <v>255</v>
      </c>
      <c r="Q2213" s="20"/>
    </row>
    <row r="2214" spans="1:17">
      <c r="B2214" s="57" t="s">
        <v>283</v>
      </c>
      <c r="E2214" s="21">
        <v>1</v>
      </c>
      <c r="F2214" s="21" t="s">
        <v>59</v>
      </c>
      <c r="G2214" s="58">
        <v>58</v>
      </c>
      <c r="H2214" s="21" t="s">
        <v>59</v>
      </c>
      <c r="I2214" s="59">
        <v>2</v>
      </c>
      <c r="J2214" s="21" t="s">
        <v>59</v>
      </c>
      <c r="K2214" s="59">
        <v>2.5</v>
      </c>
      <c r="L2214" s="21"/>
      <c r="M2214" s="57"/>
      <c r="N2214" s="21" t="s">
        <v>0</v>
      </c>
      <c r="O2214" s="59">
        <f t="shared" si="80"/>
        <v>290</v>
      </c>
      <c r="Q2214" s="20"/>
    </row>
    <row r="2215" spans="1:17">
      <c r="B2215" s="57" t="s">
        <v>109</v>
      </c>
      <c r="E2215" s="21">
        <v>1</v>
      </c>
      <c r="F2215" s="21" t="s">
        <v>59</v>
      </c>
      <c r="G2215" s="58">
        <v>51</v>
      </c>
      <c r="H2215" s="21" t="s">
        <v>59</v>
      </c>
      <c r="I2215" s="59">
        <v>2</v>
      </c>
      <c r="J2215" s="21" t="s">
        <v>59</v>
      </c>
      <c r="K2215" s="59">
        <v>2.5</v>
      </c>
      <c r="L2215" s="21"/>
      <c r="M2215" s="57"/>
      <c r="N2215" s="21" t="s">
        <v>0</v>
      </c>
      <c r="O2215" s="59">
        <f t="shared" si="80"/>
        <v>255</v>
      </c>
      <c r="Q2215" s="20"/>
    </row>
    <row r="2216" spans="1:17">
      <c r="B2216" s="57" t="s">
        <v>284</v>
      </c>
      <c r="E2216" s="21">
        <v>1</v>
      </c>
      <c r="F2216" s="21" t="s">
        <v>59</v>
      </c>
      <c r="G2216" s="58">
        <v>52.5</v>
      </c>
      <c r="H2216" s="21" t="s">
        <v>59</v>
      </c>
      <c r="I2216" s="59">
        <v>2</v>
      </c>
      <c r="J2216" s="21" t="s">
        <v>59</v>
      </c>
      <c r="K2216" s="59">
        <v>2.5</v>
      </c>
      <c r="L2216" s="21"/>
      <c r="M2216" s="57"/>
      <c r="N2216" s="21" t="s">
        <v>0</v>
      </c>
      <c r="O2216" s="59">
        <f t="shared" si="80"/>
        <v>262.5</v>
      </c>
      <c r="Q2216" s="20"/>
    </row>
    <row r="2217" spans="1:17">
      <c r="B2217" s="57" t="s">
        <v>106</v>
      </c>
      <c r="E2217" s="21">
        <v>1</v>
      </c>
      <c r="F2217" s="21" t="s">
        <v>59</v>
      </c>
      <c r="G2217" s="21">
        <v>87.42</v>
      </c>
      <c r="H2217" s="21" t="s">
        <v>59</v>
      </c>
      <c r="I2217" s="59">
        <v>2</v>
      </c>
      <c r="J2217" s="21" t="s">
        <v>59</v>
      </c>
      <c r="K2217" s="59">
        <v>2.5</v>
      </c>
      <c r="L2217" s="21"/>
      <c r="M2217" s="57"/>
      <c r="N2217" s="21" t="s">
        <v>0</v>
      </c>
      <c r="O2217" s="59">
        <f t="shared" si="80"/>
        <v>437.1</v>
      </c>
      <c r="Q2217" s="20"/>
    </row>
    <row r="2218" spans="1:17">
      <c r="B2218" s="57" t="s">
        <v>285</v>
      </c>
      <c r="E2218" s="21">
        <v>1</v>
      </c>
      <c r="F2218" s="21" t="s">
        <v>59</v>
      </c>
      <c r="G2218" s="58">
        <v>66.42</v>
      </c>
      <c r="H2218" s="21" t="s">
        <v>59</v>
      </c>
      <c r="I2218" s="59">
        <v>2</v>
      </c>
      <c r="J2218" s="21" t="s">
        <v>59</v>
      </c>
      <c r="K2218" s="59">
        <v>2.5</v>
      </c>
      <c r="L2218" s="21"/>
      <c r="M2218" s="57"/>
      <c r="N2218" s="21" t="s">
        <v>0</v>
      </c>
      <c r="O2218" s="59">
        <f t="shared" si="80"/>
        <v>332.1</v>
      </c>
      <c r="Q2218" s="20"/>
    </row>
    <row r="2219" spans="1:17">
      <c r="G2219" s="197"/>
      <c r="H2219" s="124"/>
      <c r="I2219" s="124"/>
      <c r="K2219" s="197"/>
      <c r="L2219" s="124"/>
      <c r="M2219" s="199" t="s">
        <v>1</v>
      </c>
      <c r="N2219" s="62"/>
      <c r="O2219" s="73">
        <f>SUM(O2203:O2218)</f>
        <v>5165.2000000000007</v>
      </c>
      <c r="Q2219" s="20"/>
    </row>
    <row r="2220" spans="1:17">
      <c r="M2220" s="197"/>
      <c r="Q2220" s="20"/>
    </row>
    <row r="2221" spans="1:17" ht="33" customHeight="1">
      <c r="A2221" s="21">
        <v>8</v>
      </c>
      <c r="B2221" s="902" t="s">
        <v>436</v>
      </c>
      <c r="C2221" s="902"/>
      <c r="D2221" s="902"/>
      <c r="E2221" s="902"/>
      <c r="F2221" s="902"/>
      <c r="G2221" s="902"/>
      <c r="H2221" s="902"/>
      <c r="I2221" s="902"/>
      <c r="J2221" s="902"/>
      <c r="K2221" s="902"/>
      <c r="L2221" s="902"/>
      <c r="M2221" s="902"/>
      <c r="N2221" s="902"/>
      <c r="O2221" s="902"/>
    </row>
    <row r="2222" spans="1:17">
      <c r="A2222" s="909" t="s">
        <v>425</v>
      </c>
      <c r="B2222" s="909"/>
      <c r="C2222" s="124">
        <v>1</v>
      </c>
      <c r="D2222" s="124" t="s">
        <v>56</v>
      </c>
      <c r="E2222" s="124">
        <v>100</v>
      </c>
      <c r="F2222" s="124" t="s">
        <v>57</v>
      </c>
      <c r="G2222" s="124">
        <v>100</v>
      </c>
      <c r="H2222" s="124" t="s">
        <v>57</v>
      </c>
      <c r="I2222" s="124" t="s">
        <v>426</v>
      </c>
      <c r="J2222" s="124" t="s">
        <v>58</v>
      </c>
      <c r="K2222" s="197">
        <v>0.5</v>
      </c>
      <c r="L2222" s="197" t="s">
        <v>59</v>
      </c>
      <c r="M2222" s="197">
        <v>6.5</v>
      </c>
      <c r="N2222" s="124" t="s">
        <v>0</v>
      </c>
      <c r="O2222" s="228">
        <f>C2222*(E2222+G2222+104)*K2222*M2222</f>
        <v>988</v>
      </c>
      <c r="P2222" s="124" t="s">
        <v>198</v>
      </c>
      <c r="Q2222" s="124" t="s">
        <v>198</v>
      </c>
    </row>
    <row r="2223" spans="1:17">
      <c r="B2223" s="69" t="s">
        <v>559</v>
      </c>
      <c r="C2223" s="69"/>
      <c r="D2223" s="69"/>
    </row>
    <row r="2224" spans="1:17">
      <c r="B2224" s="57" t="s">
        <v>252</v>
      </c>
      <c r="E2224" s="21">
        <v>1</v>
      </c>
      <c r="F2224" s="21" t="s">
        <v>59</v>
      </c>
      <c r="G2224" s="58">
        <v>19.079999999999998</v>
      </c>
      <c r="H2224" s="21" t="s">
        <v>59</v>
      </c>
      <c r="I2224" s="59">
        <v>0.67</v>
      </c>
      <c r="J2224" s="21" t="s">
        <v>59</v>
      </c>
      <c r="K2224" s="59">
        <v>4</v>
      </c>
      <c r="L2224" s="21"/>
      <c r="M2224" s="197"/>
      <c r="N2224" s="21" t="s">
        <v>0</v>
      </c>
      <c r="O2224" s="59">
        <f t="shared" ref="O2224:O2236" si="81">E2224*G2224*I2224*K2224</f>
        <v>51.134399999999999</v>
      </c>
      <c r="Q2224" s="20"/>
    </row>
    <row r="2225" spans="2:17">
      <c r="B2225" s="57" t="s">
        <v>276</v>
      </c>
      <c r="E2225" s="21">
        <v>1</v>
      </c>
      <c r="F2225" s="21" t="s">
        <v>59</v>
      </c>
      <c r="G2225" s="58">
        <v>22.5</v>
      </c>
      <c r="H2225" s="21" t="s">
        <v>59</v>
      </c>
      <c r="I2225" s="59">
        <v>0.67</v>
      </c>
      <c r="J2225" s="21" t="s">
        <v>59</v>
      </c>
      <c r="K2225" s="59">
        <v>4</v>
      </c>
      <c r="L2225" s="21"/>
      <c r="M2225" s="197"/>
      <c r="N2225" s="21" t="s">
        <v>0</v>
      </c>
      <c r="O2225" s="59">
        <f t="shared" si="81"/>
        <v>60.300000000000004</v>
      </c>
      <c r="Q2225" s="20"/>
    </row>
    <row r="2226" spans="2:17">
      <c r="B2226" s="57" t="s">
        <v>277</v>
      </c>
      <c r="E2226" s="21">
        <v>1</v>
      </c>
      <c r="F2226" s="21" t="s">
        <v>59</v>
      </c>
      <c r="G2226" s="58">
        <v>82.5</v>
      </c>
      <c r="H2226" s="21" t="s">
        <v>59</v>
      </c>
      <c r="I2226" s="59">
        <v>0.67</v>
      </c>
      <c r="J2226" s="21" t="s">
        <v>59</v>
      </c>
      <c r="K2226" s="59">
        <v>4</v>
      </c>
      <c r="L2226" s="21"/>
      <c r="M2226" s="197"/>
      <c r="N2226" s="21" t="s">
        <v>0</v>
      </c>
      <c r="O2226" s="59">
        <f t="shared" si="81"/>
        <v>221.10000000000002</v>
      </c>
      <c r="Q2226" s="20"/>
    </row>
    <row r="2227" spans="2:17">
      <c r="B2227" s="57" t="s">
        <v>278</v>
      </c>
      <c r="E2227" s="21">
        <v>1</v>
      </c>
      <c r="F2227" s="21" t="s">
        <v>59</v>
      </c>
      <c r="G2227" s="58">
        <v>45</v>
      </c>
      <c r="H2227" s="21" t="s">
        <v>59</v>
      </c>
      <c r="I2227" s="59">
        <v>0.67</v>
      </c>
      <c r="J2227" s="21" t="s">
        <v>59</v>
      </c>
      <c r="K2227" s="59">
        <v>4</v>
      </c>
      <c r="L2227" s="21"/>
      <c r="M2227" s="197"/>
      <c r="N2227" s="21" t="s">
        <v>0</v>
      </c>
      <c r="O2227" s="59">
        <f t="shared" si="81"/>
        <v>120.60000000000001</v>
      </c>
      <c r="Q2227" s="20"/>
    </row>
    <row r="2228" spans="2:17">
      <c r="B2228" s="57" t="s">
        <v>279</v>
      </c>
      <c r="E2228" s="21">
        <v>1</v>
      </c>
      <c r="F2228" s="21" t="s">
        <v>59</v>
      </c>
      <c r="G2228" s="58">
        <v>29.5</v>
      </c>
      <c r="H2228" s="21" t="s">
        <v>59</v>
      </c>
      <c r="I2228" s="59">
        <v>0.67</v>
      </c>
      <c r="J2228" s="21" t="s">
        <v>59</v>
      </c>
      <c r="K2228" s="59">
        <v>4</v>
      </c>
      <c r="L2228" s="21"/>
      <c r="M2228" s="197"/>
      <c r="N2228" s="21" t="s">
        <v>0</v>
      </c>
      <c r="O2228" s="59">
        <f t="shared" si="81"/>
        <v>79.06</v>
      </c>
      <c r="Q2228" s="20"/>
    </row>
    <row r="2229" spans="2:17">
      <c r="B2229" s="57" t="s">
        <v>280</v>
      </c>
      <c r="E2229" s="21">
        <v>1</v>
      </c>
      <c r="F2229" s="21" t="s">
        <v>59</v>
      </c>
      <c r="G2229" s="58">
        <v>44.42</v>
      </c>
      <c r="H2229" s="21" t="s">
        <v>59</v>
      </c>
      <c r="I2229" s="59">
        <v>0.67</v>
      </c>
      <c r="J2229" s="21" t="s">
        <v>59</v>
      </c>
      <c r="K2229" s="59">
        <v>4</v>
      </c>
      <c r="L2229" s="21"/>
      <c r="M2229" s="197"/>
      <c r="N2229" s="21" t="s">
        <v>0</v>
      </c>
      <c r="O2229" s="59">
        <f t="shared" si="81"/>
        <v>119.04560000000001</v>
      </c>
      <c r="Q2229" s="20"/>
    </row>
    <row r="2230" spans="2:17">
      <c r="B2230" s="57" t="s">
        <v>281</v>
      </c>
      <c r="E2230" s="21">
        <v>1</v>
      </c>
      <c r="F2230" s="21" t="s">
        <v>59</v>
      </c>
      <c r="G2230" s="58">
        <v>28.5</v>
      </c>
      <c r="H2230" s="21" t="s">
        <v>59</v>
      </c>
      <c r="I2230" s="59">
        <v>0.67</v>
      </c>
      <c r="J2230" s="21" t="s">
        <v>59</v>
      </c>
      <c r="K2230" s="59">
        <v>4</v>
      </c>
      <c r="L2230" s="21"/>
      <c r="M2230" s="197"/>
      <c r="N2230" s="21" t="s">
        <v>0</v>
      </c>
      <c r="O2230" s="59">
        <f t="shared" si="81"/>
        <v>76.38000000000001</v>
      </c>
      <c r="Q2230" s="20"/>
    </row>
    <row r="2231" spans="2:17">
      <c r="B2231" s="57" t="s">
        <v>282</v>
      </c>
      <c r="E2231" s="21">
        <v>1</v>
      </c>
      <c r="F2231" s="21" t="s">
        <v>59</v>
      </c>
      <c r="G2231" s="58">
        <v>51</v>
      </c>
      <c r="H2231" s="21" t="s">
        <v>59</v>
      </c>
      <c r="I2231" s="59">
        <v>0.67</v>
      </c>
      <c r="J2231" s="21" t="s">
        <v>59</v>
      </c>
      <c r="K2231" s="59">
        <v>4</v>
      </c>
      <c r="L2231" s="21"/>
      <c r="M2231" s="197"/>
      <c r="N2231" s="21" t="s">
        <v>0</v>
      </c>
      <c r="O2231" s="59">
        <f t="shared" si="81"/>
        <v>136.68</v>
      </c>
      <c r="Q2231" s="20"/>
    </row>
    <row r="2232" spans="2:17">
      <c r="B2232" s="57" t="s">
        <v>283</v>
      </c>
      <c r="E2232" s="21">
        <v>1</v>
      </c>
      <c r="F2232" s="21" t="s">
        <v>59</v>
      </c>
      <c r="G2232" s="58">
        <v>58</v>
      </c>
      <c r="H2232" s="21" t="s">
        <v>59</v>
      </c>
      <c r="I2232" s="59">
        <v>0.67</v>
      </c>
      <c r="J2232" s="21" t="s">
        <v>59</v>
      </c>
      <c r="K2232" s="59">
        <v>4</v>
      </c>
      <c r="L2232" s="21"/>
      <c r="M2232" s="197"/>
      <c r="N2232" s="21" t="s">
        <v>0</v>
      </c>
      <c r="O2232" s="59">
        <f t="shared" si="81"/>
        <v>155.44</v>
      </c>
      <c r="Q2232" s="20"/>
    </row>
    <row r="2233" spans="2:17">
      <c r="B2233" s="57" t="s">
        <v>109</v>
      </c>
      <c r="E2233" s="21">
        <v>1</v>
      </c>
      <c r="F2233" s="21" t="s">
        <v>59</v>
      </c>
      <c r="G2233" s="58">
        <v>51</v>
      </c>
      <c r="H2233" s="21" t="s">
        <v>59</v>
      </c>
      <c r="I2233" s="59">
        <v>0.67</v>
      </c>
      <c r="J2233" s="21" t="s">
        <v>59</v>
      </c>
      <c r="K2233" s="59">
        <v>4</v>
      </c>
      <c r="L2233" s="21"/>
      <c r="M2233" s="197"/>
      <c r="N2233" s="21" t="s">
        <v>0</v>
      </c>
      <c r="O2233" s="59">
        <f t="shared" si="81"/>
        <v>136.68</v>
      </c>
      <c r="Q2233" s="20"/>
    </row>
    <row r="2234" spans="2:17">
      <c r="B2234" s="57" t="s">
        <v>284</v>
      </c>
      <c r="E2234" s="21">
        <v>1</v>
      </c>
      <c r="F2234" s="21" t="s">
        <v>59</v>
      </c>
      <c r="G2234" s="58">
        <v>52.5</v>
      </c>
      <c r="H2234" s="21" t="s">
        <v>59</v>
      </c>
      <c r="I2234" s="59">
        <v>0.67</v>
      </c>
      <c r="J2234" s="21" t="s">
        <v>59</v>
      </c>
      <c r="K2234" s="59">
        <v>4</v>
      </c>
      <c r="L2234" s="21"/>
      <c r="M2234" s="197"/>
      <c r="N2234" s="21" t="s">
        <v>0</v>
      </c>
      <c r="O2234" s="59">
        <f t="shared" si="81"/>
        <v>140.70000000000002</v>
      </c>
      <c r="Q2234" s="20"/>
    </row>
    <row r="2235" spans="2:17">
      <c r="B2235" s="57" t="s">
        <v>106</v>
      </c>
      <c r="E2235" s="21">
        <v>1</v>
      </c>
      <c r="F2235" s="21" t="s">
        <v>59</v>
      </c>
      <c r="G2235" s="21">
        <v>87.42</v>
      </c>
      <c r="H2235" s="21" t="s">
        <v>59</v>
      </c>
      <c r="I2235" s="59">
        <v>0.67</v>
      </c>
      <c r="J2235" s="21" t="s">
        <v>59</v>
      </c>
      <c r="K2235" s="59">
        <v>4</v>
      </c>
      <c r="L2235" s="21"/>
      <c r="M2235" s="197"/>
      <c r="N2235" s="21" t="s">
        <v>0</v>
      </c>
      <c r="O2235" s="59">
        <f t="shared" si="81"/>
        <v>234.28560000000002</v>
      </c>
      <c r="Q2235" s="20"/>
    </row>
    <row r="2236" spans="2:17">
      <c r="B2236" s="57" t="s">
        <v>285</v>
      </c>
      <c r="E2236" s="21">
        <v>1</v>
      </c>
      <c r="F2236" s="21" t="s">
        <v>59</v>
      </c>
      <c r="G2236" s="58">
        <v>66.42</v>
      </c>
      <c r="H2236" s="21" t="s">
        <v>59</v>
      </c>
      <c r="I2236" s="59">
        <v>0.67</v>
      </c>
      <c r="J2236" s="21" t="s">
        <v>59</v>
      </c>
      <c r="K2236" s="59">
        <v>4</v>
      </c>
      <c r="L2236" s="21"/>
      <c r="M2236" s="197"/>
      <c r="N2236" s="21" t="s">
        <v>0</v>
      </c>
      <c r="O2236" s="59">
        <f t="shared" si="81"/>
        <v>178.00560000000002</v>
      </c>
      <c r="Q2236" s="20"/>
    </row>
    <row r="2237" spans="2:17">
      <c r="B2237" s="51" t="s">
        <v>272</v>
      </c>
      <c r="D2237" s="200"/>
      <c r="E2237" s="200"/>
      <c r="F2237" s="48"/>
      <c r="G2237" s="48"/>
      <c r="H2237" s="48"/>
      <c r="I2237" s="195"/>
      <c r="J2237" s="195"/>
      <c r="K2237" s="195"/>
      <c r="L2237" s="195"/>
      <c r="M2237" s="197"/>
      <c r="N2237" s="193"/>
      <c r="O2237" s="237"/>
      <c r="Q2237" s="20"/>
    </row>
    <row r="2238" spans="2:17">
      <c r="B2238" s="110" t="s">
        <v>420</v>
      </c>
      <c r="D2238" s="200"/>
      <c r="E2238" s="21">
        <v>1</v>
      </c>
      <c r="F2238" s="21" t="s">
        <v>59</v>
      </c>
      <c r="G2238" s="58">
        <v>25.17</v>
      </c>
      <c r="H2238" s="21" t="s">
        <v>59</v>
      </c>
      <c r="I2238" s="59">
        <v>0.67</v>
      </c>
      <c r="J2238" s="21" t="s">
        <v>59</v>
      </c>
      <c r="K2238" s="59">
        <v>5.5</v>
      </c>
      <c r="L2238" s="21"/>
      <c r="M2238" s="197"/>
      <c r="N2238" s="21" t="s">
        <v>0</v>
      </c>
      <c r="O2238" s="59">
        <f>E2238*G2238*I2238*K2238</f>
        <v>92.751450000000006</v>
      </c>
      <c r="Q2238" s="20"/>
    </row>
    <row r="2239" spans="2:17">
      <c r="B2239" s="110"/>
      <c r="D2239" s="200"/>
      <c r="E2239" s="21">
        <v>2</v>
      </c>
      <c r="F2239" s="21" t="s">
        <v>59</v>
      </c>
      <c r="G2239" s="58">
        <v>13.75</v>
      </c>
      <c r="H2239" s="21" t="s">
        <v>59</v>
      </c>
      <c r="I2239" s="59">
        <v>0.67</v>
      </c>
      <c r="J2239" s="21" t="s">
        <v>59</v>
      </c>
      <c r="K2239" s="59">
        <v>5.5</v>
      </c>
      <c r="L2239" s="21"/>
      <c r="M2239" s="197"/>
      <c r="N2239" s="21" t="s">
        <v>0</v>
      </c>
      <c r="O2239" s="59">
        <f>E2239*G2239*I2239*K2239</f>
        <v>101.33750000000001</v>
      </c>
      <c r="Q2239" s="20"/>
    </row>
    <row r="2240" spans="2:17">
      <c r="M2240" s="200" t="s">
        <v>1</v>
      </c>
      <c r="O2240" s="73">
        <f>SUM(O2222:O2239)</f>
        <v>2891.5001500000003</v>
      </c>
      <c r="Q2240" s="20"/>
    </row>
    <row r="2242" spans="1:17">
      <c r="A2242" s="21">
        <v>9</v>
      </c>
      <c r="B2242" s="907" t="s">
        <v>437</v>
      </c>
      <c r="C2242" s="907"/>
      <c r="D2242" s="907"/>
      <c r="E2242" s="907"/>
      <c r="F2242" s="907"/>
      <c r="G2242" s="907"/>
      <c r="H2242" s="907"/>
      <c r="I2242" s="907"/>
      <c r="J2242" s="907"/>
      <c r="K2242" s="907"/>
      <c r="L2242" s="907"/>
      <c r="M2242" s="907"/>
      <c r="N2242" s="907"/>
      <c r="O2242" s="907"/>
    </row>
    <row r="2243" spans="1:17">
      <c r="A2243" s="909" t="s">
        <v>425</v>
      </c>
      <c r="B2243" s="909"/>
      <c r="C2243" s="124">
        <v>2</v>
      </c>
      <c r="D2243" s="124" t="s">
        <v>56</v>
      </c>
      <c r="E2243" s="124">
        <v>100</v>
      </c>
      <c r="F2243" s="124" t="s">
        <v>57</v>
      </c>
      <c r="G2243" s="124">
        <v>100</v>
      </c>
      <c r="H2243" s="124" t="s">
        <v>57</v>
      </c>
      <c r="I2243" s="124">
        <v>100</v>
      </c>
      <c r="J2243" s="124" t="s">
        <v>57</v>
      </c>
      <c r="K2243" s="124">
        <v>4</v>
      </c>
      <c r="L2243" s="124" t="s">
        <v>58</v>
      </c>
      <c r="M2243" s="197">
        <v>10</v>
      </c>
      <c r="N2243" s="124" t="s">
        <v>0</v>
      </c>
      <c r="O2243" s="228">
        <f>C2243*(E2243+G2243+I2243+K2243)*M2243</f>
        <v>6080</v>
      </c>
      <c r="Q2243" s="20"/>
    </row>
    <row r="2244" spans="1:17">
      <c r="M2244" s="48" t="s">
        <v>1</v>
      </c>
      <c r="O2244" s="73">
        <f>O2243</f>
        <v>6080</v>
      </c>
      <c r="Q2244" s="20"/>
    </row>
    <row r="2246" spans="1:17" ht="17.25" customHeight="1">
      <c r="A2246" s="21">
        <v>10</v>
      </c>
      <c r="B2246" s="902" t="s">
        <v>441</v>
      </c>
      <c r="C2246" s="902"/>
      <c r="D2246" s="902"/>
      <c r="E2246" s="902"/>
      <c r="F2246" s="902"/>
      <c r="G2246" s="902"/>
      <c r="H2246" s="902"/>
      <c r="I2246" s="902"/>
      <c r="J2246" s="902"/>
      <c r="K2246" s="902"/>
      <c r="L2246" s="902"/>
      <c r="M2246" s="902"/>
      <c r="N2246" s="902"/>
      <c r="O2246" s="902"/>
    </row>
    <row r="2247" spans="1:17">
      <c r="B2247" s="20" t="s">
        <v>445</v>
      </c>
      <c r="C2247" s="124">
        <v>2</v>
      </c>
      <c r="D2247" s="124" t="s">
        <v>56</v>
      </c>
      <c r="E2247" s="124">
        <v>100</v>
      </c>
      <c r="F2247" s="124" t="s">
        <v>57</v>
      </c>
      <c r="G2247" s="124">
        <v>100</v>
      </c>
      <c r="H2247" s="124" t="s">
        <v>57</v>
      </c>
      <c r="I2247" s="124">
        <v>100</v>
      </c>
      <c r="J2247" s="124" t="s">
        <v>58</v>
      </c>
      <c r="K2247" s="197">
        <v>10</v>
      </c>
      <c r="L2247" s="197" t="s">
        <v>198</v>
      </c>
      <c r="M2247" s="197" t="s">
        <v>198</v>
      </c>
      <c r="N2247" s="124" t="s">
        <v>0</v>
      </c>
      <c r="O2247" s="228">
        <f>C2247*(E2247+G2247+I2247)*K2247</f>
        <v>6000</v>
      </c>
      <c r="Q2247" s="20"/>
    </row>
    <row r="2248" spans="1:17">
      <c r="B2248" s="20" t="s">
        <v>453</v>
      </c>
      <c r="C2248" s="124">
        <v>2</v>
      </c>
      <c r="D2248" s="124" t="s">
        <v>59</v>
      </c>
      <c r="E2248" s="124">
        <v>2</v>
      </c>
      <c r="F2248" s="124" t="s">
        <v>59</v>
      </c>
      <c r="G2248" s="124">
        <v>36</v>
      </c>
      <c r="H2248" s="124" t="s">
        <v>59</v>
      </c>
      <c r="I2248" s="124">
        <v>0.33</v>
      </c>
      <c r="J2248" s="124" t="s">
        <v>59</v>
      </c>
      <c r="K2248" s="124">
        <v>10</v>
      </c>
      <c r="L2248" s="197"/>
      <c r="M2248" s="197"/>
      <c r="N2248" s="124"/>
      <c r="O2248" s="228">
        <f>C2248*E2248*G2248*I2248*K2248</f>
        <v>475.20000000000005</v>
      </c>
      <c r="Q2248" s="20"/>
    </row>
    <row r="2249" spans="1:17">
      <c r="B2249" s="20" t="s">
        <v>446</v>
      </c>
      <c r="C2249" s="124">
        <v>2</v>
      </c>
      <c r="D2249" s="124" t="s">
        <v>56</v>
      </c>
      <c r="E2249" s="124">
        <v>100</v>
      </c>
      <c r="F2249" s="124" t="s">
        <v>57</v>
      </c>
      <c r="G2249" s="124">
        <v>100</v>
      </c>
      <c r="H2249" s="124" t="s">
        <v>57</v>
      </c>
      <c r="I2249" s="124">
        <v>155</v>
      </c>
      <c r="J2249" s="124" t="s">
        <v>58</v>
      </c>
      <c r="K2249" s="197">
        <v>10</v>
      </c>
      <c r="L2249" s="197" t="s">
        <v>198</v>
      </c>
      <c r="M2249" s="197" t="s">
        <v>198</v>
      </c>
      <c r="N2249" s="124" t="s">
        <v>0</v>
      </c>
      <c r="O2249" s="228">
        <f>C2249*(E2249+G2249+I2249)*K2249</f>
        <v>7100</v>
      </c>
      <c r="Q2249" s="20"/>
    </row>
    <row r="2250" spans="1:17">
      <c r="B2250" s="20" t="s">
        <v>453</v>
      </c>
      <c r="C2250" s="124">
        <v>2</v>
      </c>
      <c r="D2250" s="124" t="s">
        <v>59</v>
      </c>
      <c r="E2250" s="124">
        <v>2</v>
      </c>
      <c r="F2250" s="124" t="s">
        <v>59</v>
      </c>
      <c r="G2250" s="124">
        <v>45</v>
      </c>
      <c r="H2250" s="124" t="s">
        <v>59</v>
      </c>
      <c r="I2250" s="124">
        <v>0.33</v>
      </c>
      <c r="J2250" s="124" t="s">
        <v>59</v>
      </c>
      <c r="K2250" s="124">
        <v>10</v>
      </c>
      <c r="L2250" s="197"/>
      <c r="M2250" s="197"/>
      <c r="N2250" s="124"/>
      <c r="O2250" s="228">
        <f>C2250*E2250*G2250*I2250*K2250</f>
        <v>594</v>
      </c>
      <c r="Q2250" s="20"/>
    </row>
    <row r="2251" spans="1:17">
      <c r="B2251" s="20" t="s">
        <v>447</v>
      </c>
      <c r="C2251" s="124">
        <v>2</v>
      </c>
      <c r="D2251" s="124" t="s">
        <v>56</v>
      </c>
      <c r="E2251" s="124">
        <v>100</v>
      </c>
      <c r="F2251" s="124" t="s">
        <v>57</v>
      </c>
      <c r="G2251" s="124">
        <v>100</v>
      </c>
      <c r="H2251" s="124" t="s">
        <v>57</v>
      </c>
      <c r="I2251" s="124">
        <v>100</v>
      </c>
      <c r="J2251" s="124" t="s">
        <v>57</v>
      </c>
      <c r="K2251" s="124">
        <v>149</v>
      </c>
      <c r="L2251" s="124" t="s">
        <v>58</v>
      </c>
      <c r="M2251" s="197">
        <v>10</v>
      </c>
      <c r="N2251" s="124" t="s">
        <v>0</v>
      </c>
      <c r="O2251" s="228">
        <f>C2251*(E2251+G2251+I2251+K2251)*M2251</f>
        <v>8980</v>
      </c>
      <c r="Q2251" s="20"/>
    </row>
    <row r="2252" spans="1:17">
      <c r="B2252" s="20" t="s">
        <v>453</v>
      </c>
      <c r="C2252" s="124">
        <v>2</v>
      </c>
      <c r="D2252" s="124" t="s">
        <v>59</v>
      </c>
      <c r="E2252" s="124">
        <v>2</v>
      </c>
      <c r="F2252" s="124" t="s">
        <v>59</v>
      </c>
      <c r="G2252" s="124">
        <v>56</v>
      </c>
      <c r="H2252" s="124" t="s">
        <v>59</v>
      </c>
      <c r="I2252" s="124">
        <v>0.33</v>
      </c>
      <c r="J2252" s="124" t="s">
        <v>59</v>
      </c>
      <c r="K2252" s="124">
        <v>10</v>
      </c>
      <c r="L2252" s="197"/>
      <c r="M2252" s="197"/>
      <c r="N2252" s="124"/>
      <c r="O2252" s="228">
        <f>C2252*E2252*G2252*I2252*K2252</f>
        <v>739.2</v>
      </c>
      <c r="Q2252" s="20"/>
    </row>
    <row r="2253" spans="1:17">
      <c r="B2253" s="20" t="s">
        <v>448</v>
      </c>
      <c r="C2253" s="124">
        <v>2</v>
      </c>
      <c r="D2253" s="124" t="s">
        <v>56</v>
      </c>
      <c r="E2253" s="124">
        <v>100</v>
      </c>
      <c r="F2253" s="124" t="s">
        <v>57</v>
      </c>
      <c r="G2253" s="124">
        <v>100</v>
      </c>
      <c r="H2253" s="124" t="s">
        <v>57</v>
      </c>
      <c r="I2253" s="124">
        <v>97</v>
      </c>
      <c r="J2253" s="124" t="s">
        <v>58</v>
      </c>
      <c r="K2253" s="197">
        <v>10</v>
      </c>
      <c r="L2253" s="197" t="s">
        <v>198</v>
      </c>
      <c r="M2253" s="197" t="s">
        <v>198</v>
      </c>
      <c r="N2253" s="124" t="s">
        <v>0</v>
      </c>
      <c r="O2253" s="228">
        <f>C2253*(E2253+G2253+I2253)*K2253</f>
        <v>5940</v>
      </c>
      <c r="Q2253" s="20"/>
    </row>
    <row r="2254" spans="1:17">
      <c r="B2254" s="20" t="s">
        <v>453</v>
      </c>
      <c r="C2254" s="124">
        <v>2</v>
      </c>
      <c r="D2254" s="124" t="s">
        <v>59</v>
      </c>
      <c r="E2254" s="124">
        <v>2</v>
      </c>
      <c r="F2254" s="124" t="s">
        <v>59</v>
      </c>
      <c r="G2254" s="124">
        <v>35</v>
      </c>
      <c r="H2254" s="124" t="s">
        <v>59</v>
      </c>
      <c r="I2254" s="124">
        <v>0.33</v>
      </c>
      <c r="J2254" s="124" t="s">
        <v>59</v>
      </c>
      <c r="K2254" s="124">
        <v>10</v>
      </c>
      <c r="L2254" s="197"/>
      <c r="M2254" s="197"/>
      <c r="N2254" s="124"/>
      <c r="O2254" s="228">
        <f>C2254*E2254*G2254*I2254*K2254</f>
        <v>462</v>
      </c>
      <c r="Q2254" s="20"/>
    </row>
    <row r="2255" spans="1:17">
      <c r="B2255" s="20" t="s">
        <v>452</v>
      </c>
      <c r="C2255" s="124">
        <v>2</v>
      </c>
      <c r="D2255" s="124" t="s">
        <v>56</v>
      </c>
      <c r="E2255" s="124">
        <v>100</v>
      </c>
      <c r="F2255" s="124" t="s">
        <v>57</v>
      </c>
      <c r="G2255" s="124">
        <v>100</v>
      </c>
      <c r="H2255" s="124" t="s">
        <v>57</v>
      </c>
      <c r="I2255" s="124">
        <v>100</v>
      </c>
      <c r="J2255" s="124" t="s">
        <v>58</v>
      </c>
      <c r="K2255" s="197">
        <v>10</v>
      </c>
      <c r="L2255" s="197" t="s">
        <v>198</v>
      </c>
      <c r="M2255" s="197" t="s">
        <v>198</v>
      </c>
      <c r="N2255" s="124" t="s">
        <v>0</v>
      </c>
      <c r="O2255" s="228">
        <f>C2255*(E2255+G2255+I2255)*K2255</f>
        <v>6000</v>
      </c>
      <c r="Q2255" s="20"/>
    </row>
    <row r="2256" spans="1:17">
      <c r="B2256" s="20" t="s">
        <v>453</v>
      </c>
      <c r="C2256" s="124">
        <v>2</v>
      </c>
      <c r="D2256" s="124" t="s">
        <v>59</v>
      </c>
      <c r="E2256" s="124">
        <v>2</v>
      </c>
      <c r="F2256" s="124" t="s">
        <v>59</v>
      </c>
      <c r="G2256" s="124">
        <v>36</v>
      </c>
      <c r="H2256" s="124" t="s">
        <v>59</v>
      </c>
      <c r="I2256" s="124">
        <v>0.33</v>
      </c>
      <c r="J2256" s="124" t="s">
        <v>59</v>
      </c>
      <c r="K2256" s="124">
        <v>10</v>
      </c>
      <c r="L2256" s="197"/>
      <c r="M2256" s="197"/>
      <c r="N2256" s="124"/>
      <c r="O2256" s="228">
        <f>C2256*E2256*G2256*I2256*K2256</f>
        <v>475.20000000000005</v>
      </c>
      <c r="Q2256" s="20"/>
    </row>
    <row r="2257" spans="1:21">
      <c r="M2257" s="20" t="s">
        <v>1</v>
      </c>
      <c r="O2257" s="73">
        <f>SUM(O2247:O2255)</f>
        <v>36290.400000000001</v>
      </c>
      <c r="Q2257" s="20"/>
    </row>
    <row r="2259" spans="1:21">
      <c r="A2259" s="21">
        <v>11</v>
      </c>
      <c r="B2259" s="20" t="s">
        <v>449</v>
      </c>
    </row>
    <row r="2260" spans="1:21">
      <c r="B2260" s="20" t="s">
        <v>451</v>
      </c>
      <c r="E2260" s="124">
        <v>1</v>
      </c>
      <c r="F2260" s="124" t="s">
        <v>59</v>
      </c>
      <c r="G2260" s="197">
        <v>12</v>
      </c>
      <c r="H2260" s="197" t="s">
        <v>59</v>
      </c>
      <c r="I2260" s="197">
        <v>8</v>
      </c>
      <c r="J2260" s="124"/>
      <c r="K2260" s="124"/>
      <c r="M2260" s="197"/>
      <c r="N2260" s="20" t="s">
        <v>0</v>
      </c>
      <c r="O2260" s="228">
        <f>E2260*G2260*I2260</f>
        <v>96</v>
      </c>
      <c r="Q2260" s="20"/>
    </row>
    <row r="2261" spans="1:21">
      <c r="B2261" s="20" t="s">
        <v>450</v>
      </c>
      <c r="E2261" s="124">
        <v>1</v>
      </c>
      <c r="F2261" s="124" t="s">
        <v>59</v>
      </c>
      <c r="G2261" s="197">
        <v>4</v>
      </c>
      <c r="H2261" s="197" t="s">
        <v>59</v>
      </c>
      <c r="I2261" s="197">
        <v>8</v>
      </c>
      <c r="J2261" s="124"/>
      <c r="K2261" s="124"/>
      <c r="M2261" s="197"/>
      <c r="N2261" s="20" t="s">
        <v>0</v>
      </c>
      <c r="O2261" s="228">
        <f>E2261*G2261*I2261</f>
        <v>32</v>
      </c>
      <c r="Q2261" s="20"/>
    </row>
    <row r="2262" spans="1:21">
      <c r="M2262" s="200" t="s">
        <v>1</v>
      </c>
      <c r="O2262" s="73">
        <f>SUM(O2260:O2261)</f>
        <v>128</v>
      </c>
      <c r="Q2262" s="20"/>
    </row>
    <row r="2265" spans="1:21" customFormat="1">
      <c r="A2265" s="21"/>
      <c r="B2265" s="928" t="s">
        <v>655</v>
      </c>
      <c r="C2265" s="928"/>
      <c r="D2265" s="20"/>
      <c r="E2265" s="20"/>
      <c r="F2265" s="20"/>
      <c r="G2265" s="20"/>
      <c r="H2265" s="20"/>
      <c r="I2265" s="20"/>
      <c r="J2265" s="20"/>
      <c r="K2265" s="20"/>
      <c r="L2265" s="20"/>
      <c r="M2265" s="20"/>
      <c r="N2265" s="20"/>
      <c r="O2265" s="167"/>
      <c r="P2265" s="20"/>
      <c r="Q2265" s="203"/>
      <c r="R2265" s="203"/>
      <c r="S2265" s="225"/>
      <c r="T2265" s="202"/>
      <c r="U2265" s="20"/>
    </row>
    <row r="2266" spans="1:21">
      <c r="A2266" s="67"/>
      <c r="B2266" s="69" t="s">
        <v>674</v>
      </c>
      <c r="C2266" s="69"/>
      <c r="O2266" s="167"/>
      <c r="Q2266" s="20"/>
    </row>
    <row r="2267" spans="1:21">
      <c r="A2267" s="67"/>
      <c r="B2267" s="69" t="s">
        <v>421</v>
      </c>
      <c r="C2267" s="69"/>
      <c r="O2267" s="167"/>
      <c r="Q2267" s="20"/>
    </row>
    <row r="2268" spans="1:21" ht="84" customHeight="1">
      <c r="A2268" s="67">
        <v>1</v>
      </c>
      <c r="B2268" s="902" t="s">
        <v>675</v>
      </c>
      <c r="C2268" s="902"/>
      <c r="D2268" s="902"/>
      <c r="E2268" s="902"/>
      <c r="F2268" s="902"/>
      <c r="G2268" s="902"/>
      <c r="H2268" s="902"/>
      <c r="I2268" s="902"/>
      <c r="J2268" s="902"/>
      <c r="K2268" s="902"/>
      <c r="L2268" s="902"/>
      <c r="M2268" s="902"/>
      <c r="N2268" s="128"/>
      <c r="O2268" s="246"/>
      <c r="P2268" s="128"/>
      <c r="Q2268" s="128"/>
      <c r="R2268" s="128"/>
    </row>
    <row r="2269" spans="1:21">
      <c r="A2269" s="67"/>
      <c r="B2269" s="234" t="s">
        <v>198</v>
      </c>
      <c r="C2269" s="229">
        <v>13</v>
      </c>
      <c r="D2269" s="229" t="s">
        <v>57</v>
      </c>
      <c r="E2269" s="229">
        <v>10</v>
      </c>
      <c r="F2269" s="229" t="s">
        <v>57</v>
      </c>
      <c r="G2269" s="229">
        <v>6</v>
      </c>
      <c r="H2269" s="229" t="s">
        <v>0</v>
      </c>
      <c r="I2269" s="229">
        <f>C2269+E2269+G2269</f>
        <v>29</v>
      </c>
      <c r="J2269" s="229" t="s">
        <v>59</v>
      </c>
      <c r="K2269" s="904">
        <v>5772.8</v>
      </c>
      <c r="L2269" s="904"/>
      <c r="M2269" s="229" t="s">
        <v>658</v>
      </c>
      <c r="N2269" s="229" t="s">
        <v>0</v>
      </c>
      <c r="O2269" s="228">
        <f>I2269*K2269</f>
        <v>167411.20000000001</v>
      </c>
      <c r="Q2269" s="20"/>
      <c r="S2269" s="167"/>
    </row>
    <row r="2270" spans="1:21">
      <c r="A2270" s="67"/>
      <c r="B2270" s="229"/>
      <c r="C2270" s="229"/>
      <c r="E2270" s="229"/>
      <c r="F2270" s="229"/>
      <c r="G2270" s="229"/>
      <c r="H2270" s="229"/>
      <c r="I2270" s="229"/>
      <c r="J2270" s="229"/>
      <c r="K2270" s="229"/>
      <c r="L2270" s="229"/>
      <c r="M2270" s="229"/>
      <c r="N2270" s="229"/>
      <c r="Q2270" s="20"/>
    </row>
    <row r="2271" spans="1:21" ht="93" customHeight="1">
      <c r="A2271" s="67">
        <v>2</v>
      </c>
      <c r="B2271" s="907" t="s">
        <v>659</v>
      </c>
      <c r="C2271" s="907"/>
      <c r="D2271" s="907"/>
      <c r="E2271" s="907"/>
      <c r="F2271" s="907"/>
      <c r="G2271" s="907"/>
      <c r="H2271" s="907"/>
      <c r="I2271" s="907"/>
      <c r="J2271" s="907"/>
      <c r="K2271" s="907"/>
      <c r="L2271" s="907"/>
      <c r="M2271" s="907"/>
      <c r="N2271" s="100"/>
      <c r="O2271" s="258"/>
      <c r="P2271" s="100"/>
      <c r="Q2271" s="100"/>
      <c r="R2271" s="100"/>
    </row>
    <row r="2272" spans="1:21" ht="19.5" customHeight="1">
      <c r="A2272" s="67"/>
      <c r="B2272" s="234" t="s">
        <v>198</v>
      </c>
      <c r="C2272" s="229">
        <v>11</v>
      </c>
      <c r="D2272" s="229" t="s">
        <v>57</v>
      </c>
      <c r="E2272" s="229">
        <v>9</v>
      </c>
      <c r="F2272" s="229" t="s">
        <v>57</v>
      </c>
      <c r="G2272" s="229">
        <v>7</v>
      </c>
      <c r="H2272" s="229" t="s">
        <v>0</v>
      </c>
      <c r="I2272" s="229">
        <f>C2272+E2272+G2272</f>
        <v>27</v>
      </c>
      <c r="J2272" s="229" t="s">
        <v>59</v>
      </c>
      <c r="K2272" s="904">
        <v>11477.4</v>
      </c>
      <c r="L2272" s="904"/>
      <c r="M2272" s="229" t="s">
        <v>658</v>
      </c>
      <c r="N2272" s="229" t="s">
        <v>0</v>
      </c>
      <c r="O2272" s="228">
        <f>I2272*K2272</f>
        <v>309889.8</v>
      </c>
      <c r="Q2272" s="20"/>
      <c r="S2272" s="167"/>
    </row>
    <row r="2273" spans="1:19">
      <c r="A2273" s="67"/>
      <c r="B2273" s="229"/>
      <c r="C2273" s="229"/>
      <c r="E2273" s="229"/>
      <c r="F2273" s="229"/>
      <c r="G2273" s="229"/>
      <c r="H2273" s="229"/>
      <c r="I2273" s="229"/>
      <c r="J2273" s="229"/>
      <c r="K2273" s="229"/>
      <c r="L2273" s="229"/>
      <c r="M2273" s="229"/>
      <c r="N2273" s="229"/>
      <c r="Q2273" s="20"/>
    </row>
    <row r="2274" spans="1:19" ht="106.5" customHeight="1">
      <c r="A2274" s="67">
        <v>3</v>
      </c>
      <c r="B2274" s="902" t="s">
        <v>660</v>
      </c>
      <c r="C2274" s="902"/>
      <c r="D2274" s="902"/>
      <c r="E2274" s="902"/>
      <c r="F2274" s="902"/>
      <c r="G2274" s="902"/>
      <c r="H2274" s="902"/>
      <c r="I2274" s="902"/>
      <c r="J2274" s="902"/>
      <c r="K2274" s="902"/>
      <c r="L2274" s="902"/>
      <c r="M2274" s="902"/>
      <c r="N2274" s="128"/>
      <c r="O2274" s="246"/>
      <c r="P2274" s="128"/>
      <c r="Q2274" s="128"/>
      <c r="R2274" s="128"/>
    </row>
    <row r="2275" spans="1:19">
      <c r="A2275" s="67"/>
      <c r="B2275" s="234" t="s">
        <v>198</v>
      </c>
      <c r="C2275" s="229">
        <v>12</v>
      </c>
      <c r="D2275" s="229" t="s">
        <v>57</v>
      </c>
      <c r="E2275" s="229">
        <v>10</v>
      </c>
      <c r="F2275" s="229" t="s">
        <v>57</v>
      </c>
      <c r="G2275" s="229">
        <v>10</v>
      </c>
      <c r="H2275" s="229" t="s">
        <v>0</v>
      </c>
      <c r="I2275" s="229">
        <f>C2275+E2275+G2275</f>
        <v>32</v>
      </c>
      <c r="J2275" s="229" t="s">
        <v>59</v>
      </c>
      <c r="K2275" s="904">
        <v>4694.8</v>
      </c>
      <c r="L2275" s="904"/>
      <c r="M2275" s="229" t="s">
        <v>658</v>
      </c>
      <c r="N2275" s="229" t="s">
        <v>0</v>
      </c>
      <c r="O2275" s="228">
        <f>I2275*K2275</f>
        <v>150233.60000000001</v>
      </c>
      <c r="Q2275" s="20"/>
      <c r="S2275" s="167"/>
    </row>
    <row r="2276" spans="1:19">
      <c r="A2276" s="67"/>
      <c r="B2276" s="229"/>
      <c r="C2276" s="229"/>
      <c r="E2276" s="229"/>
      <c r="F2276" s="229"/>
      <c r="G2276" s="229"/>
      <c r="H2276" s="229"/>
      <c r="I2276" s="229"/>
      <c r="J2276" s="229"/>
      <c r="K2276" s="229"/>
      <c r="L2276" s="229"/>
      <c r="M2276" s="229"/>
      <c r="N2276" s="229"/>
      <c r="Q2276" s="20"/>
    </row>
    <row r="2277" spans="1:19">
      <c r="A2277" s="67">
        <v>4</v>
      </c>
      <c r="B2277" s="902" t="s">
        <v>661</v>
      </c>
      <c r="C2277" s="902"/>
      <c r="D2277" s="902"/>
      <c r="E2277" s="902"/>
      <c r="F2277" s="902"/>
      <c r="G2277" s="902"/>
      <c r="H2277" s="902"/>
      <c r="I2277" s="902"/>
      <c r="J2277" s="902"/>
      <c r="K2277" s="902"/>
      <c r="L2277" s="902"/>
      <c r="M2277" s="902"/>
      <c r="N2277" s="128"/>
      <c r="O2277" s="246"/>
      <c r="P2277" s="128"/>
      <c r="Q2277" s="128"/>
      <c r="R2277" s="128"/>
    </row>
    <row r="2278" spans="1:19">
      <c r="A2278" s="67"/>
      <c r="B2278" s="234" t="s">
        <v>198</v>
      </c>
      <c r="C2278" s="229">
        <v>12</v>
      </c>
      <c r="D2278" s="229" t="s">
        <v>57</v>
      </c>
      <c r="E2278" s="229">
        <v>10</v>
      </c>
      <c r="F2278" s="229" t="s">
        <v>57</v>
      </c>
      <c r="G2278" s="229">
        <v>10</v>
      </c>
      <c r="H2278" s="229" t="s">
        <v>0</v>
      </c>
      <c r="I2278" s="229">
        <f>C2278+E2278+G2278</f>
        <v>32</v>
      </c>
      <c r="J2278" s="229" t="s">
        <v>59</v>
      </c>
      <c r="K2278" s="904">
        <v>938.47</v>
      </c>
      <c r="L2278" s="904"/>
      <c r="M2278" s="229" t="s">
        <v>658</v>
      </c>
      <c r="N2278" s="229" t="s">
        <v>0</v>
      </c>
      <c r="O2278" s="228">
        <f>I2278*K2278</f>
        <v>30031.040000000001</v>
      </c>
      <c r="Q2278" s="20"/>
      <c r="S2278" s="167"/>
    </row>
    <row r="2279" spans="1:19">
      <c r="A2279" s="67"/>
      <c r="B2279" s="229"/>
      <c r="C2279" s="229"/>
      <c r="E2279" s="229"/>
      <c r="F2279" s="229"/>
      <c r="G2279" s="229"/>
      <c r="H2279" s="229"/>
      <c r="I2279" s="229"/>
      <c r="J2279" s="229"/>
      <c r="K2279" s="229"/>
      <c r="L2279" s="229"/>
      <c r="M2279" s="229"/>
      <c r="N2279" s="229"/>
      <c r="Q2279" s="20"/>
    </row>
    <row r="2280" spans="1:19" ht="63" customHeight="1">
      <c r="A2280" s="67">
        <v>5</v>
      </c>
      <c r="B2280" s="907" t="s">
        <v>662</v>
      </c>
      <c r="C2280" s="907"/>
      <c r="D2280" s="907"/>
      <c r="E2280" s="907"/>
      <c r="F2280" s="907"/>
      <c r="G2280" s="907"/>
      <c r="H2280" s="907"/>
      <c r="I2280" s="907"/>
      <c r="J2280" s="907"/>
      <c r="K2280" s="907"/>
      <c r="L2280" s="907"/>
      <c r="M2280" s="907"/>
      <c r="N2280" s="100"/>
      <c r="O2280" s="258"/>
      <c r="P2280" s="100"/>
      <c r="Q2280" s="100"/>
      <c r="R2280" s="100"/>
    </row>
    <row r="2281" spans="1:19">
      <c r="A2281" s="67"/>
      <c r="B2281" s="234" t="s">
        <v>198</v>
      </c>
      <c r="C2281" s="229">
        <v>33</v>
      </c>
      <c r="D2281" s="229" t="s">
        <v>57</v>
      </c>
      <c r="E2281" s="229">
        <v>23</v>
      </c>
      <c r="F2281" s="229" t="s">
        <v>57</v>
      </c>
      <c r="G2281" s="229">
        <v>16</v>
      </c>
      <c r="H2281" s="229" t="s">
        <v>0</v>
      </c>
      <c r="I2281" s="229">
        <f>C2281+E2281+G2281</f>
        <v>72</v>
      </c>
      <c r="J2281" s="229" t="s">
        <v>59</v>
      </c>
      <c r="K2281" s="904">
        <v>2042.43</v>
      </c>
      <c r="L2281" s="904"/>
      <c r="M2281" s="229" t="s">
        <v>658</v>
      </c>
      <c r="N2281" s="229" t="s">
        <v>0</v>
      </c>
      <c r="O2281" s="228">
        <f>I2281*K2281</f>
        <v>147054.96</v>
      </c>
      <c r="Q2281" s="20"/>
      <c r="S2281" s="167"/>
    </row>
    <row r="2282" spans="1:19">
      <c r="A2282" s="67"/>
      <c r="B2282" s="229"/>
      <c r="C2282" s="229"/>
      <c r="E2282" s="229"/>
      <c r="F2282" s="229"/>
      <c r="G2282" s="229"/>
      <c r="H2282" s="229"/>
      <c r="I2282" s="229"/>
      <c r="J2282" s="229"/>
      <c r="K2282" s="229"/>
      <c r="L2282" s="229"/>
      <c r="M2282" s="229"/>
      <c r="N2282" s="229"/>
      <c r="Q2282" s="20"/>
    </row>
    <row r="2283" spans="1:19" ht="20.25" customHeight="1">
      <c r="A2283" s="67">
        <v>6</v>
      </c>
      <c r="B2283" s="66" t="s">
        <v>663</v>
      </c>
      <c r="C2283" s="66"/>
      <c r="D2283" s="66"/>
      <c r="E2283" s="66"/>
      <c r="F2283" s="66"/>
      <c r="G2283" s="66"/>
      <c r="H2283" s="66"/>
      <c r="I2283" s="66"/>
      <c r="J2283" s="66"/>
      <c r="K2283" s="66"/>
      <c r="L2283" s="66"/>
      <c r="M2283" s="66"/>
      <c r="N2283" s="66"/>
      <c r="O2283" s="259"/>
      <c r="P2283" s="66"/>
      <c r="Q2283" s="66"/>
      <c r="R2283" s="66"/>
    </row>
    <row r="2284" spans="1:19">
      <c r="A2284" s="67"/>
      <c r="B2284" s="66" t="s">
        <v>198</v>
      </c>
      <c r="C2284" s="229">
        <v>2</v>
      </c>
      <c r="D2284" s="229" t="s">
        <v>57</v>
      </c>
      <c r="E2284" s="229">
        <v>1</v>
      </c>
      <c r="F2284" s="229" t="s">
        <v>57</v>
      </c>
      <c r="G2284" s="229">
        <v>1</v>
      </c>
      <c r="H2284" s="229" t="s">
        <v>0</v>
      </c>
      <c r="I2284" s="229">
        <f>C2284+E2284+G2284</f>
        <v>4</v>
      </c>
      <c r="J2284" s="229" t="s">
        <v>59</v>
      </c>
      <c r="K2284" s="904">
        <v>1142.24</v>
      </c>
      <c r="L2284" s="904"/>
      <c r="M2284" s="229" t="s">
        <v>658</v>
      </c>
      <c r="N2284" s="229" t="s">
        <v>0</v>
      </c>
      <c r="O2284" s="228">
        <f>I2284*K2284</f>
        <v>4568.96</v>
      </c>
      <c r="Q2284" s="20"/>
    </row>
    <row r="2285" spans="1:19">
      <c r="A2285" s="67"/>
      <c r="B2285" s="229"/>
      <c r="C2285" s="229"/>
      <c r="E2285" s="229"/>
      <c r="F2285" s="229"/>
      <c r="G2285" s="229"/>
      <c r="H2285" s="229"/>
      <c r="I2285" s="229"/>
      <c r="J2285" s="229"/>
      <c r="K2285" s="229"/>
      <c r="L2285" s="229"/>
      <c r="M2285" s="229"/>
      <c r="N2285" s="229"/>
      <c r="Q2285" s="20"/>
    </row>
    <row r="2286" spans="1:19">
      <c r="A2286" s="67">
        <v>7</v>
      </c>
      <c r="B2286" s="66" t="s">
        <v>664</v>
      </c>
      <c r="C2286" s="66"/>
      <c r="D2286" s="66"/>
      <c r="E2286" s="66"/>
      <c r="F2286" s="66"/>
      <c r="G2286" s="66"/>
      <c r="H2286" s="66"/>
      <c r="I2286" s="66"/>
      <c r="J2286" s="66"/>
      <c r="K2286" s="66"/>
      <c r="L2286" s="66"/>
      <c r="M2286" s="66"/>
      <c r="N2286" s="66"/>
      <c r="O2286" s="259"/>
      <c r="P2286" s="66"/>
      <c r="Q2286" s="66"/>
      <c r="R2286" s="66"/>
    </row>
    <row r="2287" spans="1:19">
      <c r="A2287" s="67"/>
      <c r="B2287" s="234" t="s">
        <v>198</v>
      </c>
      <c r="C2287" s="229">
        <v>22</v>
      </c>
      <c r="D2287" s="229" t="s">
        <v>57</v>
      </c>
      <c r="E2287" s="229">
        <v>18</v>
      </c>
      <c r="F2287" s="229" t="s">
        <v>57</v>
      </c>
      <c r="G2287" s="229">
        <v>16</v>
      </c>
      <c r="H2287" s="229" t="s">
        <v>0</v>
      </c>
      <c r="I2287" s="229">
        <f>C2287+E2287+G2287</f>
        <v>56</v>
      </c>
      <c r="J2287" s="229" t="s">
        <v>59</v>
      </c>
      <c r="K2287" s="904">
        <v>3432</v>
      </c>
      <c r="L2287" s="904"/>
      <c r="M2287" s="229" t="s">
        <v>658</v>
      </c>
      <c r="N2287" s="229" t="s">
        <v>0</v>
      </c>
      <c r="O2287" s="228">
        <f>I2287*K2287</f>
        <v>192192</v>
      </c>
      <c r="Q2287" s="20"/>
    </row>
    <row r="2288" spans="1:19">
      <c r="A2288" s="67"/>
      <c r="B2288" s="229"/>
      <c r="C2288" s="229"/>
      <c r="E2288" s="229"/>
      <c r="F2288" s="229"/>
      <c r="G2288" s="229"/>
      <c r="H2288" s="229"/>
      <c r="I2288" s="229"/>
      <c r="J2288" s="229"/>
      <c r="K2288" s="229"/>
      <c r="L2288" s="229"/>
      <c r="M2288" s="229"/>
      <c r="N2288" s="229"/>
      <c r="Q2288" s="20"/>
    </row>
    <row r="2289" spans="1:20" ht="15" customHeight="1">
      <c r="A2289" s="67">
        <v>8</v>
      </c>
      <c r="B2289" s="902" t="s">
        <v>665</v>
      </c>
      <c r="C2289" s="902"/>
      <c r="D2289" s="902"/>
      <c r="E2289" s="902"/>
      <c r="F2289" s="902"/>
      <c r="G2289" s="902"/>
      <c r="H2289" s="902"/>
      <c r="I2289" s="902"/>
      <c r="J2289" s="902"/>
      <c r="K2289" s="902"/>
      <c r="L2289" s="902"/>
      <c r="M2289" s="902"/>
      <c r="N2289" s="128"/>
      <c r="O2289" s="246"/>
      <c r="P2289" s="128"/>
      <c r="Q2289" s="128"/>
      <c r="R2289" s="128"/>
    </row>
    <row r="2290" spans="1:20">
      <c r="A2290" s="67"/>
      <c r="B2290" s="234" t="s">
        <v>692</v>
      </c>
      <c r="C2290" s="229">
        <v>5</v>
      </c>
      <c r="D2290" s="229" t="s">
        <v>57</v>
      </c>
      <c r="E2290" s="229">
        <v>5</v>
      </c>
      <c r="F2290" s="229" t="s">
        <v>57</v>
      </c>
      <c r="G2290" s="229">
        <v>5</v>
      </c>
      <c r="H2290" s="229" t="s">
        <v>0</v>
      </c>
      <c r="I2290" s="229">
        <v>15</v>
      </c>
      <c r="J2290" s="229" t="s">
        <v>59</v>
      </c>
      <c r="K2290" s="904">
        <v>271.92</v>
      </c>
      <c r="L2290" s="904"/>
      <c r="M2290" s="229" t="s">
        <v>658</v>
      </c>
      <c r="N2290" s="229" t="s">
        <v>0</v>
      </c>
      <c r="O2290" s="228">
        <f>I2290*K2290</f>
        <v>4078.8</v>
      </c>
      <c r="Q2290" s="20"/>
    </row>
    <row r="2291" spans="1:20">
      <c r="A2291" s="67"/>
      <c r="B2291" s="234" t="s">
        <v>691</v>
      </c>
      <c r="C2291" s="229">
        <v>2</v>
      </c>
      <c r="D2291" s="229" t="s">
        <v>57</v>
      </c>
      <c r="E2291" s="229">
        <v>2</v>
      </c>
      <c r="F2291" s="229" t="s">
        <v>57</v>
      </c>
      <c r="G2291" s="229">
        <v>2</v>
      </c>
      <c r="H2291" s="229" t="s">
        <v>0</v>
      </c>
      <c r="I2291" s="229">
        <v>6</v>
      </c>
      <c r="J2291" s="229" t="s">
        <v>59</v>
      </c>
      <c r="K2291" s="904">
        <v>540.79999999999995</v>
      </c>
      <c r="L2291" s="904"/>
      <c r="M2291" s="229" t="s">
        <v>658</v>
      </c>
      <c r="N2291" s="229" t="s">
        <v>0</v>
      </c>
      <c r="O2291" s="228">
        <f>I2291*K2291</f>
        <v>3244.7999999999997</v>
      </c>
      <c r="Q2291" s="20"/>
    </row>
    <row r="2292" spans="1:20">
      <c r="A2292" s="67"/>
      <c r="B2292" s="234"/>
      <c r="C2292" s="229"/>
      <c r="E2292" s="229"/>
      <c r="F2292" s="229"/>
      <c r="G2292" s="229"/>
      <c r="H2292" s="229"/>
      <c r="I2292" s="229"/>
      <c r="J2292" s="229"/>
      <c r="K2292" s="229"/>
      <c r="L2292" s="229"/>
      <c r="M2292" s="229"/>
      <c r="N2292" s="229"/>
      <c r="Q2292" s="20"/>
    </row>
    <row r="2293" spans="1:20" ht="31.5" customHeight="1">
      <c r="A2293" s="67">
        <v>9</v>
      </c>
      <c r="B2293" s="902" t="s">
        <v>666</v>
      </c>
      <c r="C2293" s="902"/>
      <c r="D2293" s="902"/>
      <c r="E2293" s="902"/>
      <c r="F2293" s="902"/>
      <c r="G2293" s="902"/>
      <c r="H2293" s="902"/>
      <c r="I2293" s="902"/>
      <c r="J2293" s="902"/>
      <c r="K2293" s="902"/>
      <c r="L2293" s="902"/>
      <c r="M2293" s="902"/>
      <c r="N2293" s="66"/>
      <c r="O2293" s="259"/>
      <c r="P2293" s="66"/>
      <c r="Q2293" s="66"/>
      <c r="R2293" s="66"/>
    </row>
    <row r="2294" spans="1:20">
      <c r="A2294" s="67"/>
      <c r="B2294" s="234" t="s">
        <v>198</v>
      </c>
      <c r="C2294" s="229">
        <v>2</v>
      </c>
      <c r="D2294" s="229" t="s">
        <v>57</v>
      </c>
      <c r="E2294" s="229">
        <v>2</v>
      </c>
      <c r="F2294" s="229" t="s">
        <v>57</v>
      </c>
      <c r="G2294" s="229">
        <v>2</v>
      </c>
      <c r="H2294" s="229" t="s">
        <v>0</v>
      </c>
      <c r="I2294" s="229">
        <f>C2294+E2294+G2294</f>
        <v>6</v>
      </c>
      <c r="J2294" s="229" t="s">
        <v>59</v>
      </c>
      <c r="K2294" s="904">
        <v>280</v>
      </c>
      <c r="L2294" s="904"/>
      <c r="M2294" s="229" t="s">
        <v>658</v>
      </c>
      <c r="N2294" s="229" t="s">
        <v>0</v>
      </c>
      <c r="O2294" s="228">
        <f>I2294*K2294</f>
        <v>1680</v>
      </c>
      <c r="Q2294" s="20"/>
    </row>
    <row r="2295" spans="1:20">
      <c r="A2295" s="67"/>
      <c r="B2295" s="229"/>
      <c r="C2295" s="229"/>
      <c r="E2295" s="229"/>
      <c r="F2295" s="229"/>
      <c r="G2295" s="229"/>
      <c r="H2295" s="229"/>
      <c r="I2295" s="229"/>
      <c r="J2295" s="229"/>
      <c r="K2295" s="229"/>
      <c r="L2295" s="229"/>
      <c r="M2295" s="229"/>
      <c r="N2295" s="229"/>
      <c r="Q2295" s="20"/>
    </row>
    <row r="2296" spans="1:20">
      <c r="A2296" s="67">
        <v>10</v>
      </c>
      <c r="B2296" s="902" t="s">
        <v>668</v>
      </c>
      <c r="C2296" s="902"/>
      <c r="D2296" s="902"/>
      <c r="E2296" s="902"/>
      <c r="F2296" s="902"/>
      <c r="G2296" s="902"/>
      <c r="H2296" s="902"/>
      <c r="I2296" s="902"/>
      <c r="J2296" s="902"/>
      <c r="K2296" s="902"/>
      <c r="L2296" s="902"/>
      <c r="M2296" s="902"/>
      <c r="N2296" s="128"/>
      <c r="O2296" s="246"/>
      <c r="P2296" s="128"/>
      <c r="Q2296" s="128"/>
      <c r="R2296" s="128"/>
    </row>
    <row r="2297" spans="1:20">
      <c r="A2297" s="67"/>
      <c r="B2297" s="234" t="s">
        <v>198</v>
      </c>
      <c r="C2297" s="229">
        <v>3</v>
      </c>
      <c r="D2297" s="229" t="s">
        <v>57</v>
      </c>
      <c r="E2297" s="229">
        <v>3</v>
      </c>
      <c r="F2297" s="229" t="s">
        <v>57</v>
      </c>
      <c r="G2297" s="229">
        <v>3</v>
      </c>
      <c r="H2297" s="229" t="s">
        <v>0</v>
      </c>
      <c r="I2297" s="229">
        <f>C2297+E2297+G2297</f>
        <v>9</v>
      </c>
      <c r="J2297" s="229" t="s">
        <v>59</v>
      </c>
      <c r="K2297" s="904">
        <v>795.3</v>
      </c>
      <c r="L2297" s="904"/>
      <c r="M2297" s="229" t="s">
        <v>658</v>
      </c>
      <c r="N2297" s="229" t="s">
        <v>0</v>
      </c>
      <c r="O2297" s="228">
        <f>I2297*K2297</f>
        <v>7157.7</v>
      </c>
      <c r="Q2297" s="20"/>
    </row>
    <row r="2298" spans="1:20">
      <c r="A2298" s="67"/>
      <c r="B2298" s="229"/>
      <c r="C2298" s="229"/>
      <c r="E2298" s="229"/>
      <c r="F2298" s="229"/>
      <c r="G2298" s="229"/>
      <c r="H2298" s="229"/>
      <c r="I2298" s="229"/>
      <c r="J2298" s="229"/>
      <c r="K2298" s="229"/>
      <c r="L2298" s="229"/>
      <c r="M2298" s="229"/>
      <c r="N2298" s="229"/>
      <c r="Q2298" s="20"/>
    </row>
    <row r="2299" spans="1:20">
      <c r="A2299" s="67">
        <v>11</v>
      </c>
      <c r="B2299" s="902" t="s">
        <v>669</v>
      </c>
      <c r="C2299" s="902"/>
      <c r="D2299" s="902"/>
      <c r="E2299" s="902"/>
      <c r="F2299" s="902"/>
      <c r="G2299" s="902"/>
      <c r="H2299" s="902"/>
      <c r="I2299" s="902"/>
      <c r="J2299" s="902"/>
      <c r="K2299" s="902"/>
      <c r="L2299" s="902"/>
      <c r="M2299" s="902"/>
      <c r="N2299" s="128"/>
      <c r="O2299" s="246"/>
      <c r="P2299" s="128"/>
      <c r="Q2299" s="128"/>
      <c r="R2299" s="128"/>
    </row>
    <row r="2300" spans="1:20">
      <c r="A2300" s="67"/>
      <c r="B2300" s="234" t="s">
        <v>198</v>
      </c>
      <c r="C2300" s="229">
        <v>8</v>
      </c>
      <c r="D2300" s="20" t="s">
        <v>57</v>
      </c>
      <c r="E2300" s="229">
        <v>7</v>
      </c>
      <c r="F2300" s="229" t="s">
        <v>57</v>
      </c>
      <c r="G2300" s="229">
        <v>8</v>
      </c>
      <c r="H2300" s="229" t="s">
        <v>0</v>
      </c>
      <c r="I2300" s="229">
        <f>C2300+E2300+G2300</f>
        <v>23</v>
      </c>
      <c r="J2300" s="229" t="s">
        <v>59</v>
      </c>
      <c r="K2300" s="904">
        <v>447.15</v>
      </c>
      <c r="L2300" s="904"/>
      <c r="M2300" s="229" t="s">
        <v>658</v>
      </c>
      <c r="N2300" s="229" t="s">
        <v>0</v>
      </c>
      <c r="O2300" s="228">
        <f>I2300*K2300</f>
        <v>10284.449999999999</v>
      </c>
      <c r="Q2300" s="20"/>
    </row>
    <row r="2301" spans="1:20">
      <c r="A2301" s="67"/>
      <c r="B2301" s="229"/>
      <c r="C2301" s="229"/>
      <c r="E2301" s="229"/>
      <c r="F2301" s="229"/>
      <c r="G2301" s="229"/>
      <c r="H2301" s="229"/>
      <c r="I2301" s="229"/>
      <c r="J2301" s="229"/>
      <c r="K2301" s="229"/>
      <c r="L2301" s="229"/>
      <c r="M2301" s="229"/>
      <c r="N2301" s="229"/>
      <c r="Q2301" s="20"/>
    </row>
    <row r="2302" spans="1:20">
      <c r="A2302" s="67">
        <v>12</v>
      </c>
      <c r="B2302" s="902" t="s">
        <v>670</v>
      </c>
      <c r="C2302" s="902"/>
      <c r="D2302" s="902"/>
      <c r="E2302" s="902"/>
      <c r="F2302" s="902"/>
      <c r="G2302" s="902"/>
      <c r="H2302" s="902"/>
      <c r="I2302" s="902"/>
      <c r="J2302" s="902"/>
      <c r="K2302" s="902"/>
      <c r="L2302" s="902"/>
      <c r="M2302" s="902"/>
      <c r="N2302" s="66"/>
      <c r="O2302" s="259"/>
      <c r="P2302" s="66"/>
      <c r="Q2302" s="66"/>
      <c r="R2302" s="66"/>
      <c r="T2302" s="238"/>
    </row>
    <row r="2303" spans="1:20">
      <c r="A2303" s="67"/>
      <c r="B2303" s="234" t="s">
        <v>198</v>
      </c>
      <c r="C2303" s="229">
        <v>24</v>
      </c>
      <c r="D2303" s="20" t="s">
        <v>57</v>
      </c>
      <c r="E2303" s="229">
        <v>15</v>
      </c>
      <c r="F2303" s="229" t="s">
        <v>57</v>
      </c>
      <c r="G2303" s="229">
        <v>26</v>
      </c>
      <c r="H2303" s="229" t="s">
        <v>0</v>
      </c>
      <c r="I2303" s="229">
        <f>C2303+E2303+G2303</f>
        <v>65</v>
      </c>
      <c r="J2303" s="229" t="s">
        <v>59</v>
      </c>
      <c r="K2303" s="904">
        <v>1109.46</v>
      </c>
      <c r="L2303" s="904"/>
      <c r="M2303" s="229" t="s">
        <v>658</v>
      </c>
      <c r="N2303" s="229" t="s">
        <v>0</v>
      </c>
      <c r="O2303" s="228">
        <f>I2303*K2303</f>
        <v>72114.900000000009</v>
      </c>
      <c r="Q2303" s="20"/>
    </row>
    <row r="2304" spans="1:20">
      <c r="A2304" s="67"/>
      <c r="B2304" s="229"/>
      <c r="C2304" s="229"/>
      <c r="E2304" s="229"/>
      <c r="F2304" s="229"/>
      <c r="G2304" s="229"/>
      <c r="H2304" s="229"/>
      <c r="I2304" s="229"/>
      <c r="J2304" s="229"/>
      <c r="K2304" s="229"/>
      <c r="L2304" s="229"/>
      <c r="M2304" s="229"/>
      <c r="N2304" s="229"/>
      <c r="Q2304" s="20"/>
    </row>
    <row r="2305" spans="1:20">
      <c r="A2305" s="67">
        <v>13</v>
      </c>
      <c r="B2305" s="907" t="s">
        <v>671</v>
      </c>
      <c r="C2305" s="907"/>
      <c r="D2305" s="907"/>
      <c r="E2305" s="907"/>
      <c r="F2305" s="907"/>
      <c r="G2305" s="907"/>
      <c r="H2305" s="907"/>
      <c r="I2305" s="907"/>
      <c r="J2305" s="907"/>
      <c r="K2305" s="907"/>
      <c r="L2305" s="907"/>
      <c r="M2305" s="907"/>
      <c r="N2305" s="100"/>
      <c r="O2305" s="258"/>
      <c r="P2305" s="100"/>
      <c r="Q2305" s="100"/>
      <c r="R2305" s="100"/>
    </row>
    <row r="2306" spans="1:20">
      <c r="A2306" s="67"/>
      <c r="B2306" s="234" t="s">
        <v>198</v>
      </c>
      <c r="C2306" s="229">
        <v>22</v>
      </c>
      <c r="D2306" s="229" t="s">
        <v>57</v>
      </c>
      <c r="E2306" s="229">
        <v>18</v>
      </c>
      <c r="F2306" s="229" t="s">
        <v>57</v>
      </c>
      <c r="G2306" s="229">
        <v>16</v>
      </c>
      <c r="H2306" s="20" t="s">
        <v>0</v>
      </c>
      <c r="I2306" s="229">
        <f>C2306+E2306+G2306</f>
        <v>56</v>
      </c>
      <c r="J2306" s="229" t="s">
        <v>59</v>
      </c>
      <c r="K2306" s="904">
        <v>1220.67</v>
      </c>
      <c r="L2306" s="904"/>
      <c r="M2306" s="229" t="s">
        <v>658</v>
      </c>
      <c r="N2306" s="229" t="s">
        <v>0</v>
      </c>
      <c r="O2306" s="228">
        <f>I2306*K2306</f>
        <v>68357.52</v>
      </c>
      <c r="Q2306" s="20"/>
    </row>
    <row r="2307" spans="1:20">
      <c r="A2307" s="67"/>
      <c r="B2307" s="229"/>
      <c r="C2307" s="229"/>
      <c r="E2307" s="229"/>
      <c r="F2307" s="229"/>
      <c r="G2307" s="229"/>
      <c r="H2307" s="229"/>
      <c r="I2307" s="229"/>
      <c r="J2307" s="229"/>
      <c r="K2307" s="229"/>
      <c r="L2307" s="229"/>
      <c r="M2307" s="229"/>
      <c r="N2307" s="229"/>
      <c r="Q2307" s="20"/>
    </row>
    <row r="2308" spans="1:20" ht="64.5" customHeight="1">
      <c r="A2308" s="21">
        <v>14</v>
      </c>
      <c r="B2308" s="929" t="s">
        <v>676</v>
      </c>
      <c r="C2308" s="929"/>
      <c r="D2308" s="929"/>
      <c r="E2308" s="929"/>
      <c r="F2308" s="929"/>
      <c r="G2308" s="929"/>
      <c r="H2308" s="929"/>
      <c r="I2308" s="929"/>
      <c r="J2308" s="929"/>
      <c r="K2308" s="929"/>
      <c r="L2308" s="929"/>
      <c r="M2308" s="929"/>
      <c r="N2308" s="226"/>
      <c r="O2308" s="260"/>
      <c r="P2308" s="226"/>
      <c r="Q2308" s="226"/>
      <c r="R2308" s="226"/>
    </row>
    <row r="2309" spans="1:20">
      <c r="A2309" s="67"/>
      <c r="B2309" s="234" t="s">
        <v>695</v>
      </c>
      <c r="C2309" s="229">
        <v>56</v>
      </c>
      <c r="D2309" s="229" t="s">
        <v>59</v>
      </c>
      <c r="E2309" s="229">
        <v>1</v>
      </c>
      <c r="F2309" s="229" t="s">
        <v>59</v>
      </c>
      <c r="G2309" s="229">
        <v>90</v>
      </c>
      <c r="H2309" s="229" t="s">
        <v>0</v>
      </c>
      <c r="I2309" s="235">
        <f>C2309*E2309*G2309</f>
        <v>5040</v>
      </c>
      <c r="J2309" s="229" t="s">
        <v>59</v>
      </c>
      <c r="K2309" s="904">
        <v>66</v>
      </c>
      <c r="L2309" s="904"/>
      <c r="M2309" s="229" t="s">
        <v>433</v>
      </c>
      <c r="N2309" s="229" t="s">
        <v>0</v>
      </c>
      <c r="O2309" s="228">
        <f>I2309*K2309</f>
        <v>332640</v>
      </c>
      <c r="Q2309" s="20"/>
    </row>
    <row r="2310" spans="1:20">
      <c r="A2310" s="67"/>
      <c r="B2310" s="234" t="s">
        <v>696</v>
      </c>
      <c r="C2310" s="229">
        <v>30</v>
      </c>
      <c r="D2310" s="229" t="s">
        <v>59</v>
      </c>
      <c r="E2310" s="229">
        <v>1</v>
      </c>
      <c r="F2310" s="229" t="s">
        <v>59</v>
      </c>
      <c r="G2310" s="229">
        <v>28</v>
      </c>
      <c r="H2310" s="229" t="s">
        <v>0</v>
      </c>
      <c r="I2310" s="235">
        <f>C2310*E2310*G2310+0.1</f>
        <v>840.1</v>
      </c>
      <c r="J2310" s="229" t="s">
        <v>59</v>
      </c>
      <c r="K2310" s="904">
        <v>106</v>
      </c>
      <c r="L2310" s="904"/>
      <c r="M2310" s="229" t="s">
        <v>433</v>
      </c>
      <c r="N2310" s="229" t="s">
        <v>0</v>
      </c>
      <c r="O2310" s="228">
        <f>I2310*K2310</f>
        <v>89050.6</v>
      </c>
      <c r="Q2310" s="20"/>
    </row>
    <row r="2311" spans="1:20">
      <c r="A2311" s="67"/>
      <c r="B2311" s="234" t="s">
        <v>686</v>
      </c>
      <c r="C2311" s="229">
        <v>45</v>
      </c>
      <c r="D2311" s="229" t="s">
        <v>59</v>
      </c>
      <c r="E2311" s="229">
        <v>1</v>
      </c>
      <c r="F2311" s="229" t="s">
        <v>59</v>
      </c>
      <c r="G2311" s="229">
        <v>25</v>
      </c>
      <c r="H2311" s="229" t="s">
        <v>0</v>
      </c>
      <c r="I2311" s="235">
        <f>C2311*E2311*G2311+0.2</f>
        <v>1125.2</v>
      </c>
      <c r="J2311" s="229" t="s">
        <v>59</v>
      </c>
      <c r="K2311" s="904">
        <v>541</v>
      </c>
      <c r="L2311" s="904"/>
      <c r="M2311" s="229" t="s">
        <v>433</v>
      </c>
      <c r="N2311" s="229" t="s">
        <v>0</v>
      </c>
      <c r="O2311" s="228">
        <f>I2311*K2311</f>
        <v>608733.20000000007</v>
      </c>
      <c r="Q2311" s="20"/>
    </row>
    <row r="2312" spans="1:20">
      <c r="A2312" s="67"/>
      <c r="B2312" s="537" t="s">
        <v>704</v>
      </c>
      <c r="C2312" s="229">
        <v>22</v>
      </c>
      <c r="D2312" s="229" t="s">
        <v>59</v>
      </c>
      <c r="E2312" s="229">
        <v>1</v>
      </c>
      <c r="F2312" s="229" t="s">
        <v>59</v>
      </c>
      <c r="G2312" s="229">
        <v>28</v>
      </c>
      <c r="H2312" s="229" t="s">
        <v>0</v>
      </c>
      <c r="I2312" s="235">
        <f>C2312*E2312*G2312+0.08</f>
        <v>616.08000000000004</v>
      </c>
      <c r="J2312" s="229" t="s">
        <v>59</v>
      </c>
      <c r="K2312" s="904">
        <v>941</v>
      </c>
      <c r="L2312" s="904"/>
      <c r="M2312" s="229" t="s">
        <v>433</v>
      </c>
      <c r="N2312" s="229" t="s">
        <v>0</v>
      </c>
      <c r="O2312" s="228">
        <f>I2312*K2312</f>
        <v>579731.28</v>
      </c>
      <c r="Q2312" s="20"/>
    </row>
    <row r="2313" spans="1:20">
      <c r="A2313" s="67"/>
      <c r="B2313" s="229"/>
      <c r="C2313" s="229"/>
      <c r="E2313" s="229"/>
      <c r="F2313" s="229"/>
      <c r="G2313" s="229"/>
      <c r="H2313" s="229"/>
      <c r="I2313" s="229"/>
      <c r="J2313" s="229"/>
      <c r="K2313" s="229"/>
      <c r="L2313" s="229"/>
      <c r="M2313" s="229"/>
      <c r="N2313" s="229"/>
      <c r="Q2313" s="20"/>
    </row>
    <row r="2314" spans="1:20">
      <c r="A2314" s="21">
        <v>15</v>
      </c>
      <c r="B2314" s="880" t="s">
        <v>677</v>
      </c>
      <c r="C2314" s="880"/>
      <c r="D2314" s="880"/>
      <c r="E2314" s="880"/>
      <c r="F2314" s="880"/>
      <c r="G2314" s="880"/>
      <c r="H2314" s="880"/>
      <c r="I2314" s="880"/>
      <c r="J2314" s="880"/>
      <c r="K2314" s="880"/>
      <c r="L2314" s="880"/>
      <c r="M2314" s="880"/>
      <c r="N2314" s="122"/>
      <c r="O2314" s="244"/>
      <c r="P2314" s="122"/>
      <c r="Q2314" s="122"/>
      <c r="R2314" s="122"/>
    </row>
    <row r="2315" spans="1:20">
      <c r="B2315" s="240" t="s">
        <v>692</v>
      </c>
      <c r="E2315" s="227">
        <v>36</v>
      </c>
      <c r="F2315" s="227" t="s">
        <v>198</v>
      </c>
      <c r="G2315" s="227" t="s">
        <v>657</v>
      </c>
      <c r="H2315" s="227"/>
      <c r="I2315" s="241">
        <v>390</v>
      </c>
      <c r="J2315" s="227"/>
      <c r="K2315" s="227" t="s">
        <v>658</v>
      </c>
      <c r="L2315" s="227"/>
      <c r="M2315" s="227"/>
      <c r="N2315" s="227" t="s">
        <v>0</v>
      </c>
      <c r="O2315" s="261">
        <f>E2315*I2315</f>
        <v>14040</v>
      </c>
      <c r="P2315" s="122"/>
      <c r="Q2315" s="122"/>
      <c r="R2315" s="122"/>
    </row>
    <row r="2316" spans="1:20">
      <c r="A2316" s="67"/>
      <c r="B2316" s="234" t="s">
        <v>691</v>
      </c>
      <c r="E2316" s="229">
        <v>24</v>
      </c>
      <c r="F2316" s="229"/>
      <c r="G2316" s="227" t="s">
        <v>657</v>
      </c>
      <c r="H2316" s="229"/>
      <c r="I2316" s="235">
        <v>610</v>
      </c>
      <c r="J2316" s="229"/>
      <c r="K2316" s="227" t="s">
        <v>658</v>
      </c>
      <c r="L2316" s="229"/>
      <c r="M2316" s="229"/>
      <c r="N2316" s="229" t="s">
        <v>0</v>
      </c>
      <c r="O2316" s="261">
        <f>E2316*I2316</f>
        <v>14640</v>
      </c>
      <c r="Q2316" s="20"/>
    </row>
    <row r="2317" spans="1:20">
      <c r="A2317" s="67"/>
      <c r="B2317" s="229"/>
      <c r="C2317" s="229"/>
      <c r="D2317" s="229"/>
      <c r="E2317" s="229"/>
      <c r="F2317" s="229"/>
      <c r="G2317" s="229"/>
      <c r="H2317" s="229"/>
      <c r="I2317" s="229"/>
      <c r="J2317" s="229"/>
      <c r="K2317" s="229"/>
      <c r="L2317" s="229"/>
      <c r="M2317" s="229"/>
      <c r="N2317" s="229"/>
      <c r="Q2317" s="20"/>
    </row>
    <row r="2318" spans="1:20">
      <c r="A2318" s="21">
        <v>16</v>
      </c>
      <c r="B2318" s="880" t="s">
        <v>678</v>
      </c>
      <c r="C2318" s="880"/>
      <c r="D2318" s="880"/>
      <c r="E2318" s="880"/>
      <c r="F2318" s="880"/>
      <c r="G2318" s="880"/>
      <c r="H2318" s="880"/>
      <c r="I2318" s="880"/>
      <c r="J2318" s="880"/>
      <c r="K2318" s="880"/>
      <c r="L2318" s="880"/>
      <c r="M2318" s="880"/>
      <c r="N2318" s="122"/>
      <c r="O2318" s="244"/>
      <c r="P2318" s="122"/>
      <c r="Q2318" s="122"/>
      <c r="R2318" s="122"/>
      <c r="S2318" s="229"/>
      <c r="T2318" s="242"/>
    </row>
    <row r="2319" spans="1:20">
      <c r="B2319" s="240" t="s">
        <v>692</v>
      </c>
      <c r="C2319" s="227"/>
      <c r="D2319" s="227"/>
      <c r="E2319" s="227">
        <v>200</v>
      </c>
      <c r="F2319" s="227"/>
      <c r="G2319" s="227" t="s">
        <v>657</v>
      </c>
      <c r="H2319" s="227"/>
      <c r="I2319" s="241">
        <v>69</v>
      </c>
      <c r="J2319" s="227"/>
      <c r="K2319" s="227" t="s">
        <v>658</v>
      </c>
      <c r="L2319" s="227"/>
      <c r="M2319" s="227"/>
      <c r="N2319" s="227" t="s">
        <v>0</v>
      </c>
      <c r="O2319" s="261">
        <f>E2319*I2319</f>
        <v>13800</v>
      </c>
      <c r="P2319" s="122"/>
      <c r="Q2319" s="122"/>
      <c r="R2319" s="122"/>
    </row>
    <row r="2320" spans="1:20">
      <c r="A2320" s="67"/>
      <c r="B2320" s="234" t="s">
        <v>691</v>
      </c>
      <c r="C2320" s="229"/>
      <c r="D2320" s="229"/>
      <c r="E2320" s="229">
        <v>75</v>
      </c>
      <c r="F2320" s="229"/>
      <c r="G2320" s="229" t="s">
        <v>657</v>
      </c>
      <c r="H2320" s="229"/>
      <c r="I2320" s="235">
        <v>82</v>
      </c>
      <c r="J2320" s="229"/>
      <c r="K2320" s="227" t="s">
        <v>658</v>
      </c>
      <c r="L2320" s="229"/>
      <c r="M2320" s="229"/>
      <c r="N2320" s="229" t="s">
        <v>0</v>
      </c>
      <c r="O2320" s="261">
        <f t="shared" ref="O2320:O2321" si="82">E2320*I2320</f>
        <v>6150</v>
      </c>
      <c r="Q2320" s="20"/>
    </row>
    <row r="2321" spans="1:20">
      <c r="A2321" s="67"/>
      <c r="B2321" s="234" t="s">
        <v>686</v>
      </c>
      <c r="C2321" s="229"/>
      <c r="D2321" s="229"/>
      <c r="E2321" s="229">
        <v>48</v>
      </c>
      <c r="F2321" s="229"/>
      <c r="G2321" s="229" t="s">
        <v>657</v>
      </c>
      <c r="H2321" s="229"/>
      <c r="I2321" s="235">
        <v>309</v>
      </c>
      <c r="J2321" s="229"/>
      <c r="K2321" s="227" t="s">
        <v>658</v>
      </c>
      <c r="L2321" s="229"/>
      <c r="M2321" s="229"/>
      <c r="N2321" s="229" t="s">
        <v>0</v>
      </c>
      <c r="O2321" s="261">
        <f t="shared" si="82"/>
        <v>14832</v>
      </c>
      <c r="Q2321" s="20"/>
    </row>
    <row r="2322" spans="1:20">
      <c r="A2322" s="67"/>
      <c r="B2322" s="537" t="s">
        <v>705</v>
      </c>
      <c r="C2322" s="229"/>
      <c r="D2322" s="229"/>
      <c r="E2322" s="229">
        <v>20</v>
      </c>
      <c r="F2322" s="229"/>
      <c r="G2322" s="229" t="s">
        <v>657</v>
      </c>
      <c r="H2322" s="229"/>
      <c r="I2322" s="229">
        <v>760</v>
      </c>
      <c r="J2322" s="229"/>
      <c r="K2322" s="227" t="s">
        <v>658</v>
      </c>
      <c r="L2322" s="229"/>
      <c r="M2322" s="229"/>
      <c r="N2322" s="227" t="s">
        <v>0</v>
      </c>
      <c r="O2322" s="261">
        <f>E2322*I2322</f>
        <v>15200</v>
      </c>
      <c r="Q2322" s="20"/>
    </row>
    <row r="2323" spans="1:20">
      <c r="A2323" s="67"/>
      <c r="I2323" s="209"/>
      <c r="O2323" s="167"/>
      <c r="Q2323" s="20"/>
    </row>
    <row r="2324" spans="1:20">
      <c r="A2324" s="21">
        <v>17</v>
      </c>
      <c r="B2324" s="880" t="s">
        <v>679</v>
      </c>
      <c r="C2324" s="880"/>
      <c r="D2324" s="880"/>
      <c r="E2324" s="880"/>
      <c r="F2324" s="880"/>
      <c r="G2324" s="880"/>
      <c r="H2324" s="880"/>
      <c r="I2324" s="880"/>
      <c r="J2324" s="880"/>
      <c r="K2324" s="880"/>
      <c r="L2324" s="880"/>
      <c r="M2324" s="880"/>
      <c r="N2324" s="122"/>
      <c r="O2324" s="244"/>
      <c r="P2324" s="122"/>
      <c r="Q2324" s="122"/>
      <c r="R2324" s="122"/>
      <c r="S2324" s="229"/>
      <c r="T2324" s="242"/>
    </row>
    <row r="2325" spans="1:20">
      <c r="B2325" s="240" t="s">
        <v>692</v>
      </c>
      <c r="C2325" s="227"/>
      <c r="D2325" s="227"/>
      <c r="E2325" s="227">
        <v>96</v>
      </c>
      <c r="F2325" s="227"/>
      <c r="G2325" s="227" t="s">
        <v>657</v>
      </c>
      <c r="H2325" s="227"/>
      <c r="I2325" s="227">
        <v>78</v>
      </c>
      <c r="J2325" s="227"/>
      <c r="K2325" s="227" t="s">
        <v>658</v>
      </c>
      <c r="L2325" s="227"/>
      <c r="M2325" s="227"/>
      <c r="N2325" s="227" t="s">
        <v>0</v>
      </c>
      <c r="O2325" s="261">
        <f>E2325*I2325</f>
        <v>7488</v>
      </c>
      <c r="P2325" s="122"/>
      <c r="Q2325" s="122"/>
      <c r="R2325" s="122"/>
    </row>
    <row r="2326" spans="1:20">
      <c r="A2326" s="67"/>
      <c r="B2326" s="234" t="s">
        <v>691</v>
      </c>
      <c r="C2326" s="229"/>
      <c r="D2326" s="229"/>
      <c r="E2326" s="229">
        <v>36</v>
      </c>
      <c r="F2326" s="229"/>
      <c r="G2326" s="229" t="s">
        <v>657</v>
      </c>
      <c r="H2326" s="229"/>
      <c r="I2326" s="229">
        <v>100</v>
      </c>
      <c r="J2326" s="229"/>
      <c r="K2326" s="227" t="s">
        <v>658</v>
      </c>
      <c r="L2326" s="229"/>
      <c r="M2326" s="229"/>
      <c r="N2326" s="227" t="s">
        <v>0</v>
      </c>
      <c r="O2326" s="261">
        <f t="shared" ref="O2326:O2327" si="83">E2326*I2326</f>
        <v>3600</v>
      </c>
      <c r="Q2326" s="20"/>
    </row>
    <row r="2327" spans="1:20">
      <c r="A2327" s="67"/>
      <c r="B2327" s="234" t="s">
        <v>686</v>
      </c>
      <c r="C2327" s="229"/>
      <c r="D2327" s="229"/>
      <c r="E2327" s="229">
        <v>24</v>
      </c>
      <c r="F2327" s="229"/>
      <c r="G2327" s="229" t="s">
        <v>657</v>
      </c>
      <c r="H2327" s="229"/>
      <c r="I2327" s="229">
        <v>594</v>
      </c>
      <c r="J2327" s="229"/>
      <c r="K2327" s="227" t="s">
        <v>658</v>
      </c>
      <c r="L2327" s="229"/>
      <c r="M2327" s="229"/>
      <c r="N2327" s="227" t="s">
        <v>0</v>
      </c>
      <c r="O2327" s="261">
        <f t="shared" si="83"/>
        <v>14256</v>
      </c>
      <c r="Q2327" s="20"/>
    </row>
    <row r="2328" spans="1:20">
      <c r="A2328" s="67"/>
      <c r="B2328" s="537" t="s">
        <v>705</v>
      </c>
      <c r="C2328" s="229"/>
      <c r="D2328" s="229"/>
      <c r="E2328" s="229">
        <v>4</v>
      </c>
      <c r="F2328" s="229"/>
      <c r="G2328" s="229" t="s">
        <v>657</v>
      </c>
      <c r="H2328" s="229"/>
      <c r="I2328" s="229">
        <v>1200</v>
      </c>
      <c r="J2328" s="229"/>
      <c r="K2328" s="227" t="s">
        <v>658</v>
      </c>
      <c r="L2328" s="229"/>
      <c r="M2328" s="229"/>
      <c r="N2328" s="227" t="s">
        <v>0</v>
      </c>
      <c r="O2328" s="261">
        <f t="shared" ref="O2328" si="84">E2328*I2328</f>
        <v>4800</v>
      </c>
      <c r="Q2328" s="20"/>
    </row>
    <row r="2329" spans="1:20">
      <c r="A2329" s="67"/>
      <c r="B2329" s="229"/>
      <c r="C2329" s="229"/>
      <c r="D2329" s="229"/>
      <c r="E2329" s="229"/>
      <c r="F2329" s="229"/>
      <c r="G2329" s="229"/>
      <c r="H2329" s="229"/>
      <c r="I2329" s="229"/>
      <c r="J2329" s="229"/>
      <c r="K2329" s="229"/>
      <c r="L2329" s="229"/>
      <c r="M2329" s="229"/>
      <c r="N2329" s="229"/>
      <c r="O2329" s="237"/>
      <c r="Q2329" s="20"/>
    </row>
    <row r="2330" spans="1:20">
      <c r="A2330" s="21">
        <v>18</v>
      </c>
      <c r="B2330" s="893" t="s">
        <v>680</v>
      </c>
      <c r="C2330" s="893"/>
      <c r="D2330" s="893"/>
      <c r="E2330" s="893"/>
      <c r="F2330" s="893"/>
      <c r="G2330" s="893"/>
      <c r="H2330" s="893"/>
      <c r="I2330" s="893"/>
      <c r="J2330" s="893"/>
      <c r="K2330" s="893"/>
      <c r="L2330" s="893"/>
      <c r="M2330" s="893"/>
      <c r="O2330" s="167"/>
      <c r="Q2330" s="20"/>
    </row>
    <row r="2331" spans="1:20">
      <c r="B2331" s="240" t="s">
        <v>692</v>
      </c>
      <c r="C2331" s="227"/>
      <c r="D2331" s="227"/>
      <c r="E2331" s="227">
        <v>320</v>
      </c>
      <c r="F2331" s="227"/>
      <c r="G2331" s="227" t="s">
        <v>657</v>
      </c>
      <c r="H2331" s="227"/>
      <c r="I2331" s="227">
        <v>73</v>
      </c>
      <c r="J2331" s="227"/>
      <c r="K2331" s="227" t="s">
        <v>658</v>
      </c>
      <c r="L2331" s="227"/>
      <c r="M2331" s="227"/>
      <c r="N2331" s="227" t="s">
        <v>0</v>
      </c>
      <c r="O2331" s="261">
        <f>E2331*I2331</f>
        <v>23360</v>
      </c>
      <c r="P2331" s="122"/>
      <c r="Q2331" s="122"/>
      <c r="R2331" s="122"/>
    </row>
    <row r="2332" spans="1:20">
      <c r="A2332" s="67"/>
      <c r="B2332" s="234" t="s">
        <v>691</v>
      </c>
      <c r="C2332" s="229"/>
      <c r="D2332" s="229"/>
      <c r="E2332" s="229">
        <v>48</v>
      </c>
      <c r="F2332" s="229"/>
      <c r="G2332" s="229" t="s">
        <v>657</v>
      </c>
      <c r="H2332" s="229"/>
      <c r="I2332" s="229">
        <v>93</v>
      </c>
      <c r="J2332" s="229"/>
      <c r="K2332" s="227" t="s">
        <v>658</v>
      </c>
      <c r="L2332" s="229"/>
      <c r="M2332" s="229"/>
      <c r="N2332" s="229" t="s">
        <v>0</v>
      </c>
      <c r="O2332" s="261">
        <f t="shared" ref="O2332:O2334" si="85">E2332*I2332</f>
        <v>4464</v>
      </c>
      <c r="Q2332" s="20"/>
    </row>
    <row r="2333" spans="1:20">
      <c r="A2333" s="67"/>
      <c r="B2333" s="234" t="s">
        <v>686</v>
      </c>
      <c r="C2333" s="229"/>
      <c r="D2333" s="229"/>
      <c r="E2333" s="229">
        <v>75</v>
      </c>
      <c r="F2333" s="229"/>
      <c r="G2333" s="229" t="s">
        <v>657</v>
      </c>
      <c r="H2333" s="229"/>
      <c r="I2333" s="229">
        <v>432</v>
      </c>
      <c r="J2333" s="229"/>
      <c r="K2333" s="227" t="s">
        <v>658</v>
      </c>
      <c r="L2333" s="229"/>
      <c r="M2333" s="229"/>
      <c r="N2333" s="229" t="s">
        <v>0</v>
      </c>
      <c r="O2333" s="261">
        <f t="shared" si="85"/>
        <v>32400</v>
      </c>
      <c r="Q2333" s="20"/>
    </row>
    <row r="2334" spans="1:20">
      <c r="A2334" s="67"/>
      <c r="B2334" s="537" t="s">
        <v>705</v>
      </c>
      <c r="C2334" s="229"/>
      <c r="D2334" s="229"/>
      <c r="E2334" s="229">
        <v>10</v>
      </c>
      <c r="F2334" s="229"/>
      <c r="G2334" s="229" t="s">
        <v>657</v>
      </c>
      <c r="H2334" s="229"/>
      <c r="I2334" s="229">
        <v>993</v>
      </c>
      <c r="J2334" s="229"/>
      <c r="K2334" s="227" t="s">
        <v>658</v>
      </c>
      <c r="L2334" s="229"/>
      <c r="M2334" s="229"/>
      <c r="N2334" s="227" t="s">
        <v>0</v>
      </c>
      <c r="O2334" s="261">
        <f t="shared" si="85"/>
        <v>9930</v>
      </c>
      <c r="Q2334" s="20"/>
    </row>
    <row r="2335" spans="1:20">
      <c r="A2335" s="67"/>
      <c r="B2335" s="229"/>
      <c r="C2335" s="229"/>
      <c r="D2335" s="229"/>
      <c r="E2335" s="229"/>
      <c r="F2335" s="229"/>
      <c r="G2335" s="229"/>
      <c r="H2335" s="229"/>
      <c r="I2335" s="229"/>
      <c r="J2335" s="229"/>
      <c r="K2335" s="229"/>
      <c r="L2335" s="229"/>
      <c r="M2335" s="229"/>
      <c r="N2335" s="229"/>
      <c r="O2335" s="237"/>
      <c r="Q2335" s="20"/>
    </row>
    <row r="2336" spans="1:20">
      <c r="A2336" s="21">
        <v>19</v>
      </c>
      <c r="B2336" s="880" t="s">
        <v>681</v>
      </c>
      <c r="C2336" s="880"/>
      <c r="D2336" s="880"/>
      <c r="E2336" s="880"/>
      <c r="F2336" s="880"/>
      <c r="G2336" s="880"/>
      <c r="H2336" s="880"/>
      <c r="I2336" s="880"/>
      <c r="J2336" s="880"/>
      <c r="K2336" s="880"/>
      <c r="L2336" s="880"/>
      <c r="M2336" s="880"/>
      <c r="N2336" s="122"/>
      <c r="O2336" s="244"/>
      <c r="P2336" s="122"/>
      <c r="Q2336" s="122"/>
      <c r="R2336" s="122"/>
      <c r="S2336" s="229"/>
      <c r="T2336" s="242"/>
    </row>
    <row r="2337" spans="1:18">
      <c r="B2337" s="240" t="s">
        <v>692</v>
      </c>
      <c r="C2337" s="227"/>
      <c r="D2337" s="227"/>
      <c r="E2337" s="227">
        <v>180</v>
      </c>
      <c r="F2337" s="227"/>
      <c r="G2337" s="227" t="s">
        <v>657</v>
      </c>
      <c r="H2337" s="227"/>
      <c r="I2337" s="227">
        <v>75</v>
      </c>
      <c r="J2337" s="227"/>
      <c r="K2337" s="227" t="s">
        <v>658</v>
      </c>
      <c r="L2337" s="227"/>
      <c r="M2337" s="227"/>
      <c r="N2337" s="227" t="s">
        <v>0</v>
      </c>
      <c r="O2337" s="261">
        <f>E2337*I2337</f>
        <v>13500</v>
      </c>
      <c r="P2337" s="122"/>
      <c r="Q2337" s="122"/>
      <c r="R2337" s="122"/>
    </row>
    <row r="2338" spans="1:18">
      <c r="A2338" s="67"/>
      <c r="B2338" s="234" t="s">
        <v>691</v>
      </c>
      <c r="C2338" s="229"/>
      <c r="D2338" s="229"/>
      <c r="E2338" s="229">
        <v>96</v>
      </c>
      <c r="F2338" s="229"/>
      <c r="G2338" s="229" t="s">
        <v>657</v>
      </c>
      <c r="H2338" s="229"/>
      <c r="I2338" s="229">
        <v>83</v>
      </c>
      <c r="J2338" s="229"/>
      <c r="K2338" s="227" t="s">
        <v>658</v>
      </c>
      <c r="L2338" s="229"/>
      <c r="M2338" s="229"/>
      <c r="N2338" s="229" t="s">
        <v>0</v>
      </c>
      <c r="O2338" s="261">
        <f t="shared" ref="O2338:O2339" si="86">E2338*I2338</f>
        <v>7968</v>
      </c>
      <c r="Q2338" s="20"/>
    </row>
    <row r="2339" spans="1:18">
      <c r="A2339" s="67"/>
      <c r="B2339" s="234" t="s">
        <v>686</v>
      </c>
      <c r="C2339" s="229"/>
      <c r="D2339" s="229"/>
      <c r="E2339" s="229">
        <v>60</v>
      </c>
      <c r="F2339" s="229"/>
      <c r="G2339" s="229" t="s">
        <v>657</v>
      </c>
      <c r="H2339" s="229"/>
      <c r="I2339" s="229">
        <v>159</v>
      </c>
      <c r="J2339" s="229"/>
      <c r="K2339" s="227" t="s">
        <v>658</v>
      </c>
      <c r="L2339" s="229"/>
      <c r="M2339" s="229"/>
      <c r="N2339" s="229" t="s">
        <v>0</v>
      </c>
      <c r="O2339" s="261">
        <f t="shared" si="86"/>
        <v>9540</v>
      </c>
      <c r="Q2339" s="20"/>
    </row>
    <row r="2340" spans="1:18">
      <c r="A2340" s="67"/>
      <c r="B2340" s="234"/>
      <c r="C2340" s="229"/>
      <c r="D2340" s="229"/>
      <c r="E2340" s="229"/>
      <c r="F2340" s="229"/>
      <c r="G2340" s="229"/>
      <c r="H2340" s="229"/>
      <c r="I2340" s="229"/>
      <c r="J2340" s="229"/>
      <c r="K2340" s="229"/>
      <c r="L2340" s="229"/>
      <c r="M2340" s="229"/>
      <c r="N2340" s="229"/>
      <c r="Q2340" s="20"/>
    </row>
    <row r="2341" spans="1:18" ht="63" customHeight="1">
      <c r="A2341" s="67">
        <v>20</v>
      </c>
      <c r="B2341" s="902" t="s">
        <v>689</v>
      </c>
      <c r="C2341" s="902"/>
      <c r="D2341" s="902"/>
      <c r="E2341" s="902"/>
      <c r="F2341" s="902"/>
      <c r="G2341" s="902"/>
      <c r="H2341" s="902"/>
      <c r="I2341" s="902"/>
      <c r="J2341" s="902"/>
      <c r="K2341" s="902"/>
      <c r="L2341" s="902"/>
      <c r="M2341" s="902"/>
      <c r="N2341" s="229"/>
      <c r="Q2341" s="20"/>
    </row>
    <row r="2342" spans="1:18">
      <c r="A2342" s="67"/>
      <c r="B2342" s="234" t="s">
        <v>686</v>
      </c>
      <c r="C2342" s="229"/>
      <c r="D2342" s="229"/>
      <c r="E2342" s="229">
        <v>36</v>
      </c>
      <c r="F2342" s="229"/>
      <c r="G2342" s="229" t="s">
        <v>687</v>
      </c>
      <c r="H2342" s="229"/>
      <c r="I2342" s="235">
        <v>1005</v>
      </c>
      <c r="J2342" s="229"/>
      <c r="K2342" s="229" t="s">
        <v>658</v>
      </c>
      <c r="L2342" s="229"/>
      <c r="M2342" s="229"/>
      <c r="N2342" s="229" t="s">
        <v>0</v>
      </c>
      <c r="O2342" s="228">
        <f>E2342*I2342</f>
        <v>36180</v>
      </c>
      <c r="Q2342" s="20"/>
    </row>
    <row r="2343" spans="1:18">
      <c r="A2343" s="67"/>
      <c r="O2343" s="167"/>
      <c r="Q2343" s="20"/>
    </row>
    <row r="2344" spans="1:18" ht="92.25" customHeight="1">
      <c r="A2344" s="67">
        <v>21</v>
      </c>
      <c r="B2344" s="902" t="s">
        <v>672</v>
      </c>
      <c r="C2344" s="902"/>
      <c r="D2344" s="902"/>
      <c r="E2344" s="902"/>
      <c r="F2344" s="902"/>
      <c r="G2344" s="902"/>
      <c r="H2344" s="902"/>
      <c r="I2344" s="902"/>
      <c r="J2344" s="902"/>
      <c r="K2344" s="902"/>
      <c r="L2344" s="902"/>
      <c r="M2344" s="902"/>
      <c r="N2344" s="128"/>
      <c r="O2344" s="246"/>
      <c r="P2344" s="128"/>
      <c r="Q2344" s="128"/>
      <c r="R2344" s="128"/>
    </row>
    <row r="2345" spans="1:18">
      <c r="B2345" s="227" t="s">
        <v>448</v>
      </c>
      <c r="C2345" s="227" t="s">
        <v>198</v>
      </c>
      <c r="D2345" s="227" t="s">
        <v>198</v>
      </c>
      <c r="E2345" s="227">
        <v>10</v>
      </c>
      <c r="F2345" s="227"/>
      <c r="G2345" s="227" t="s">
        <v>657</v>
      </c>
      <c r="H2345" s="227" t="s">
        <v>685</v>
      </c>
      <c r="I2345" s="227">
        <v>5913.22</v>
      </c>
      <c r="J2345" s="227"/>
      <c r="K2345" s="233" t="s">
        <v>658</v>
      </c>
      <c r="L2345" s="227"/>
      <c r="M2345" s="227"/>
      <c r="N2345" s="227" t="s">
        <v>0</v>
      </c>
      <c r="O2345" s="261">
        <f>E2345*I2345</f>
        <v>59132.200000000004</v>
      </c>
      <c r="P2345" s="122"/>
      <c r="Q2345" s="122"/>
      <c r="R2345" s="122"/>
    </row>
    <row r="2346" spans="1:18">
      <c r="B2346" s="227" t="s">
        <v>682</v>
      </c>
      <c r="C2346" s="227" t="s">
        <v>198</v>
      </c>
      <c r="D2346" s="227" t="s">
        <v>198</v>
      </c>
      <c r="E2346" s="227">
        <v>8</v>
      </c>
      <c r="F2346" s="227"/>
      <c r="G2346" s="227" t="s">
        <v>657</v>
      </c>
      <c r="H2346" s="227" t="s">
        <v>685</v>
      </c>
      <c r="I2346" s="227">
        <v>5913.22</v>
      </c>
      <c r="J2346" s="227"/>
      <c r="K2346" s="233" t="s">
        <v>658</v>
      </c>
      <c r="L2346" s="227"/>
      <c r="M2346" s="227"/>
      <c r="N2346" s="227" t="s">
        <v>0</v>
      </c>
      <c r="O2346" s="261">
        <f t="shared" ref="O2346:O2349" si="87">E2346*I2346</f>
        <v>47305.760000000002</v>
      </c>
      <c r="P2346" s="122"/>
      <c r="Q2346" s="122"/>
      <c r="R2346" s="122"/>
    </row>
    <row r="2347" spans="1:18">
      <c r="B2347" s="227" t="s">
        <v>446</v>
      </c>
      <c r="C2347" s="227" t="s">
        <v>198</v>
      </c>
      <c r="D2347" s="227" t="s">
        <v>198</v>
      </c>
      <c r="E2347" s="227">
        <v>3</v>
      </c>
      <c r="F2347" s="227"/>
      <c r="G2347" s="227" t="s">
        <v>657</v>
      </c>
      <c r="H2347" s="227" t="s">
        <v>685</v>
      </c>
      <c r="I2347" s="227">
        <v>5913.22</v>
      </c>
      <c r="J2347" s="227"/>
      <c r="K2347" s="233" t="s">
        <v>658</v>
      </c>
      <c r="L2347" s="227"/>
      <c r="M2347" s="227"/>
      <c r="N2347" s="227" t="s">
        <v>0</v>
      </c>
      <c r="O2347" s="261">
        <f t="shared" si="87"/>
        <v>17739.66</v>
      </c>
      <c r="P2347" s="122"/>
      <c r="Q2347" s="122"/>
      <c r="R2347" s="122"/>
    </row>
    <row r="2348" spans="1:18">
      <c r="B2348" s="227" t="s">
        <v>683</v>
      </c>
      <c r="C2348" s="227" t="s">
        <v>198</v>
      </c>
      <c r="D2348" s="227" t="s">
        <v>198</v>
      </c>
      <c r="E2348" s="227">
        <v>5</v>
      </c>
      <c r="F2348" s="227"/>
      <c r="G2348" s="227" t="s">
        <v>657</v>
      </c>
      <c r="H2348" s="227" t="s">
        <v>685</v>
      </c>
      <c r="I2348" s="227">
        <v>5913.22</v>
      </c>
      <c r="J2348" s="227"/>
      <c r="K2348" s="233" t="s">
        <v>658</v>
      </c>
      <c r="L2348" s="227"/>
      <c r="M2348" s="227"/>
      <c r="N2348" s="227" t="s">
        <v>0</v>
      </c>
      <c r="O2348" s="261">
        <f t="shared" si="87"/>
        <v>29566.100000000002</v>
      </c>
      <c r="P2348" s="122"/>
      <c r="Q2348" s="122"/>
      <c r="R2348" s="122"/>
    </row>
    <row r="2349" spans="1:18">
      <c r="B2349" s="227" t="s">
        <v>684</v>
      </c>
      <c r="C2349" s="227" t="s">
        <v>198</v>
      </c>
      <c r="D2349" s="227" t="s">
        <v>198</v>
      </c>
      <c r="E2349" s="227">
        <v>5</v>
      </c>
      <c r="F2349" s="227"/>
      <c r="G2349" s="227" t="s">
        <v>657</v>
      </c>
      <c r="H2349" s="227" t="s">
        <v>685</v>
      </c>
      <c r="I2349" s="227">
        <v>5913.22</v>
      </c>
      <c r="J2349" s="227"/>
      <c r="K2349" s="233" t="s">
        <v>658</v>
      </c>
      <c r="L2349" s="227"/>
      <c r="M2349" s="227"/>
      <c r="N2349" s="227" t="s">
        <v>0</v>
      </c>
      <c r="O2349" s="261">
        <f t="shared" si="87"/>
        <v>29566.100000000002</v>
      </c>
      <c r="P2349" s="122"/>
      <c r="Q2349" s="122"/>
      <c r="R2349" s="122"/>
    </row>
    <row r="2350" spans="1:18">
      <c r="A2350" s="67"/>
      <c r="O2350" s="167"/>
      <c r="Q2350" s="20"/>
    </row>
    <row r="2351" spans="1:18" ht="45" customHeight="1">
      <c r="A2351" s="67">
        <v>22</v>
      </c>
      <c r="B2351" s="902" t="s">
        <v>688</v>
      </c>
      <c r="C2351" s="902"/>
      <c r="D2351" s="902"/>
      <c r="E2351" s="902"/>
      <c r="F2351" s="902"/>
      <c r="G2351" s="902"/>
      <c r="H2351" s="902"/>
      <c r="I2351" s="902"/>
      <c r="J2351" s="902"/>
      <c r="K2351" s="902"/>
      <c r="L2351" s="902"/>
      <c r="M2351" s="902"/>
      <c r="N2351" s="128"/>
      <c r="O2351" s="246"/>
      <c r="P2351" s="128"/>
      <c r="Q2351" s="128"/>
      <c r="R2351" s="128"/>
    </row>
    <row r="2352" spans="1:18">
      <c r="A2352" s="67"/>
      <c r="B2352" s="229" t="s">
        <v>198</v>
      </c>
      <c r="C2352" s="229"/>
      <c r="D2352" s="229"/>
      <c r="E2352" s="229">
        <v>14</v>
      </c>
      <c r="F2352" s="229"/>
      <c r="G2352" s="229" t="s">
        <v>657</v>
      </c>
      <c r="H2352" s="229" t="s">
        <v>685</v>
      </c>
      <c r="I2352" s="61">
        <v>14748</v>
      </c>
      <c r="J2352" s="229"/>
      <c r="K2352" s="229" t="s">
        <v>658</v>
      </c>
      <c r="L2352" s="229"/>
      <c r="M2352" s="229"/>
      <c r="N2352" s="229" t="s">
        <v>0</v>
      </c>
      <c r="O2352" s="228">
        <f>E2352*I2352</f>
        <v>206472</v>
      </c>
      <c r="Q2352" s="20"/>
    </row>
    <row r="2353" spans="1:18">
      <c r="A2353" s="67"/>
      <c r="O2353" s="167"/>
      <c r="Q2353" s="20"/>
    </row>
    <row r="2354" spans="1:18" ht="63" customHeight="1">
      <c r="A2354" s="67">
        <v>23</v>
      </c>
      <c r="B2354" s="902" t="s">
        <v>673</v>
      </c>
      <c r="C2354" s="902"/>
      <c r="D2354" s="902"/>
      <c r="E2354" s="902"/>
      <c r="F2354" s="902"/>
      <c r="G2354" s="902"/>
      <c r="H2354" s="902"/>
      <c r="I2354" s="902"/>
      <c r="J2354" s="902"/>
      <c r="K2354" s="902"/>
      <c r="L2354" s="902"/>
      <c r="M2354" s="902"/>
      <c r="N2354" s="128"/>
      <c r="O2354" s="246"/>
      <c r="P2354" s="128"/>
      <c r="Q2354" s="128"/>
      <c r="R2354" s="128"/>
    </row>
    <row r="2355" spans="1:18">
      <c r="A2355" s="67"/>
      <c r="B2355" s="240" t="s">
        <v>693</v>
      </c>
      <c r="C2355" s="229"/>
      <c r="D2355" s="229"/>
      <c r="E2355" s="229">
        <v>60</v>
      </c>
      <c r="F2355" s="229"/>
      <c r="G2355" s="229" t="s">
        <v>657</v>
      </c>
      <c r="H2355" s="229" t="s">
        <v>685</v>
      </c>
      <c r="I2355" s="229">
        <v>104</v>
      </c>
      <c r="J2355" s="229"/>
      <c r="K2355" s="229" t="s">
        <v>658</v>
      </c>
      <c r="L2355" s="229"/>
      <c r="M2355" s="229"/>
      <c r="N2355" s="229" t="s">
        <v>0</v>
      </c>
      <c r="O2355" s="228">
        <f>E2355*I2355</f>
        <v>6240</v>
      </c>
      <c r="Q2355" s="20"/>
    </row>
    <row r="2356" spans="1:18" customFormat="1" ht="15.75">
      <c r="A2356" s="56"/>
      <c r="B2356" s="54"/>
      <c r="C2356" s="54"/>
      <c r="D2356" s="54"/>
      <c r="E2356" s="54"/>
      <c r="F2356" s="54"/>
      <c r="G2356" s="54"/>
      <c r="H2356" s="54"/>
      <c r="I2356" s="54"/>
      <c r="J2356" s="54"/>
      <c r="K2356" s="930" t="s">
        <v>444</v>
      </c>
      <c r="L2356" s="930"/>
      <c r="M2356" s="930"/>
      <c r="N2356" s="262"/>
      <c r="O2356" s="262"/>
      <c r="P2356" s="262"/>
      <c r="Q2356" s="76"/>
    </row>
    <row r="2357" spans="1:18">
      <c r="N2357" s="262"/>
      <c r="O2357" s="262"/>
      <c r="P2357" s="262"/>
    </row>
    <row r="2358" spans="1:18" ht="62.25" customHeight="1">
      <c r="A2358" s="21">
        <v>24</v>
      </c>
      <c r="B2358" s="902" t="s">
        <v>694</v>
      </c>
      <c r="C2358" s="902"/>
      <c r="D2358" s="902"/>
      <c r="E2358" s="902"/>
      <c r="F2358" s="902"/>
      <c r="G2358" s="902"/>
      <c r="H2358" s="902"/>
      <c r="I2358" s="902"/>
      <c r="J2358" s="902"/>
      <c r="K2358" s="902"/>
      <c r="L2358" s="902"/>
      <c r="M2358" s="902"/>
      <c r="N2358" s="262"/>
      <c r="O2358" s="262"/>
      <c r="P2358" s="262"/>
    </row>
    <row r="2359" spans="1:18">
      <c r="N2359" s="262"/>
      <c r="O2359" s="262"/>
      <c r="P2359" s="262"/>
    </row>
    <row r="2360" spans="1:18">
      <c r="C2360" s="229"/>
      <c r="D2360" s="229"/>
      <c r="E2360" s="229">
        <v>27</v>
      </c>
      <c r="F2360" s="229"/>
      <c r="G2360" s="229" t="s">
        <v>657</v>
      </c>
      <c r="H2360" s="229" t="s">
        <v>685</v>
      </c>
      <c r="I2360" s="235">
        <v>320</v>
      </c>
      <c r="J2360" s="229"/>
      <c r="K2360" s="227" t="s">
        <v>658</v>
      </c>
      <c r="L2360" s="229"/>
      <c r="M2360" s="229"/>
      <c r="N2360" s="74" t="s">
        <v>0</v>
      </c>
      <c r="O2360" s="74">
        <f>E2360*I2360</f>
        <v>8640</v>
      </c>
      <c r="P2360" s="262"/>
    </row>
    <row r="2361" spans="1:18">
      <c r="N2361" s="239"/>
      <c r="O2361" s="239"/>
      <c r="P2361" s="239"/>
    </row>
    <row r="2362" spans="1:18">
      <c r="B2362" s="51" t="s">
        <v>697</v>
      </c>
      <c r="N2362" s="239"/>
      <c r="O2362" s="239"/>
      <c r="P2362" s="239"/>
      <c r="Q2362" s="229"/>
    </row>
    <row r="2363" spans="1:18">
      <c r="N2363" s="239"/>
      <c r="O2363" s="239"/>
      <c r="P2363" s="239"/>
      <c r="Q2363" s="229"/>
    </row>
    <row r="2364" spans="1:18" ht="64.5" customHeight="1">
      <c r="A2364" s="21">
        <v>1</v>
      </c>
      <c r="B2364" s="929" t="s">
        <v>676</v>
      </c>
      <c r="C2364" s="929"/>
      <c r="D2364" s="929"/>
      <c r="E2364" s="929"/>
      <c r="F2364" s="929"/>
      <c r="G2364" s="929"/>
      <c r="H2364" s="929"/>
      <c r="I2364" s="929"/>
      <c r="J2364" s="929"/>
      <c r="K2364" s="929"/>
      <c r="L2364" s="929"/>
      <c r="M2364" s="929"/>
      <c r="N2364" s="226"/>
      <c r="O2364" s="260"/>
      <c r="P2364" s="226"/>
      <c r="Q2364" s="226"/>
      <c r="R2364" s="226"/>
    </row>
    <row r="2365" spans="1:18">
      <c r="A2365" s="67"/>
      <c r="B2365" s="234" t="s">
        <v>695</v>
      </c>
      <c r="C2365" s="229">
        <v>6</v>
      </c>
      <c r="D2365" s="229" t="s">
        <v>59</v>
      </c>
      <c r="E2365" s="229">
        <v>1</v>
      </c>
      <c r="F2365" s="229" t="s">
        <v>59</v>
      </c>
      <c r="G2365" s="229">
        <v>10</v>
      </c>
      <c r="H2365" s="229" t="s">
        <v>0</v>
      </c>
      <c r="I2365" s="235">
        <f>C2365*E2365*G2365</f>
        <v>60</v>
      </c>
      <c r="J2365" s="229" t="s">
        <v>59</v>
      </c>
      <c r="K2365" s="904">
        <v>66</v>
      </c>
      <c r="L2365" s="904"/>
      <c r="M2365" s="229" t="s">
        <v>433</v>
      </c>
      <c r="N2365" s="229" t="s">
        <v>0</v>
      </c>
      <c r="O2365" s="228">
        <f>I2365*K2365</f>
        <v>3960</v>
      </c>
      <c r="Q2365" s="20"/>
    </row>
    <row r="2366" spans="1:18">
      <c r="A2366" s="67"/>
      <c r="B2366" s="234" t="s">
        <v>696</v>
      </c>
      <c r="C2366" s="229">
        <v>15</v>
      </c>
      <c r="D2366" s="229" t="s">
        <v>59</v>
      </c>
      <c r="E2366" s="229">
        <v>1</v>
      </c>
      <c r="F2366" s="229" t="s">
        <v>59</v>
      </c>
      <c r="G2366" s="229">
        <v>4</v>
      </c>
      <c r="H2366" s="229" t="s">
        <v>0</v>
      </c>
      <c r="I2366" s="235">
        <f>C2366*E2366*G2366</f>
        <v>60</v>
      </c>
      <c r="J2366" s="229" t="s">
        <v>59</v>
      </c>
      <c r="K2366" s="904">
        <v>106</v>
      </c>
      <c r="L2366" s="904"/>
      <c r="M2366" s="229" t="s">
        <v>433</v>
      </c>
      <c r="N2366" s="229" t="s">
        <v>0</v>
      </c>
      <c r="O2366" s="228">
        <f>I2366*K2366</f>
        <v>6360</v>
      </c>
      <c r="Q2366" s="20"/>
    </row>
    <row r="2367" spans="1:18">
      <c r="A2367" s="67"/>
      <c r="B2367" s="234" t="s">
        <v>686</v>
      </c>
      <c r="C2367" s="229">
        <v>4</v>
      </c>
      <c r="D2367" s="229" t="s">
        <v>59</v>
      </c>
      <c r="E2367" s="229">
        <v>1</v>
      </c>
      <c r="F2367" s="229" t="s">
        <v>59</v>
      </c>
      <c r="G2367" s="229">
        <v>8</v>
      </c>
      <c r="H2367" s="229" t="s">
        <v>0</v>
      </c>
      <c r="I2367" s="235">
        <f>C2367*E2367*G2367</f>
        <v>32</v>
      </c>
      <c r="J2367" s="229" t="s">
        <v>59</v>
      </c>
      <c r="K2367" s="904">
        <v>541</v>
      </c>
      <c r="L2367" s="904"/>
      <c r="M2367" s="229" t="s">
        <v>433</v>
      </c>
      <c r="N2367" s="229" t="s">
        <v>0</v>
      </c>
      <c r="O2367" s="228">
        <f>I2367*K2367</f>
        <v>17312</v>
      </c>
      <c r="Q2367" s="20"/>
    </row>
    <row r="2368" spans="1:18">
      <c r="N2368" s="239"/>
      <c r="O2368" s="239"/>
      <c r="P2368" s="239"/>
      <c r="Q2368" s="229"/>
    </row>
    <row r="2369" spans="1:20">
      <c r="A2369" s="21">
        <v>2</v>
      </c>
      <c r="B2369" s="880" t="s">
        <v>678</v>
      </c>
      <c r="C2369" s="880"/>
      <c r="D2369" s="880"/>
      <c r="E2369" s="880"/>
      <c r="F2369" s="880"/>
      <c r="G2369" s="880"/>
      <c r="H2369" s="880"/>
      <c r="I2369" s="880"/>
      <c r="J2369" s="880"/>
      <c r="K2369" s="880"/>
      <c r="L2369" s="880"/>
      <c r="M2369" s="880"/>
      <c r="N2369" s="122"/>
      <c r="O2369" s="244"/>
      <c r="P2369" s="122"/>
      <c r="Q2369" s="122"/>
      <c r="R2369" s="122"/>
      <c r="S2369" s="229"/>
      <c r="T2369" s="242"/>
    </row>
    <row r="2370" spans="1:20">
      <c r="B2370" s="240" t="s">
        <v>692</v>
      </c>
      <c r="C2370" s="227"/>
      <c r="D2370" s="227"/>
      <c r="E2370" s="227">
        <v>12</v>
      </c>
      <c r="F2370" s="227"/>
      <c r="G2370" s="227" t="s">
        <v>657</v>
      </c>
      <c r="H2370" s="227"/>
      <c r="I2370" s="241">
        <v>69</v>
      </c>
      <c r="J2370" s="227"/>
      <c r="K2370" s="227" t="s">
        <v>658</v>
      </c>
      <c r="L2370" s="227"/>
      <c r="M2370" s="227"/>
      <c r="N2370" s="227" t="s">
        <v>0</v>
      </c>
      <c r="O2370" s="261">
        <f>E2370*I2370</f>
        <v>828</v>
      </c>
      <c r="P2370" s="122"/>
      <c r="Q2370" s="122"/>
      <c r="R2370" s="122"/>
    </row>
    <row r="2371" spans="1:20">
      <c r="N2371" s="239"/>
      <c r="O2371" s="239"/>
      <c r="P2371" s="239"/>
      <c r="Q2371" s="229"/>
    </row>
    <row r="2372" spans="1:20" ht="92.25" customHeight="1">
      <c r="A2372" s="67">
        <v>3</v>
      </c>
      <c r="B2372" s="902" t="s">
        <v>672</v>
      </c>
      <c r="C2372" s="902"/>
      <c r="D2372" s="902"/>
      <c r="E2372" s="902"/>
      <c r="F2372" s="902"/>
      <c r="G2372" s="902"/>
      <c r="H2372" s="902"/>
      <c r="I2372" s="902"/>
      <c r="J2372" s="902"/>
      <c r="K2372" s="902"/>
      <c r="L2372" s="902"/>
      <c r="M2372" s="902"/>
      <c r="N2372" s="128"/>
      <c r="O2372" s="246"/>
      <c r="P2372" s="128"/>
      <c r="Q2372" s="128"/>
      <c r="R2372" s="128"/>
    </row>
    <row r="2373" spans="1:20">
      <c r="B2373" s="227" t="s">
        <v>448</v>
      </c>
      <c r="C2373" s="227" t="s">
        <v>198</v>
      </c>
      <c r="D2373" s="227" t="s">
        <v>198</v>
      </c>
      <c r="E2373" s="227">
        <v>2</v>
      </c>
      <c r="F2373" s="227"/>
      <c r="G2373" s="227" t="s">
        <v>657</v>
      </c>
      <c r="H2373" s="227" t="s">
        <v>685</v>
      </c>
      <c r="I2373" s="227">
        <v>5913.22</v>
      </c>
      <c r="J2373" s="227"/>
      <c r="K2373" s="233" t="s">
        <v>658</v>
      </c>
      <c r="L2373" s="227"/>
      <c r="M2373" s="227"/>
      <c r="N2373" s="227" t="s">
        <v>0</v>
      </c>
      <c r="O2373" s="261">
        <f>E2373*I2373</f>
        <v>11826.44</v>
      </c>
      <c r="P2373" s="122"/>
      <c r="Q2373" s="122"/>
      <c r="R2373" s="122"/>
    </row>
    <row r="2374" spans="1:20">
      <c r="N2374" s="239"/>
      <c r="O2374" s="239"/>
      <c r="P2374" s="239"/>
      <c r="Q2374" s="229"/>
    </row>
    <row r="2375" spans="1:20">
      <c r="A2375" s="21">
        <v>4</v>
      </c>
      <c r="B2375" s="880" t="s">
        <v>681</v>
      </c>
      <c r="C2375" s="880"/>
      <c r="D2375" s="880"/>
      <c r="E2375" s="880"/>
      <c r="F2375" s="880"/>
      <c r="G2375" s="880"/>
      <c r="H2375" s="880"/>
      <c r="I2375" s="880"/>
      <c r="J2375" s="880"/>
      <c r="K2375" s="880"/>
      <c r="L2375" s="880"/>
      <c r="M2375" s="880"/>
      <c r="N2375" s="122"/>
      <c r="O2375" s="244"/>
      <c r="P2375" s="122"/>
      <c r="Q2375" s="122"/>
      <c r="R2375" s="122"/>
      <c r="S2375" s="229"/>
      <c r="T2375" s="242"/>
    </row>
    <row r="2376" spans="1:20">
      <c r="B2376" s="240" t="s">
        <v>692</v>
      </c>
      <c r="C2376" s="227"/>
      <c r="D2376" s="227"/>
      <c r="E2376" s="227">
        <v>5</v>
      </c>
      <c r="F2376" s="227"/>
      <c r="G2376" s="227" t="s">
        <v>657</v>
      </c>
      <c r="H2376" s="227"/>
      <c r="I2376" s="227">
        <v>75</v>
      </c>
      <c r="J2376" s="227"/>
      <c r="K2376" s="227" t="s">
        <v>658</v>
      </c>
      <c r="L2376" s="227"/>
      <c r="M2376" s="227"/>
      <c r="N2376" s="227" t="s">
        <v>0</v>
      </c>
      <c r="O2376" s="261">
        <f>E2376*I2376</f>
        <v>375</v>
      </c>
      <c r="P2376" s="122"/>
      <c r="Q2376" s="122"/>
      <c r="R2376" s="122"/>
    </row>
    <row r="2377" spans="1:20">
      <c r="N2377" s="239"/>
      <c r="O2377" s="239"/>
      <c r="P2377" s="239"/>
      <c r="Q2377" s="229"/>
    </row>
    <row r="2378" spans="1:20" ht="15" customHeight="1">
      <c r="A2378" s="67">
        <v>5</v>
      </c>
      <c r="B2378" s="902" t="s">
        <v>665</v>
      </c>
      <c r="C2378" s="902"/>
      <c r="D2378" s="902"/>
      <c r="E2378" s="902"/>
      <c r="F2378" s="902"/>
      <c r="G2378" s="902"/>
      <c r="H2378" s="902"/>
      <c r="I2378" s="902"/>
      <c r="J2378" s="902"/>
      <c r="K2378" s="902"/>
      <c r="L2378" s="902"/>
      <c r="M2378" s="902"/>
      <c r="N2378" s="128"/>
      <c r="O2378" s="246"/>
      <c r="P2378" s="128"/>
      <c r="Q2378" s="128"/>
      <c r="R2378" s="128"/>
    </row>
    <row r="2379" spans="1:20">
      <c r="A2379" s="67"/>
      <c r="B2379" s="234" t="s">
        <v>692</v>
      </c>
      <c r="C2379" s="229" t="s">
        <v>198</v>
      </c>
      <c r="D2379" s="229" t="s">
        <v>198</v>
      </c>
      <c r="E2379" s="229">
        <v>2</v>
      </c>
      <c r="F2379" s="229" t="s">
        <v>59</v>
      </c>
      <c r="G2379" s="904">
        <v>271.92</v>
      </c>
      <c r="H2379" s="904"/>
      <c r="I2379" s="229" t="s">
        <v>658</v>
      </c>
      <c r="N2379" s="229" t="s">
        <v>0</v>
      </c>
      <c r="O2379" s="228">
        <f>E2379*G2379</f>
        <v>543.84</v>
      </c>
      <c r="Q2379" s="20"/>
    </row>
    <row r="2380" spans="1:20">
      <c r="N2380" s="239"/>
      <c r="O2380" s="239"/>
      <c r="P2380" s="239"/>
      <c r="Q2380" s="229"/>
    </row>
    <row r="2381" spans="1:20">
      <c r="A2381" s="21">
        <v>6</v>
      </c>
      <c r="B2381" s="880" t="s">
        <v>679</v>
      </c>
      <c r="C2381" s="880"/>
      <c r="D2381" s="880"/>
      <c r="E2381" s="880"/>
      <c r="F2381" s="880"/>
      <c r="G2381" s="880"/>
      <c r="H2381" s="880"/>
      <c r="I2381" s="880"/>
      <c r="J2381" s="880"/>
      <c r="K2381" s="880"/>
      <c r="L2381" s="880"/>
      <c r="M2381" s="880"/>
      <c r="N2381" s="122"/>
      <c r="O2381" s="244"/>
      <c r="P2381" s="122"/>
      <c r="Q2381" s="122"/>
      <c r="R2381" s="122"/>
      <c r="S2381" s="229"/>
      <c r="T2381" s="242"/>
    </row>
    <row r="2382" spans="1:20">
      <c r="B2382" s="240" t="s">
        <v>692</v>
      </c>
      <c r="C2382" s="227"/>
      <c r="D2382" s="227"/>
      <c r="E2382" s="227">
        <v>4</v>
      </c>
      <c r="F2382" s="227"/>
      <c r="G2382" s="227" t="s">
        <v>657</v>
      </c>
      <c r="H2382" s="227"/>
      <c r="I2382" s="227">
        <v>78</v>
      </c>
      <c r="J2382" s="227"/>
      <c r="K2382" s="227" t="s">
        <v>658</v>
      </c>
      <c r="L2382" s="227"/>
      <c r="M2382" s="227"/>
      <c r="N2382" s="227" t="s">
        <v>0</v>
      </c>
      <c r="O2382" s="261">
        <f>E2382*I2382</f>
        <v>312</v>
      </c>
      <c r="P2382" s="122"/>
      <c r="Q2382" s="122"/>
      <c r="R2382" s="122"/>
    </row>
    <row r="2383" spans="1:20">
      <c r="N2383" s="239"/>
      <c r="O2383" s="239"/>
      <c r="P2383" s="239"/>
      <c r="Q2383" s="229"/>
    </row>
    <row r="2384" spans="1:20" ht="76.5" customHeight="1">
      <c r="A2384" s="67">
        <v>7</v>
      </c>
      <c r="B2384" s="880" t="s">
        <v>667</v>
      </c>
      <c r="C2384" s="880"/>
      <c r="D2384" s="880"/>
      <c r="E2384" s="880"/>
      <c r="F2384" s="880"/>
      <c r="G2384" s="880"/>
      <c r="H2384" s="880"/>
      <c r="I2384" s="880"/>
      <c r="J2384" s="880"/>
      <c r="K2384" s="880"/>
      <c r="L2384" s="880"/>
      <c r="M2384" s="880"/>
      <c r="N2384" s="122"/>
      <c r="O2384" s="122"/>
      <c r="P2384" s="122"/>
      <c r="Q2384" s="122"/>
      <c r="R2384" s="122"/>
    </row>
    <row r="2385" spans="1:20">
      <c r="A2385" s="67"/>
      <c r="B2385" s="66"/>
      <c r="C2385" s="229">
        <v>2</v>
      </c>
      <c r="D2385" s="229" t="s">
        <v>198</v>
      </c>
      <c r="E2385" s="229" t="s">
        <v>698</v>
      </c>
      <c r="F2385" s="66"/>
      <c r="G2385" s="66"/>
      <c r="H2385" s="66" t="s">
        <v>685</v>
      </c>
      <c r="I2385" s="229">
        <v>5162.3</v>
      </c>
      <c r="J2385" s="229" t="s">
        <v>198</v>
      </c>
      <c r="K2385" s="229" t="s">
        <v>198</v>
      </c>
      <c r="L2385" s="229"/>
      <c r="M2385" s="229"/>
      <c r="N2385" s="229" t="s">
        <v>0</v>
      </c>
      <c r="O2385" s="229">
        <f>C2385*I2385</f>
        <v>10324.6</v>
      </c>
      <c r="P2385" s="229"/>
      <c r="Q2385" s="229"/>
      <c r="R2385" s="229"/>
      <c r="S2385" s="20" t="s">
        <v>198</v>
      </c>
      <c r="T2385" s="229" t="s">
        <v>198</v>
      </c>
    </row>
    <row r="2386" spans="1:20">
      <c r="N2386" s="239"/>
      <c r="O2386" s="229" t="s">
        <v>198</v>
      </c>
      <c r="P2386" s="239"/>
      <c r="Q2386" s="229"/>
    </row>
    <row r="2387" spans="1:20">
      <c r="A2387" s="67">
        <v>8</v>
      </c>
      <c r="B2387" s="902" t="s">
        <v>670</v>
      </c>
      <c r="C2387" s="902"/>
      <c r="D2387" s="902"/>
      <c r="E2387" s="902"/>
      <c r="F2387" s="902"/>
      <c r="G2387" s="902"/>
      <c r="H2387" s="902"/>
      <c r="I2387" s="902"/>
      <c r="J2387" s="902"/>
      <c r="K2387" s="902"/>
      <c r="L2387" s="902"/>
      <c r="M2387" s="902"/>
      <c r="N2387" s="66"/>
      <c r="O2387" s="229" t="s">
        <v>198</v>
      </c>
      <c r="P2387" s="66"/>
      <c r="Q2387" s="66"/>
      <c r="R2387" s="66"/>
      <c r="T2387" s="238"/>
    </row>
    <row r="2388" spans="1:20">
      <c r="A2388" s="67"/>
      <c r="B2388" s="234" t="s">
        <v>198</v>
      </c>
      <c r="C2388" s="229">
        <v>2</v>
      </c>
      <c r="D2388" s="20" t="s">
        <v>198</v>
      </c>
      <c r="E2388" s="229" t="s">
        <v>657</v>
      </c>
      <c r="F2388" s="229" t="s">
        <v>198</v>
      </c>
      <c r="G2388" s="229" t="s">
        <v>198</v>
      </c>
      <c r="H2388" s="229" t="s">
        <v>690</v>
      </c>
      <c r="I2388" s="229">
        <v>1109.46</v>
      </c>
      <c r="J2388" s="229" t="s">
        <v>198</v>
      </c>
      <c r="K2388" s="904" t="s">
        <v>198</v>
      </c>
      <c r="L2388" s="904"/>
      <c r="M2388" s="229" t="s">
        <v>198</v>
      </c>
      <c r="N2388" s="229" t="s">
        <v>0</v>
      </c>
      <c r="O2388" s="229">
        <f t="shared" ref="O2388" si="88">C2388*I2388</f>
        <v>2218.92</v>
      </c>
      <c r="Q2388" s="20"/>
    </row>
    <row r="2389" spans="1:20">
      <c r="N2389" s="239"/>
      <c r="O2389" s="239"/>
      <c r="P2389" s="239"/>
      <c r="Q2389" s="229"/>
    </row>
    <row r="2390" spans="1:20" ht="45" customHeight="1">
      <c r="A2390" s="21">
        <v>9</v>
      </c>
      <c r="B2390" s="902" t="s">
        <v>700</v>
      </c>
      <c r="C2390" s="902"/>
      <c r="D2390" s="902"/>
      <c r="E2390" s="902"/>
      <c r="F2390" s="902"/>
      <c r="G2390" s="902"/>
      <c r="H2390" s="902"/>
      <c r="I2390" s="902"/>
      <c r="J2390" s="902"/>
      <c r="K2390" s="902"/>
      <c r="L2390" s="902"/>
      <c r="M2390" s="902"/>
      <c r="N2390" s="239"/>
      <c r="O2390" s="239"/>
      <c r="P2390" s="239"/>
      <c r="Q2390" s="229"/>
    </row>
    <row r="2391" spans="1:20">
      <c r="C2391" s="229">
        <v>1</v>
      </c>
      <c r="D2391" s="20" t="s">
        <v>198</v>
      </c>
      <c r="E2391" s="229" t="s">
        <v>657</v>
      </c>
      <c r="F2391" s="229" t="s">
        <v>198</v>
      </c>
      <c r="G2391" s="229" t="s">
        <v>198</v>
      </c>
      <c r="H2391" s="229" t="s">
        <v>690</v>
      </c>
      <c r="I2391" s="905">
        <v>48756</v>
      </c>
      <c r="J2391" s="905"/>
      <c r="K2391" s="904" t="s">
        <v>198</v>
      </c>
      <c r="L2391" s="904"/>
      <c r="M2391" s="229" t="s">
        <v>198</v>
      </c>
      <c r="N2391" s="229" t="s">
        <v>0</v>
      </c>
      <c r="O2391" s="229">
        <f t="shared" ref="O2391" si="89">C2391*I2391</f>
        <v>48756</v>
      </c>
      <c r="P2391" s="239"/>
      <c r="Q2391" s="229"/>
    </row>
    <row r="2392" spans="1:20">
      <c r="M2392" s="48" t="s">
        <v>1</v>
      </c>
      <c r="N2392" s="239"/>
      <c r="O2392" s="267">
        <f>SUM(O2268:O2391)</f>
        <v>3532081.4300000006</v>
      </c>
      <c r="P2392" s="239"/>
      <c r="Q2392" s="229"/>
    </row>
    <row r="2393" spans="1:20">
      <c r="N2393" s="239"/>
      <c r="O2393" s="239"/>
      <c r="P2393" s="239"/>
      <c r="Q2393" s="229"/>
    </row>
    <row r="2394" spans="1:20">
      <c r="A2394" s="67"/>
      <c r="B2394" s="69" t="s">
        <v>417</v>
      </c>
      <c r="C2394" s="69"/>
      <c r="O2394" s="167"/>
      <c r="Q2394" s="20"/>
    </row>
    <row r="2395" spans="1:20" ht="75" customHeight="1">
      <c r="A2395" s="67">
        <v>1</v>
      </c>
      <c r="B2395" s="902" t="s">
        <v>675</v>
      </c>
      <c r="C2395" s="902"/>
      <c r="D2395" s="902"/>
      <c r="E2395" s="902"/>
      <c r="F2395" s="902"/>
      <c r="G2395" s="902"/>
      <c r="H2395" s="902"/>
      <c r="I2395" s="902"/>
      <c r="J2395" s="902"/>
      <c r="K2395" s="902"/>
      <c r="L2395" s="902"/>
      <c r="M2395" s="902"/>
      <c r="N2395" s="128"/>
      <c r="O2395" s="246"/>
      <c r="P2395" s="128"/>
      <c r="Q2395" s="128"/>
      <c r="R2395" s="128"/>
    </row>
    <row r="2396" spans="1:20">
      <c r="A2396" s="67"/>
      <c r="B2396" s="234" t="s">
        <v>198</v>
      </c>
      <c r="C2396" s="229">
        <v>6</v>
      </c>
      <c r="D2396" s="229" t="s">
        <v>198</v>
      </c>
      <c r="E2396" s="229" t="s">
        <v>687</v>
      </c>
      <c r="F2396" s="229" t="s">
        <v>198</v>
      </c>
      <c r="G2396" s="229" t="s">
        <v>198</v>
      </c>
      <c r="H2396" s="904">
        <v>5772.8</v>
      </c>
      <c r="I2396" s="904"/>
      <c r="J2396" s="229" t="s">
        <v>198</v>
      </c>
      <c r="K2396" s="904" t="s">
        <v>658</v>
      </c>
      <c r="L2396" s="904"/>
      <c r="M2396" s="229" t="s">
        <v>198</v>
      </c>
      <c r="N2396" s="229" t="s">
        <v>0</v>
      </c>
      <c r="O2396" s="228">
        <f>C2396*H2396</f>
        <v>34636.800000000003</v>
      </c>
      <c r="Q2396" s="20"/>
      <c r="S2396" s="167"/>
    </row>
    <row r="2397" spans="1:20">
      <c r="A2397" s="67"/>
      <c r="B2397" s="229"/>
      <c r="C2397" s="229"/>
      <c r="E2397" s="229"/>
      <c r="F2397" s="229"/>
      <c r="G2397" s="229"/>
      <c r="H2397" s="229"/>
      <c r="I2397" s="229"/>
      <c r="J2397" s="229"/>
      <c r="K2397" s="229"/>
      <c r="L2397" s="229"/>
      <c r="M2397" s="229"/>
      <c r="N2397" s="229"/>
      <c r="Q2397" s="20"/>
    </row>
    <row r="2398" spans="1:20" ht="106.5" customHeight="1">
      <c r="A2398" s="67">
        <v>2</v>
      </c>
      <c r="B2398" s="902" t="s">
        <v>660</v>
      </c>
      <c r="C2398" s="902"/>
      <c r="D2398" s="902"/>
      <c r="E2398" s="902"/>
      <c r="F2398" s="902"/>
      <c r="G2398" s="902"/>
      <c r="H2398" s="902"/>
      <c r="I2398" s="902"/>
      <c r="J2398" s="902"/>
      <c r="K2398" s="902"/>
      <c r="L2398" s="902"/>
      <c r="M2398" s="902"/>
      <c r="N2398" s="128"/>
      <c r="O2398" s="246"/>
      <c r="P2398" s="128"/>
      <c r="Q2398" s="128"/>
      <c r="R2398" s="128"/>
    </row>
    <row r="2399" spans="1:20">
      <c r="A2399" s="67"/>
      <c r="B2399" s="234" t="s">
        <v>198</v>
      </c>
      <c r="C2399" s="229">
        <v>2</v>
      </c>
      <c r="D2399" s="229" t="s">
        <v>57</v>
      </c>
      <c r="E2399" s="229">
        <v>2</v>
      </c>
      <c r="F2399" s="229" t="s">
        <v>57</v>
      </c>
      <c r="G2399" s="229">
        <v>2</v>
      </c>
      <c r="H2399" s="229" t="s">
        <v>0</v>
      </c>
      <c r="I2399" s="229">
        <f>C2399+E2399+G2399</f>
        <v>6</v>
      </c>
      <c r="J2399" s="229" t="s">
        <v>59</v>
      </c>
      <c r="K2399" s="904">
        <v>4694.8</v>
      </c>
      <c r="L2399" s="904"/>
      <c r="M2399" s="229" t="s">
        <v>658</v>
      </c>
      <c r="N2399" s="229" t="s">
        <v>0</v>
      </c>
      <c r="O2399" s="228">
        <f>I2399*K2399</f>
        <v>28168.800000000003</v>
      </c>
      <c r="Q2399" s="20"/>
      <c r="S2399" s="167"/>
    </row>
    <row r="2400" spans="1:20">
      <c r="A2400" s="67"/>
      <c r="B2400" s="229"/>
      <c r="C2400" s="229"/>
      <c r="E2400" s="229"/>
      <c r="F2400" s="229"/>
      <c r="G2400" s="229"/>
      <c r="H2400" s="229"/>
      <c r="I2400" s="229"/>
      <c r="J2400" s="229"/>
      <c r="K2400" s="229"/>
      <c r="L2400" s="229"/>
      <c r="M2400" s="229"/>
      <c r="N2400" s="229"/>
      <c r="Q2400" s="20"/>
    </row>
    <row r="2401" spans="1:19">
      <c r="A2401" s="67">
        <v>3</v>
      </c>
      <c r="B2401" s="902" t="s">
        <v>661</v>
      </c>
      <c r="C2401" s="902"/>
      <c r="D2401" s="902"/>
      <c r="E2401" s="902"/>
      <c r="F2401" s="902"/>
      <c r="G2401" s="902"/>
      <c r="H2401" s="902"/>
      <c r="I2401" s="902"/>
      <c r="J2401" s="902"/>
      <c r="K2401" s="902"/>
      <c r="L2401" s="902"/>
      <c r="M2401" s="902"/>
      <c r="N2401" s="128"/>
      <c r="O2401" s="246"/>
      <c r="P2401" s="128"/>
      <c r="Q2401" s="128"/>
      <c r="R2401" s="128"/>
    </row>
    <row r="2402" spans="1:19">
      <c r="A2402" s="67"/>
      <c r="B2402" s="234" t="s">
        <v>198</v>
      </c>
      <c r="C2402" s="229">
        <v>2</v>
      </c>
      <c r="D2402" s="229" t="s">
        <v>57</v>
      </c>
      <c r="E2402" s="229">
        <v>2</v>
      </c>
      <c r="F2402" s="229" t="s">
        <v>57</v>
      </c>
      <c r="G2402" s="229">
        <v>2</v>
      </c>
      <c r="H2402" s="229" t="s">
        <v>0</v>
      </c>
      <c r="I2402" s="229">
        <f>C2402+E2402+G2402</f>
        <v>6</v>
      </c>
      <c r="J2402" s="229" t="s">
        <v>59</v>
      </c>
      <c r="K2402" s="904">
        <v>938.47</v>
      </c>
      <c r="L2402" s="904"/>
      <c r="M2402" s="229" t="s">
        <v>658</v>
      </c>
      <c r="N2402" s="229" t="s">
        <v>0</v>
      </c>
      <c r="O2402" s="228">
        <f>I2402*K2402</f>
        <v>5630.82</v>
      </c>
      <c r="Q2402" s="20"/>
      <c r="S2402" s="167"/>
    </row>
    <row r="2403" spans="1:19">
      <c r="A2403" s="67"/>
      <c r="B2403" s="229"/>
      <c r="C2403" s="229"/>
      <c r="E2403" s="229"/>
      <c r="F2403" s="229"/>
      <c r="G2403" s="229"/>
      <c r="H2403" s="229"/>
      <c r="I2403" s="229"/>
      <c r="J2403" s="229"/>
      <c r="K2403" s="229"/>
      <c r="L2403" s="229"/>
      <c r="M2403" s="229"/>
      <c r="N2403" s="229"/>
      <c r="Q2403" s="20"/>
    </row>
    <row r="2404" spans="1:19" ht="63" customHeight="1">
      <c r="A2404" s="67">
        <v>4</v>
      </c>
      <c r="B2404" s="907" t="s">
        <v>662</v>
      </c>
      <c r="C2404" s="907"/>
      <c r="D2404" s="907"/>
      <c r="E2404" s="907"/>
      <c r="F2404" s="907"/>
      <c r="G2404" s="907"/>
      <c r="H2404" s="907"/>
      <c r="I2404" s="907"/>
      <c r="J2404" s="907"/>
      <c r="K2404" s="907"/>
      <c r="L2404" s="907"/>
      <c r="M2404" s="907"/>
      <c r="N2404" s="100"/>
      <c r="O2404" s="258"/>
      <c r="P2404" s="100"/>
      <c r="Q2404" s="100"/>
      <c r="R2404" s="100"/>
    </row>
    <row r="2405" spans="1:19">
      <c r="A2405" s="67"/>
      <c r="B2405" s="234" t="s">
        <v>198</v>
      </c>
      <c r="C2405" s="229">
        <v>6</v>
      </c>
      <c r="D2405" s="229" t="s">
        <v>57</v>
      </c>
      <c r="E2405" s="229">
        <v>6</v>
      </c>
      <c r="F2405" s="229" t="s">
        <v>57</v>
      </c>
      <c r="G2405" s="229">
        <v>6</v>
      </c>
      <c r="H2405" s="229" t="s">
        <v>0</v>
      </c>
      <c r="I2405" s="229">
        <f>C2405+E2405+G2405</f>
        <v>18</v>
      </c>
      <c r="J2405" s="229" t="s">
        <v>59</v>
      </c>
      <c r="K2405" s="904">
        <v>2042.43</v>
      </c>
      <c r="L2405" s="904"/>
      <c r="M2405" s="229" t="s">
        <v>658</v>
      </c>
      <c r="N2405" s="229" t="s">
        <v>0</v>
      </c>
      <c r="O2405" s="228">
        <f>I2405*K2405</f>
        <v>36763.74</v>
      </c>
      <c r="Q2405" s="20"/>
      <c r="S2405" s="167"/>
    </row>
    <row r="2406" spans="1:19">
      <c r="A2406" s="67"/>
      <c r="B2406" s="229"/>
      <c r="C2406" s="229"/>
      <c r="E2406" s="229"/>
      <c r="F2406" s="229"/>
      <c r="G2406" s="229"/>
      <c r="H2406" s="229"/>
      <c r="I2406" s="229"/>
      <c r="J2406" s="229"/>
      <c r="K2406" s="229"/>
      <c r="L2406" s="229"/>
      <c r="M2406" s="229"/>
      <c r="N2406" s="229"/>
      <c r="Q2406" s="20"/>
    </row>
    <row r="2407" spans="1:19" ht="20.25" customHeight="1">
      <c r="A2407" s="67">
        <v>5</v>
      </c>
      <c r="B2407" s="66" t="s">
        <v>663</v>
      </c>
      <c r="C2407" s="66"/>
      <c r="D2407" s="66"/>
      <c r="E2407" s="66"/>
      <c r="F2407" s="66"/>
      <c r="G2407" s="66"/>
      <c r="H2407" s="66"/>
      <c r="I2407" s="66"/>
      <c r="J2407" s="66"/>
      <c r="K2407" s="66"/>
      <c r="L2407" s="66"/>
      <c r="M2407" s="66"/>
      <c r="N2407" s="66"/>
      <c r="O2407" s="259"/>
      <c r="P2407" s="66"/>
      <c r="Q2407" s="66"/>
      <c r="R2407" s="66"/>
    </row>
    <row r="2408" spans="1:19">
      <c r="A2408" s="67"/>
      <c r="B2408" s="66" t="s">
        <v>198</v>
      </c>
      <c r="C2408" s="229">
        <v>2</v>
      </c>
      <c r="D2408" s="229" t="s">
        <v>57</v>
      </c>
      <c r="E2408" s="229">
        <v>2</v>
      </c>
      <c r="F2408" s="229" t="s">
        <v>57</v>
      </c>
      <c r="G2408" s="229">
        <v>2</v>
      </c>
      <c r="H2408" s="229" t="s">
        <v>0</v>
      </c>
      <c r="I2408" s="229">
        <f>C2408+E2408+G2408</f>
        <v>6</v>
      </c>
      <c r="J2408" s="229" t="s">
        <v>59</v>
      </c>
      <c r="K2408" s="904">
        <v>1142.24</v>
      </c>
      <c r="L2408" s="904"/>
      <c r="M2408" s="229" t="s">
        <v>658</v>
      </c>
      <c r="N2408" s="229" t="s">
        <v>0</v>
      </c>
      <c r="O2408" s="228">
        <f>I2408*K2408</f>
        <v>6853.4400000000005</v>
      </c>
      <c r="Q2408" s="20"/>
    </row>
    <row r="2409" spans="1:19">
      <c r="A2409" s="67"/>
      <c r="B2409" s="229"/>
      <c r="C2409" s="229"/>
      <c r="E2409" s="229"/>
      <c r="F2409" s="229"/>
      <c r="G2409" s="229"/>
      <c r="H2409" s="229"/>
      <c r="I2409" s="229"/>
      <c r="J2409" s="229"/>
      <c r="K2409" s="229"/>
      <c r="L2409" s="229"/>
      <c r="M2409" s="229"/>
      <c r="N2409" s="229"/>
      <c r="Q2409" s="20"/>
    </row>
    <row r="2410" spans="1:19" ht="15" customHeight="1">
      <c r="A2410" s="67">
        <v>6</v>
      </c>
      <c r="B2410" s="902" t="s">
        <v>665</v>
      </c>
      <c r="C2410" s="902"/>
      <c r="D2410" s="902"/>
      <c r="E2410" s="902"/>
      <c r="F2410" s="902"/>
      <c r="G2410" s="902"/>
      <c r="H2410" s="902"/>
      <c r="I2410" s="902"/>
      <c r="J2410" s="902"/>
      <c r="K2410" s="902"/>
      <c r="L2410" s="902"/>
      <c r="M2410" s="902"/>
      <c r="N2410" s="128"/>
      <c r="O2410" s="246"/>
      <c r="P2410" s="128"/>
      <c r="Q2410" s="128"/>
      <c r="R2410" s="128"/>
    </row>
    <row r="2411" spans="1:19">
      <c r="A2411" s="67"/>
      <c r="B2411" s="234" t="s">
        <v>692</v>
      </c>
      <c r="C2411" s="229">
        <v>2</v>
      </c>
      <c r="D2411" s="229" t="s">
        <v>57</v>
      </c>
      <c r="E2411" s="229">
        <v>2</v>
      </c>
      <c r="F2411" s="229" t="s">
        <v>57</v>
      </c>
      <c r="G2411" s="229">
        <v>2</v>
      </c>
      <c r="H2411" s="229" t="s">
        <v>0</v>
      </c>
      <c r="I2411" s="229">
        <v>6</v>
      </c>
      <c r="J2411" s="229" t="s">
        <v>59</v>
      </c>
      <c r="K2411" s="904">
        <v>271.92</v>
      </c>
      <c r="L2411" s="904"/>
      <c r="M2411" s="229" t="s">
        <v>658</v>
      </c>
      <c r="N2411" s="229" t="s">
        <v>0</v>
      </c>
      <c r="O2411" s="228">
        <f>I2411*K2411</f>
        <v>1631.52</v>
      </c>
      <c r="Q2411" s="20"/>
    </row>
    <row r="2412" spans="1:19">
      <c r="A2412" s="67"/>
      <c r="B2412" s="234" t="s">
        <v>691</v>
      </c>
      <c r="C2412" s="229">
        <v>2</v>
      </c>
      <c r="D2412" s="229" t="s">
        <v>57</v>
      </c>
      <c r="E2412" s="229">
        <v>2</v>
      </c>
      <c r="F2412" s="229" t="s">
        <v>57</v>
      </c>
      <c r="G2412" s="229">
        <v>2</v>
      </c>
      <c r="H2412" s="229" t="s">
        <v>0</v>
      </c>
      <c r="I2412" s="229">
        <v>6</v>
      </c>
      <c r="J2412" s="229" t="s">
        <v>59</v>
      </c>
      <c r="K2412" s="904">
        <v>540.79999999999995</v>
      </c>
      <c r="L2412" s="904"/>
      <c r="M2412" s="229" t="s">
        <v>658</v>
      </c>
      <c r="N2412" s="229" t="s">
        <v>0</v>
      </c>
      <c r="O2412" s="228">
        <f>I2412*K2412</f>
        <v>3244.7999999999997</v>
      </c>
      <c r="Q2412" s="20"/>
    </row>
    <row r="2413" spans="1:19">
      <c r="A2413" s="67"/>
      <c r="B2413" s="234"/>
      <c r="C2413" s="229"/>
      <c r="E2413" s="229"/>
      <c r="F2413" s="229"/>
      <c r="G2413" s="229"/>
      <c r="H2413" s="229"/>
      <c r="I2413" s="229"/>
      <c r="J2413" s="229"/>
      <c r="K2413" s="229"/>
      <c r="L2413" s="229"/>
      <c r="M2413" s="229"/>
      <c r="N2413" s="229"/>
      <c r="Q2413" s="20"/>
    </row>
    <row r="2414" spans="1:19" ht="31.5" customHeight="1">
      <c r="A2414" s="67">
        <v>7</v>
      </c>
      <c r="B2414" s="902" t="s">
        <v>666</v>
      </c>
      <c r="C2414" s="902"/>
      <c r="D2414" s="902"/>
      <c r="E2414" s="902"/>
      <c r="F2414" s="902"/>
      <c r="G2414" s="902"/>
      <c r="H2414" s="902"/>
      <c r="I2414" s="902"/>
      <c r="J2414" s="902"/>
      <c r="K2414" s="902"/>
      <c r="L2414" s="902"/>
      <c r="M2414" s="902"/>
      <c r="N2414" s="66"/>
      <c r="O2414" s="259"/>
      <c r="P2414" s="66"/>
      <c r="Q2414" s="66"/>
      <c r="R2414" s="66"/>
    </row>
    <row r="2415" spans="1:19">
      <c r="A2415" s="67"/>
      <c r="B2415" s="234" t="s">
        <v>198</v>
      </c>
      <c r="C2415" s="229">
        <v>2</v>
      </c>
      <c r="D2415" s="229" t="s">
        <v>57</v>
      </c>
      <c r="E2415" s="229">
        <v>2</v>
      </c>
      <c r="F2415" s="229" t="s">
        <v>57</v>
      </c>
      <c r="G2415" s="229">
        <v>2</v>
      </c>
      <c r="H2415" s="229" t="s">
        <v>0</v>
      </c>
      <c r="I2415" s="229">
        <f>C2415+E2415+G2415</f>
        <v>6</v>
      </c>
      <c r="J2415" s="229" t="s">
        <v>59</v>
      </c>
      <c r="K2415" s="904">
        <v>280</v>
      </c>
      <c r="L2415" s="904"/>
      <c r="M2415" s="229" t="s">
        <v>658</v>
      </c>
      <c r="N2415" s="229" t="s">
        <v>0</v>
      </c>
      <c r="O2415" s="228">
        <f>I2415*K2415</f>
        <v>1680</v>
      </c>
      <c r="Q2415" s="20"/>
    </row>
    <row r="2416" spans="1:19">
      <c r="A2416" s="67"/>
      <c r="B2416" s="229"/>
      <c r="C2416" s="229"/>
      <c r="E2416" s="229"/>
      <c r="F2416" s="229"/>
      <c r="G2416" s="229"/>
      <c r="H2416" s="229"/>
      <c r="I2416" s="229"/>
      <c r="J2416" s="229"/>
      <c r="K2416" s="229"/>
      <c r="L2416" s="229"/>
      <c r="M2416" s="229"/>
      <c r="N2416" s="229"/>
      <c r="Q2416" s="20"/>
    </row>
    <row r="2417" spans="1:20">
      <c r="A2417" s="67">
        <v>8</v>
      </c>
      <c r="B2417" s="902" t="s">
        <v>668</v>
      </c>
      <c r="C2417" s="902"/>
      <c r="D2417" s="902"/>
      <c r="E2417" s="902"/>
      <c r="F2417" s="902"/>
      <c r="G2417" s="902"/>
      <c r="H2417" s="902"/>
      <c r="I2417" s="902"/>
      <c r="J2417" s="902"/>
      <c r="K2417" s="902"/>
      <c r="L2417" s="902"/>
      <c r="M2417" s="902"/>
      <c r="N2417" s="128"/>
      <c r="O2417" s="246"/>
      <c r="P2417" s="128"/>
      <c r="Q2417" s="128"/>
      <c r="R2417" s="128"/>
    </row>
    <row r="2418" spans="1:20">
      <c r="A2418" s="67"/>
      <c r="B2418" s="234" t="s">
        <v>198</v>
      </c>
      <c r="C2418" s="229">
        <v>3</v>
      </c>
      <c r="D2418" s="229" t="s">
        <v>57</v>
      </c>
      <c r="E2418" s="229">
        <v>3</v>
      </c>
      <c r="F2418" s="229" t="s">
        <v>57</v>
      </c>
      <c r="G2418" s="229">
        <v>3</v>
      </c>
      <c r="H2418" s="229" t="s">
        <v>0</v>
      </c>
      <c r="I2418" s="229">
        <f>C2418+E2418+G2418</f>
        <v>9</v>
      </c>
      <c r="J2418" s="229" t="s">
        <v>59</v>
      </c>
      <c r="K2418" s="904">
        <v>795.3</v>
      </c>
      <c r="L2418" s="904"/>
      <c r="M2418" s="229" t="s">
        <v>658</v>
      </c>
      <c r="N2418" s="229" t="s">
        <v>0</v>
      </c>
      <c r="O2418" s="228">
        <f>I2418*K2418</f>
        <v>7157.7</v>
      </c>
      <c r="Q2418" s="20"/>
    </row>
    <row r="2419" spans="1:20">
      <c r="A2419" s="67"/>
      <c r="B2419" s="229"/>
      <c r="C2419" s="229"/>
      <c r="E2419" s="229"/>
      <c r="F2419" s="229"/>
      <c r="G2419" s="229"/>
      <c r="H2419" s="229"/>
      <c r="I2419" s="229"/>
      <c r="J2419" s="229"/>
      <c r="K2419" s="229"/>
      <c r="L2419" s="229"/>
      <c r="M2419" s="229"/>
      <c r="N2419" s="229"/>
      <c r="Q2419" s="20"/>
    </row>
    <row r="2420" spans="1:20">
      <c r="A2420" s="67">
        <v>9</v>
      </c>
      <c r="B2420" s="902" t="s">
        <v>669</v>
      </c>
      <c r="C2420" s="902"/>
      <c r="D2420" s="902"/>
      <c r="E2420" s="902"/>
      <c r="F2420" s="902"/>
      <c r="G2420" s="902"/>
      <c r="H2420" s="902"/>
      <c r="I2420" s="902"/>
      <c r="J2420" s="902"/>
      <c r="K2420" s="902"/>
      <c r="L2420" s="902"/>
      <c r="M2420" s="902"/>
      <c r="N2420" s="128"/>
      <c r="O2420" s="246"/>
      <c r="P2420" s="128"/>
      <c r="Q2420" s="128"/>
      <c r="R2420" s="128"/>
    </row>
    <row r="2421" spans="1:20">
      <c r="A2421" s="67"/>
      <c r="B2421" s="234" t="s">
        <v>198</v>
      </c>
      <c r="C2421" s="229">
        <v>2</v>
      </c>
      <c r="D2421" s="20" t="s">
        <v>57</v>
      </c>
      <c r="E2421" s="229">
        <v>2</v>
      </c>
      <c r="F2421" s="229" t="s">
        <v>57</v>
      </c>
      <c r="G2421" s="229">
        <v>2</v>
      </c>
      <c r="H2421" s="229" t="s">
        <v>0</v>
      </c>
      <c r="I2421" s="229">
        <f>C2421+E2421+G2421</f>
        <v>6</v>
      </c>
      <c r="J2421" s="229" t="s">
        <v>59</v>
      </c>
      <c r="K2421" s="904">
        <v>447.15</v>
      </c>
      <c r="L2421" s="904"/>
      <c r="M2421" s="229" t="s">
        <v>658</v>
      </c>
      <c r="N2421" s="229" t="s">
        <v>0</v>
      </c>
      <c r="O2421" s="228">
        <f>I2421*K2421</f>
        <v>2682.8999999999996</v>
      </c>
      <c r="Q2421" s="20"/>
    </row>
    <row r="2422" spans="1:20">
      <c r="A2422" s="67"/>
      <c r="B2422" s="229"/>
      <c r="C2422" s="229"/>
      <c r="E2422" s="229"/>
      <c r="F2422" s="229"/>
      <c r="G2422" s="229"/>
      <c r="H2422" s="229"/>
      <c r="I2422" s="229"/>
      <c r="J2422" s="229"/>
      <c r="K2422" s="229"/>
      <c r="L2422" s="229"/>
      <c r="M2422" s="229"/>
      <c r="N2422" s="229"/>
      <c r="Q2422" s="20"/>
    </row>
    <row r="2423" spans="1:20">
      <c r="A2423" s="67">
        <v>10</v>
      </c>
      <c r="B2423" s="902" t="s">
        <v>670</v>
      </c>
      <c r="C2423" s="902"/>
      <c r="D2423" s="902"/>
      <c r="E2423" s="902"/>
      <c r="F2423" s="902"/>
      <c r="G2423" s="902"/>
      <c r="H2423" s="902"/>
      <c r="I2423" s="902"/>
      <c r="J2423" s="902"/>
      <c r="K2423" s="902"/>
      <c r="L2423" s="902"/>
      <c r="M2423" s="902"/>
      <c r="N2423" s="66"/>
      <c r="O2423" s="259"/>
      <c r="P2423" s="66"/>
      <c r="Q2423" s="66"/>
      <c r="R2423" s="66"/>
      <c r="T2423" s="238"/>
    </row>
    <row r="2424" spans="1:20">
      <c r="A2424" s="67"/>
      <c r="B2424" s="234" t="s">
        <v>198</v>
      </c>
      <c r="C2424" s="229">
        <v>6</v>
      </c>
      <c r="D2424" s="20" t="s">
        <v>57</v>
      </c>
      <c r="E2424" s="229">
        <v>6</v>
      </c>
      <c r="F2424" s="229" t="s">
        <v>57</v>
      </c>
      <c r="G2424" s="229">
        <v>6</v>
      </c>
      <c r="H2424" s="229" t="s">
        <v>0</v>
      </c>
      <c r="I2424" s="229">
        <f>C2424+E2424+G2424</f>
        <v>18</v>
      </c>
      <c r="J2424" s="229" t="s">
        <v>59</v>
      </c>
      <c r="K2424" s="904">
        <v>1109.46</v>
      </c>
      <c r="L2424" s="904"/>
      <c r="M2424" s="229" t="s">
        <v>658</v>
      </c>
      <c r="N2424" s="229" t="s">
        <v>0</v>
      </c>
      <c r="O2424" s="228">
        <f>I2424*K2424</f>
        <v>19970.28</v>
      </c>
      <c r="Q2424" s="20"/>
    </row>
    <row r="2425" spans="1:20">
      <c r="A2425" s="67"/>
      <c r="B2425" s="229"/>
      <c r="C2425" s="229"/>
      <c r="E2425" s="229"/>
      <c r="F2425" s="229"/>
      <c r="G2425" s="229"/>
      <c r="H2425" s="229"/>
      <c r="I2425" s="229"/>
      <c r="J2425" s="229"/>
      <c r="K2425" s="229"/>
      <c r="L2425" s="229"/>
      <c r="M2425" s="229"/>
      <c r="N2425" s="229"/>
      <c r="Q2425" s="20"/>
    </row>
    <row r="2426" spans="1:20" ht="57" customHeight="1">
      <c r="A2426" s="67">
        <v>11</v>
      </c>
      <c r="B2426" s="907" t="s">
        <v>671</v>
      </c>
      <c r="C2426" s="907"/>
      <c r="D2426" s="907"/>
      <c r="E2426" s="907"/>
      <c r="F2426" s="907"/>
      <c r="G2426" s="907"/>
      <c r="H2426" s="907"/>
      <c r="I2426" s="907"/>
      <c r="J2426" s="907"/>
      <c r="K2426" s="907"/>
      <c r="L2426" s="907"/>
      <c r="M2426" s="907"/>
      <c r="N2426" s="100"/>
      <c r="O2426" s="258"/>
      <c r="P2426" s="100"/>
      <c r="Q2426" s="100"/>
      <c r="R2426" s="100"/>
    </row>
    <row r="2427" spans="1:20">
      <c r="A2427" s="67"/>
      <c r="B2427" s="234" t="s">
        <v>198</v>
      </c>
      <c r="C2427" s="229">
        <v>2</v>
      </c>
      <c r="D2427" s="229" t="s">
        <v>57</v>
      </c>
      <c r="E2427" s="229">
        <v>2</v>
      </c>
      <c r="F2427" s="229" t="s">
        <v>57</v>
      </c>
      <c r="G2427" s="229">
        <v>2</v>
      </c>
      <c r="H2427" s="20" t="s">
        <v>0</v>
      </c>
      <c r="I2427" s="229">
        <f>C2427+E2427+G2427</f>
        <v>6</v>
      </c>
      <c r="J2427" s="229" t="s">
        <v>59</v>
      </c>
      <c r="K2427" s="904">
        <v>1220.67</v>
      </c>
      <c r="L2427" s="904"/>
      <c r="M2427" s="229" t="s">
        <v>658</v>
      </c>
      <c r="N2427" s="229" t="s">
        <v>0</v>
      </c>
      <c r="O2427" s="228">
        <f>I2427*K2427</f>
        <v>7324.02</v>
      </c>
      <c r="Q2427" s="20"/>
    </row>
    <row r="2428" spans="1:20">
      <c r="A2428" s="67"/>
      <c r="B2428" s="229"/>
      <c r="C2428" s="229"/>
      <c r="E2428" s="229"/>
      <c r="F2428" s="229"/>
      <c r="G2428" s="229"/>
      <c r="H2428" s="229"/>
      <c r="I2428" s="229"/>
      <c r="J2428" s="229"/>
      <c r="K2428" s="229"/>
      <c r="L2428" s="229"/>
      <c r="M2428" s="229"/>
      <c r="N2428" s="229"/>
      <c r="Q2428" s="20"/>
    </row>
    <row r="2429" spans="1:20" ht="64.5" customHeight="1">
      <c r="A2429" s="21">
        <v>12</v>
      </c>
      <c r="B2429" s="929" t="s">
        <v>676</v>
      </c>
      <c r="C2429" s="929"/>
      <c r="D2429" s="929"/>
      <c r="E2429" s="929"/>
      <c r="F2429" s="929"/>
      <c r="G2429" s="929"/>
      <c r="H2429" s="929"/>
      <c r="I2429" s="929"/>
      <c r="J2429" s="929"/>
      <c r="K2429" s="929"/>
      <c r="L2429" s="929"/>
      <c r="M2429" s="929"/>
      <c r="N2429" s="226"/>
      <c r="O2429" s="260"/>
      <c r="P2429" s="226"/>
      <c r="Q2429" s="226"/>
      <c r="R2429" s="226"/>
    </row>
    <row r="2430" spans="1:20">
      <c r="A2430" s="67"/>
      <c r="B2430" s="234" t="s">
        <v>695</v>
      </c>
      <c r="C2430" s="229">
        <v>1</v>
      </c>
      <c r="D2430" s="229" t="s">
        <v>59</v>
      </c>
      <c r="E2430" s="229">
        <v>10</v>
      </c>
      <c r="F2430" s="229" t="s">
        <v>59</v>
      </c>
      <c r="G2430" s="229">
        <v>21</v>
      </c>
      <c r="H2430" s="229" t="s">
        <v>0</v>
      </c>
      <c r="I2430" s="235">
        <f>C2430*E2430*G2430</f>
        <v>210</v>
      </c>
      <c r="J2430" s="229" t="s">
        <v>59</v>
      </c>
      <c r="K2430" s="904">
        <v>66</v>
      </c>
      <c r="L2430" s="904"/>
      <c r="M2430" s="229" t="s">
        <v>433</v>
      </c>
      <c r="N2430" s="229" t="s">
        <v>0</v>
      </c>
      <c r="O2430" s="228">
        <f>I2430*K2430</f>
        <v>13860</v>
      </c>
      <c r="Q2430" s="20"/>
    </row>
    <row r="2431" spans="1:20">
      <c r="A2431" s="67"/>
      <c r="B2431" s="234" t="s">
        <v>696</v>
      </c>
      <c r="C2431" s="229">
        <v>1</v>
      </c>
      <c r="D2431" s="229" t="s">
        <v>59</v>
      </c>
      <c r="E2431" s="229">
        <v>10</v>
      </c>
      <c r="F2431" s="229" t="s">
        <v>59</v>
      </c>
      <c r="G2431" s="229">
        <v>42</v>
      </c>
      <c r="H2431" s="229" t="s">
        <v>0</v>
      </c>
      <c r="I2431" s="235">
        <f>C2431*E2431*G2431</f>
        <v>420</v>
      </c>
      <c r="J2431" s="229" t="s">
        <v>59</v>
      </c>
      <c r="K2431" s="904">
        <v>106</v>
      </c>
      <c r="L2431" s="904"/>
      <c r="M2431" s="229" t="s">
        <v>433</v>
      </c>
      <c r="N2431" s="229" t="s">
        <v>0</v>
      </c>
      <c r="O2431" s="228">
        <f>I2431*K2431</f>
        <v>44520</v>
      </c>
      <c r="Q2431" s="20"/>
    </row>
    <row r="2432" spans="1:20">
      <c r="A2432" s="67"/>
      <c r="B2432" s="234" t="s">
        <v>686</v>
      </c>
      <c r="C2432" s="229">
        <v>1</v>
      </c>
      <c r="D2432" s="229" t="s">
        <v>59</v>
      </c>
      <c r="E2432" s="229">
        <v>20</v>
      </c>
      <c r="F2432" s="229" t="s">
        <v>59</v>
      </c>
      <c r="G2432" s="229">
        <v>21</v>
      </c>
      <c r="H2432" s="229" t="s">
        <v>0</v>
      </c>
      <c r="I2432" s="235">
        <f>C2432*E2432*G2432</f>
        <v>420</v>
      </c>
      <c r="J2432" s="229" t="s">
        <v>59</v>
      </c>
      <c r="K2432" s="904">
        <v>541</v>
      </c>
      <c r="L2432" s="904"/>
      <c r="M2432" s="229" t="s">
        <v>433</v>
      </c>
      <c r="N2432" s="229" t="s">
        <v>0</v>
      </c>
      <c r="O2432" s="228">
        <f>I2432*K2432</f>
        <v>227220</v>
      </c>
      <c r="Q2432" s="20"/>
    </row>
    <row r="2433" spans="1:20">
      <c r="A2433" s="67"/>
      <c r="B2433" s="234" t="s">
        <v>704</v>
      </c>
      <c r="C2433" s="229">
        <v>1</v>
      </c>
      <c r="D2433" s="229" t="s">
        <v>59</v>
      </c>
      <c r="E2433" s="229">
        <v>20</v>
      </c>
      <c r="F2433" s="229" t="s">
        <v>59</v>
      </c>
      <c r="G2433" s="229">
        <v>6</v>
      </c>
      <c r="H2433" s="229" t="s">
        <v>0</v>
      </c>
      <c r="I2433" s="235">
        <f>C2433*E2433*G2433</f>
        <v>120</v>
      </c>
      <c r="J2433" s="229" t="s">
        <v>59</v>
      </c>
      <c r="K2433" s="931">
        <v>941</v>
      </c>
      <c r="L2433" s="931"/>
      <c r="M2433" s="229" t="s">
        <v>433</v>
      </c>
      <c r="N2433" s="229" t="s">
        <v>0</v>
      </c>
      <c r="O2433" s="228">
        <f>I2433*K2433</f>
        <v>112920</v>
      </c>
      <c r="Q2433" s="20"/>
    </row>
    <row r="2434" spans="1:20">
      <c r="A2434" s="67"/>
      <c r="B2434" s="229"/>
      <c r="C2434" s="229"/>
      <c r="E2434" s="229"/>
      <c r="F2434" s="229"/>
      <c r="G2434" s="229"/>
      <c r="H2434" s="229"/>
      <c r="I2434" s="229"/>
      <c r="J2434" s="229"/>
      <c r="K2434" s="229"/>
      <c r="L2434" s="229"/>
      <c r="M2434" s="229"/>
      <c r="N2434" s="229"/>
      <c r="Q2434" s="20"/>
    </row>
    <row r="2435" spans="1:20">
      <c r="A2435" s="21">
        <v>13</v>
      </c>
      <c r="B2435" s="880" t="s">
        <v>677</v>
      </c>
      <c r="C2435" s="880"/>
      <c r="D2435" s="880"/>
      <c r="E2435" s="880"/>
      <c r="F2435" s="880"/>
      <c r="G2435" s="880"/>
      <c r="H2435" s="880"/>
      <c r="I2435" s="880"/>
      <c r="J2435" s="880"/>
      <c r="K2435" s="880"/>
      <c r="L2435" s="880"/>
      <c r="M2435" s="880"/>
      <c r="N2435" s="122"/>
      <c r="O2435" s="244"/>
      <c r="P2435" s="122"/>
      <c r="Q2435" s="122"/>
      <c r="R2435" s="122"/>
    </row>
    <row r="2436" spans="1:20">
      <c r="B2436" s="240" t="s">
        <v>692</v>
      </c>
      <c r="E2436" s="227">
        <v>12</v>
      </c>
      <c r="F2436" s="227" t="s">
        <v>198</v>
      </c>
      <c r="G2436" s="227" t="s">
        <v>657</v>
      </c>
      <c r="H2436" s="227"/>
      <c r="I2436" s="241">
        <v>390</v>
      </c>
      <c r="J2436" s="227"/>
      <c r="K2436" s="227" t="s">
        <v>658</v>
      </c>
      <c r="L2436" s="227"/>
      <c r="M2436" s="227"/>
      <c r="N2436" s="227" t="s">
        <v>0</v>
      </c>
      <c r="O2436" s="261">
        <f>E2436*I2436</f>
        <v>4680</v>
      </c>
      <c r="P2436" s="122"/>
      <c r="Q2436" s="122"/>
      <c r="R2436" s="122"/>
    </row>
    <row r="2437" spans="1:20">
      <c r="A2437" s="67"/>
      <c r="B2437" s="234" t="s">
        <v>691</v>
      </c>
      <c r="E2437" s="229">
        <v>6</v>
      </c>
      <c r="F2437" s="229"/>
      <c r="G2437" s="227" t="s">
        <v>657</v>
      </c>
      <c r="H2437" s="229"/>
      <c r="I2437" s="235">
        <v>610</v>
      </c>
      <c r="J2437" s="229"/>
      <c r="K2437" s="227" t="s">
        <v>658</v>
      </c>
      <c r="L2437" s="229"/>
      <c r="M2437" s="229"/>
      <c r="N2437" s="229" t="s">
        <v>0</v>
      </c>
      <c r="O2437" s="261">
        <f>E2437*I2437</f>
        <v>3660</v>
      </c>
      <c r="Q2437" s="20"/>
    </row>
    <row r="2438" spans="1:20">
      <c r="A2438" s="67"/>
      <c r="B2438" s="229"/>
      <c r="C2438" s="229"/>
      <c r="D2438" s="229"/>
      <c r="E2438" s="229"/>
      <c r="F2438" s="229"/>
      <c r="G2438" s="229"/>
      <c r="H2438" s="229"/>
      <c r="I2438" s="229"/>
      <c r="J2438" s="229"/>
      <c r="K2438" s="229"/>
      <c r="L2438" s="229"/>
      <c r="M2438" s="229"/>
      <c r="N2438" s="229"/>
      <c r="Q2438" s="20"/>
    </row>
    <row r="2439" spans="1:20">
      <c r="A2439" s="21">
        <v>14</v>
      </c>
      <c r="B2439" s="880" t="s">
        <v>678</v>
      </c>
      <c r="C2439" s="880"/>
      <c r="D2439" s="880"/>
      <c r="E2439" s="880"/>
      <c r="F2439" s="880"/>
      <c r="G2439" s="880"/>
      <c r="H2439" s="880"/>
      <c r="I2439" s="880"/>
      <c r="J2439" s="880"/>
      <c r="K2439" s="880"/>
      <c r="L2439" s="880"/>
      <c r="M2439" s="880"/>
      <c r="N2439" s="122"/>
      <c r="O2439" s="244"/>
      <c r="P2439" s="122"/>
      <c r="Q2439" s="122"/>
      <c r="R2439" s="122"/>
      <c r="S2439" s="229"/>
      <c r="T2439" s="242"/>
    </row>
    <row r="2440" spans="1:20">
      <c r="B2440" s="240" t="s">
        <v>692</v>
      </c>
      <c r="C2440" s="227"/>
      <c r="D2440" s="227"/>
      <c r="E2440" s="227">
        <v>30</v>
      </c>
      <c r="F2440" s="227"/>
      <c r="G2440" s="227" t="s">
        <v>657</v>
      </c>
      <c r="H2440" s="227"/>
      <c r="I2440" s="241">
        <v>69</v>
      </c>
      <c r="J2440" s="227"/>
      <c r="K2440" s="227" t="s">
        <v>658</v>
      </c>
      <c r="L2440" s="227"/>
      <c r="M2440" s="227"/>
      <c r="N2440" s="227" t="s">
        <v>0</v>
      </c>
      <c r="O2440" s="261">
        <f>E2440*I2440</f>
        <v>2070</v>
      </c>
      <c r="P2440" s="122"/>
      <c r="Q2440" s="122"/>
      <c r="R2440" s="122"/>
    </row>
    <row r="2441" spans="1:20">
      <c r="A2441" s="67"/>
      <c r="B2441" s="234" t="s">
        <v>691</v>
      </c>
      <c r="C2441" s="229"/>
      <c r="D2441" s="229"/>
      <c r="E2441" s="229">
        <v>24</v>
      </c>
      <c r="F2441" s="229"/>
      <c r="G2441" s="229" t="s">
        <v>657</v>
      </c>
      <c r="H2441" s="229"/>
      <c r="I2441" s="235">
        <v>82</v>
      </c>
      <c r="J2441" s="229"/>
      <c r="K2441" s="227" t="s">
        <v>658</v>
      </c>
      <c r="L2441" s="229"/>
      <c r="M2441" s="229"/>
      <c r="N2441" s="229" t="s">
        <v>0</v>
      </c>
      <c r="O2441" s="261">
        <f t="shared" ref="O2441:O2443" si="90">E2441*I2441</f>
        <v>1968</v>
      </c>
      <c r="Q2441" s="20"/>
    </row>
    <row r="2442" spans="1:20">
      <c r="A2442" s="67"/>
      <c r="B2442" s="234" t="s">
        <v>686</v>
      </c>
      <c r="C2442" s="229"/>
      <c r="D2442" s="229"/>
      <c r="E2442" s="229">
        <v>18</v>
      </c>
      <c r="F2442" s="229"/>
      <c r="G2442" s="229" t="s">
        <v>657</v>
      </c>
      <c r="H2442" s="229"/>
      <c r="I2442" s="235">
        <v>309</v>
      </c>
      <c r="J2442" s="229"/>
      <c r="K2442" s="227" t="s">
        <v>658</v>
      </c>
      <c r="L2442" s="229"/>
      <c r="M2442" s="229"/>
      <c r="N2442" s="229" t="s">
        <v>0</v>
      </c>
      <c r="O2442" s="261">
        <f t="shared" si="90"/>
        <v>5562</v>
      </c>
      <c r="Q2442" s="20"/>
    </row>
    <row r="2443" spans="1:20">
      <c r="A2443" s="67"/>
      <c r="B2443" s="234" t="s">
        <v>705</v>
      </c>
      <c r="C2443" s="229"/>
      <c r="D2443" s="229"/>
      <c r="E2443" s="229">
        <v>6</v>
      </c>
      <c r="F2443" s="229"/>
      <c r="G2443" s="229" t="s">
        <v>657</v>
      </c>
      <c r="H2443" s="229"/>
      <c r="I2443" s="263">
        <v>760</v>
      </c>
      <c r="J2443" s="229"/>
      <c r="K2443" s="227" t="s">
        <v>658</v>
      </c>
      <c r="L2443" s="229"/>
      <c r="M2443" s="229"/>
      <c r="N2443" s="227" t="s">
        <v>0</v>
      </c>
      <c r="O2443" s="261">
        <f t="shared" si="90"/>
        <v>4560</v>
      </c>
      <c r="Q2443" s="20"/>
    </row>
    <row r="2444" spans="1:20">
      <c r="A2444" s="67"/>
      <c r="I2444" s="209"/>
      <c r="O2444" s="167"/>
      <c r="Q2444" s="20"/>
    </row>
    <row r="2445" spans="1:20">
      <c r="A2445" s="21">
        <v>15</v>
      </c>
      <c r="B2445" s="880" t="s">
        <v>679</v>
      </c>
      <c r="C2445" s="880"/>
      <c r="D2445" s="880"/>
      <c r="E2445" s="880"/>
      <c r="F2445" s="880"/>
      <c r="G2445" s="880"/>
      <c r="H2445" s="880"/>
      <c r="I2445" s="880"/>
      <c r="J2445" s="880"/>
      <c r="K2445" s="880"/>
      <c r="L2445" s="880"/>
      <c r="M2445" s="880"/>
      <c r="N2445" s="122"/>
      <c r="O2445" s="244"/>
      <c r="P2445" s="122"/>
      <c r="Q2445" s="122"/>
      <c r="R2445" s="122"/>
      <c r="S2445" s="229"/>
      <c r="T2445" s="242"/>
    </row>
    <row r="2446" spans="1:20">
      <c r="B2446" s="240" t="s">
        <v>692</v>
      </c>
      <c r="C2446" s="227"/>
      <c r="D2446" s="227"/>
      <c r="E2446" s="227">
        <v>24</v>
      </c>
      <c r="F2446" s="227"/>
      <c r="G2446" s="227" t="s">
        <v>657</v>
      </c>
      <c r="H2446" s="227"/>
      <c r="I2446" s="227">
        <v>78</v>
      </c>
      <c r="J2446" s="227"/>
      <c r="K2446" s="227" t="s">
        <v>658</v>
      </c>
      <c r="L2446" s="227"/>
      <c r="M2446" s="227"/>
      <c r="N2446" s="227" t="s">
        <v>0</v>
      </c>
      <c r="O2446" s="261">
        <f>E2446*I2446</f>
        <v>1872</v>
      </c>
      <c r="P2446" s="122"/>
      <c r="Q2446" s="122"/>
      <c r="R2446" s="122"/>
    </row>
    <row r="2447" spans="1:20">
      <c r="A2447" s="67"/>
      <c r="B2447" s="234" t="s">
        <v>691</v>
      </c>
      <c r="C2447" s="229"/>
      <c r="D2447" s="229"/>
      <c r="E2447" s="229">
        <v>12</v>
      </c>
      <c r="F2447" s="229"/>
      <c r="G2447" s="229" t="s">
        <v>657</v>
      </c>
      <c r="H2447" s="229"/>
      <c r="I2447" s="229">
        <v>100</v>
      </c>
      <c r="J2447" s="229"/>
      <c r="K2447" s="227" t="s">
        <v>658</v>
      </c>
      <c r="L2447" s="229"/>
      <c r="M2447" s="229"/>
      <c r="N2447" s="227" t="s">
        <v>0</v>
      </c>
      <c r="O2447" s="261">
        <f t="shared" ref="O2447:O2449" si="91">E2447*I2447</f>
        <v>1200</v>
      </c>
      <c r="Q2447" s="20"/>
    </row>
    <row r="2448" spans="1:20">
      <c r="A2448" s="67"/>
      <c r="B2448" s="234" t="s">
        <v>686</v>
      </c>
      <c r="C2448" s="229"/>
      <c r="D2448" s="229"/>
      <c r="E2448" s="229">
        <v>6</v>
      </c>
      <c r="F2448" s="229"/>
      <c r="G2448" s="229" t="s">
        <v>657</v>
      </c>
      <c r="H2448" s="229"/>
      <c r="I2448" s="229">
        <v>594</v>
      </c>
      <c r="J2448" s="229"/>
      <c r="K2448" s="227" t="s">
        <v>658</v>
      </c>
      <c r="L2448" s="229"/>
      <c r="M2448" s="229"/>
      <c r="N2448" s="227" t="s">
        <v>0</v>
      </c>
      <c r="O2448" s="261">
        <f t="shared" si="91"/>
        <v>3564</v>
      </c>
      <c r="Q2448" s="20"/>
    </row>
    <row r="2449" spans="1:20">
      <c r="A2449" s="67"/>
      <c r="B2449" s="234" t="s">
        <v>705</v>
      </c>
      <c r="C2449" s="229"/>
      <c r="D2449" s="229"/>
      <c r="E2449" s="229">
        <v>3</v>
      </c>
      <c r="F2449" s="229"/>
      <c r="G2449" s="229" t="s">
        <v>657</v>
      </c>
      <c r="H2449" s="229"/>
      <c r="I2449" s="217">
        <v>1221</v>
      </c>
      <c r="J2449" s="229"/>
      <c r="K2449" s="227" t="s">
        <v>658</v>
      </c>
      <c r="L2449" s="229"/>
      <c r="M2449" s="229"/>
      <c r="N2449" s="227" t="s">
        <v>0</v>
      </c>
      <c r="O2449" s="261">
        <f t="shared" si="91"/>
        <v>3663</v>
      </c>
      <c r="Q2449" s="20"/>
    </row>
    <row r="2450" spans="1:20">
      <c r="A2450" s="67"/>
      <c r="B2450" s="229"/>
      <c r="C2450" s="229"/>
      <c r="D2450" s="229"/>
      <c r="E2450" s="229"/>
      <c r="F2450" s="229"/>
      <c r="G2450" s="229"/>
      <c r="H2450" s="229"/>
      <c r="I2450" s="229"/>
      <c r="J2450" s="229"/>
      <c r="K2450" s="229"/>
      <c r="L2450" s="229"/>
      <c r="M2450" s="229"/>
      <c r="N2450" s="229"/>
      <c r="O2450" s="237"/>
      <c r="Q2450" s="20"/>
    </row>
    <row r="2451" spans="1:20">
      <c r="A2451" s="21">
        <v>16</v>
      </c>
      <c r="B2451" s="893" t="s">
        <v>680</v>
      </c>
      <c r="C2451" s="893"/>
      <c r="D2451" s="893"/>
      <c r="E2451" s="893"/>
      <c r="F2451" s="893"/>
      <c r="G2451" s="893"/>
      <c r="H2451" s="893"/>
      <c r="I2451" s="893"/>
      <c r="J2451" s="893"/>
      <c r="K2451" s="893"/>
      <c r="L2451" s="893"/>
      <c r="M2451" s="893"/>
      <c r="O2451" s="167"/>
      <c r="Q2451" s="20"/>
    </row>
    <row r="2452" spans="1:20">
      <c r="B2452" s="240" t="s">
        <v>692</v>
      </c>
      <c r="C2452" s="227"/>
      <c r="D2452" s="227"/>
      <c r="E2452" s="227">
        <v>42</v>
      </c>
      <c r="F2452" s="227"/>
      <c r="G2452" s="227" t="s">
        <v>657</v>
      </c>
      <c r="H2452" s="227"/>
      <c r="I2452" s="227">
        <v>73</v>
      </c>
      <c r="J2452" s="227"/>
      <c r="K2452" s="227" t="s">
        <v>658</v>
      </c>
      <c r="L2452" s="227"/>
      <c r="M2452" s="227"/>
      <c r="N2452" s="227" t="s">
        <v>0</v>
      </c>
      <c r="O2452" s="261">
        <f>E2452*I2452</f>
        <v>3066</v>
      </c>
      <c r="P2452" s="122"/>
      <c r="Q2452" s="122"/>
      <c r="R2452" s="122"/>
    </row>
    <row r="2453" spans="1:20">
      <c r="A2453" s="67"/>
      <c r="B2453" s="234" t="s">
        <v>691</v>
      </c>
      <c r="C2453" s="229"/>
      <c r="D2453" s="229"/>
      <c r="E2453" s="229">
        <v>12</v>
      </c>
      <c r="F2453" s="229"/>
      <c r="G2453" s="229" t="s">
        <v>657</v>
      </c>
      <c r="H2453" s="229"/>
      <c r="I2453" s="229">
        <v>93</v>
      </c>
      <c r="J2453" s="229"/>
      <c r="K2453" s="227" t="s">
        <v>658</v>
      </c>
      <c r="L2453" s="229"/>
      <c r="M2453" s="229"/>
      <c r="N2453" s="229" t="s">
        <v>0</v>
      </c>
      <c r="O2453" s="261">
        <f t="shared" ref="O2453:O2455" si="92">E2453*I2453</f>
        <v>1116</v>
      </c>
      <c r="Q2453" s="20"/>
    </row>
    <row r="2454" spans="1:20">
      <c r="A2454" s="67"/>
      <c r="B2454" s="234" t="s">
        <v>686</v>
      </c>
      <c r="C2454" s="229"/>
      <c r="D2454" s="229"/>
      <c r="E2454" s="229">
        <v>30</v>
      </c>
      <c r="F2454" s="229"/>
      <c r="G2454" s="229" t="s">
        <v>657</v>
      </c>
      <c r="H2454" s="229"/>
      <c r="I2454" s="229">
        <v>432</v>
      </c>
      <c r="J2454" s="229"/>
      <c r="K2454" s="227" t="s">
        <v>658</v>
      </c>
      <c r="L2454" s="229"/>
      <c r="M2454" s="229"/>
      <c r="N2454" s="229" t="s">
        <v>0</v>
      </c>
      <c r="O2454" s="261">
        <f t="shared" si="92"/>
        <v>12960</v>
      </c>
      <c r="Q2454" s="20"/>
    </row>
    <row r="2455" spans="1:20">
      <c r="A2455" s="67"/>
      <c r="B2455" s="234" t="s">
        <v>705</v>
      </c>
      <c r="C2455" s="229"/>
      <c r="D2455" s="229"/>
      <c r="E2455" s="229">
        <v>6</v>
      </c>
      <c r="F2455" s="229"/>
      <c r="G2455" s="229" t="s">
        <v>657</v>
      </c>
      <c r="H2455" s="229"/>
      <c r="I2455" s="217">
        <v>993</v>
      </c>
      <c r="J2455" s="229"/>
      <c r="K2455" s="227" t="s">
        <v>658</v>
      </c>
      <c r="L2455" s="229"/>
      <c r="M2455" s="229"/>
      <c r="N2455" s="227" t="s">
        <v>0</v>
      </c>
      <c r="O2455" s="261">
        <f t="shared" si="92"/>
        <v>5958</v>
      </c>
      <c r="Q2455" s="20"/>
    </row>
    <row r="2456" spans="1:20">
      <c r="A2456" s="67"/>
      <c r="B2456" s="229"/>
      <c r="C2456" s="229"/>
      <c r="D2456" s="229"/>
      <c r="E2456" s="229"/>
      <c r="F2456" s="229"/>
      <c r="G2456" s="229"/>
      <c r="H2456" s="229"/>
      <c r="I2456" s="229"/>
      <c r="J2456" s="229"/>
      <c r="K2456" s="229"/>
      <c r="L2456" s="229"/>
      <c r="M2456" s="229"/>
      <c r="N2456" s="229"/>
      <c r="O2456" s="237"/>
      <c r="Q2456" s="20"/>
    </row>
    <row r="2457" spans="1:20">
      <c r="A2457" s="21">
        <v>17</v>
      </c>
      <c r="B2457" s="880" t="s">
        <v>681</v>
      </c>
      <c r="C2457" s="880"/>
      <c r="D2457" s="880"/>
      <c r="E2457" s="880"/>
      <c r="F2457" s="880"/>
      <c r="G2457" s="880"/>
      <c r="H2457" s="880"/>
      <c r="I2457" s="880"/>
      <c r="J2457" s="880"/>
      <c r="K2457" s="880"/>
      <c r="L2457" s="880"/>
      <c r="M2457" s="880"/>
      <c r="N2457" s="122"/>
      <c r="O2457" s="244"/>
      <c r="P2457" s="122"/>
      <c r="Q2457" s="122"/>
      <c r="R2457" s="122"/>
      <c r="S2457" s="229"/>
      <c r="T2457" s="242"/>
    </row>
    <row r="2458" spans="1:20">
      <c r="B2458" s="240" t="s">
        <v>692</v>
      </c>
      <c r="C2458" s="227"/>
      <c r="D2458" s="227"/>
      <c r="E2458" s="227">
        <v>48</v>
      </c>
      <c r="F2458" s="227"/>
      <c r="G2458" s="227" t="s">
        <v>657</v>
      </c>
      <c r="H2458" s="227"/>
      <c r="I2458" s="227">
        <v>75</v>
      </c>
      <c r="J2458" s="227"/>
      <c r="K2458" s="227" t="s">
        <v>658</v>
      </c>
      <c r="L2458" s="227"/>
      <c r="M2458" s="227"/>
      <c r="N2458" s="227" t="s">
        <v>0</v>
      </c>
      <c r="O2458" s="261">
        <f>E2458*I2458</f>
        <v>3600</v>
      </c>
      <c r="P2458" s="122"/>
      <c r="Q2458" s="122"/>
      <c r="R2458" s="122"/>
    </row>
    <row r="2459" spans="1:20">
      <c r="A2459" s="67"/>
      <c r="B2459" s="234" t="s">
        <v>691</v>
      </c>
      <c r="C2459" s="229"/>
      <c r="D2459" s="229"/>
      <c r="E2459" s="229">
        <v>48</v>
      </c>
      <c r="F2459" s="229"/>
      <c r="G2459" s="229" t="s">
        <v>657</v>
      </c>
      <c r="H2459" s="229"/>
      <c r="I2459" s="229">
        <v>83</v>
      </c>
      <c r="J2459" s="229"/>
      <c r="K2459" s="227" t="s">
        <v>658</v>
      </c>
      <c r="L2459" s="229"/>
      <c r="M2459" s="229"/>
      <c r="N2459" s="229" t="s">
        <v>0</v>
      </c>
      <c r="O2459" s="261">
        <f t="shared" ref="O2459:O2460" si="93">E2459*I2459</f>
        <v>3984</v>
      </c>
      <c r="Q2459" s="20"/>
    </row>
    <row r="2460" spans="1:20">
      <c r="A2460" s="67"/>
      <c r="B2460" s="234" t="s">
        <v>686</v>
      </c>
      <c r="C2460" s="229"/>
      <c r="D2460" s="229"/>
      <c r="E2460" s="229">
        <v>36</v>
      </c>
      <c r="F2460" s="229"/>
      <c r="G2460" s="229" t="s">
        <v>657</v>
      </c>
      <c r="H2460" s="229"/>
      <c r="I2460" s="229">
        <v>159</v>
      </c>
      <c r="J2460" s="229"/>
      <c r="K2460" s="227" t="s">
        <v>658</v>
      </c>
      <c r="L2460" s="229"/>
      <c r="M2460" s="229"/>
      <c r="N2460" s="229" t="s">
        <v>0</v>
      </c>
      <c r="O2460" s="261">
        <f t="shared" si="93"/>
        <v>5724</v>
      </c>
      <c r="Q2460" s="20"/>
    </row>
    <row r="2461" spans="1:20">
      <c r="A2461" s="67"/>
      <c r="B2461" s="234"/>
      <c r="C2461" s="229"/>
      <c r="D2461" s="229"/>
      <c r="E2461" s="229"/>
      <c r="F2461" s="229"/>
      <c r="G2461" s="229"/>
      <c r="H2461" s="229"/>
      <c r="I2461" s="229"/>
      <c r="J2461" s="229"/>
      <c r="K2461" s="229"/>
      <c r="L2461" s="229"/>
      <c r="M2461" s="229"/>
      <c r="N2461" s="229"/>
      <c r="Q2461" s="20"/>
    </row>
    <row r="2462" spans="1:20" ht="92.25" customHeight="1">
      <c r="A2462" s="67">
        <v>19</v>
      </c>
      <c r="B2462" s="902" t="s">
        <v>672</v>
      </c>
      <c r="C2462" s="902"/>
      <c r="D2462" s="902"/>
      <c r="E2462" s="902"/>
      <c r="F2462" s="902"/>
      <c r="G2462" s="902"/>
      <c r="H2462" s="902"/>
      <c r="I2462" s="902"/>
      <c r="J2462" s="902"/>
      <c r="K2462" s="902"/>
      <c r="L2462" s="902"/>
      <c r="M2462" s="902"/>
      <c r="N2462" s="128"/>
      <c r="O2462" s="246"/>
      <c r="P2462" s="128"/>
      <c r="Q2462" s="128"/>
      <c r="R2462" s="128"/>
    </row>
    <row r="2463" spans="1:20">
      <c r="B2463" s="227" t="s">
        <v>198</v>
      </c>
      <c r="C2463" s="227" t="s">
        <v>198</v>
      </c>
      <c r="D2463" s="227" t="s">
        <v>198</v>
      </c>
      <c r="E2463" s="227">
        <v>6</v>
      </c>
      <c r="F2463" s="227"/>
      <c r="G2463" s="227" t="s">
        <v>657</v>
      </c>
      <c r="H2463" s="227" t="s">
        <v>685</v>
      </c>
      <c r="I2463" s="227">
        <v>5913.22</v>
      </c>
      <c r="J2463" s="227"/>
      <c r="K2463" s="233" t="s">
        <v>658</v>
      </c>
      <c r="L2463" s="227"/>
      <c r="M2463" s="227"/>
      <c r="N2463" s="227" t="s">
        <v>0</v>
      </c>
      <c r="O2463" s="261">
        <f>E2463*I2463</f>
        <v>35479.32</v>
      </c>
      <c r="P2463" s="122"/>
      <c r="Q2463" s="122"/>
      <c r="R2463" s="122"/>
    </row>
    <row r="2464" spans="1:20">
      <c r="A2464" s="67"/>
      <c r="O2464" s="167"/>
      <c r="Q2464" s="20"/>
    </row>
    <row r="2465" spans="1:20" ht="45" customHeight="1">
      <c r="A2465" s="67">
        <v>20</v>
      </c>
      <c r="B2465" s="902" t="s">
        <v>688</v>
      </c>
      <c r="C2465" s="902"/>
      <c r="D2465" s="902"/>
      <c r="E2465" s="902"/>
      <c r="F2465" s="902"/>
      <c r="G2465" s="902"/>
      <c r="H2465" s="902"/>
      <c r="I2465" s="902"/>
      <c r="J2465" s="902"/>
      <c r="K2465" s="902"/>
      <c r="L2465" s="902"/>
      <c r="M2465" s="902"/>
      <c r="N2465" s="128"/>
      <c r="O2465" s="246"/>
      <c r="P2465" s="128"/>
      <c r="Q2465" s="128"/>
      <c r="R2465" s="128"/>
    </row>
    <row r="2466" spans="1:20">
      <c r="A2466" s="67"/>
      <c r="B2466" s="229" t="s">
        <v>198</v>
      </c>
      <c r="C2466" s="229"/>
      <c r="D2466" s="229"/>
      <c r="E2466" s="229">
        <v>2</v>
      </c>
      <c r="F2466" s="229"/>
      <c r="G2466" s="229" t="s">
        <v>657</v>
      </c>
      <c r="H2466" s="229" t="s">
        <v>685</v>
      </c>
      <c r="I2466" s="61">
        <v>14748</v>
      </c>
      <c r="J2466" s="229"/>
      <c r="K2466" s="229" t="s">
        <v>658</v>
      </c>
      <c r="L2466" s="229"/>
      <c r="M2466" s="229"/>
      <c r="N2466" s="229" t="s">
        <v>0</v>
      </c>
      <c r="O2466" s="228">
        <f>E2466*I2466</f>
        <v>29496</v>
      </c>
      <c r="Q2466" s="20"/>
    </row>
    <row r="2467" spans="1:20">
      <c r="A2467" s="67"/>
      <c r="O2467" s="167"/>
      <c r="Q2467" s="20"/>
    </row>
    <row r="2468" spans="1:20" ht="63" customHeight="1">
      <c r="A2468" s="67">
        <v>21</v>
      </c>
      <c r="B2468" s="902" t="s">
        <v>673</v>
      </c>
      <c r="C2468" s="902"/>
      <c r="D2468" s="902"/>
      <c r="E2468" s="902"/>
      <c r="F2468" s="902"/>
      <c r="G2468" s="902"/>
      <c r="H2468" s="902"/>
      <c r="I2468" s="902"/>
      <c r="J2468" s="902"/>
      <c r="K2468" s="902"/>
      <c r="L2468" s="902"/>
      <c r="M2468" s="902"/>
      <c r="N2468" s="128"/>
      <c r="O2468" s="246"/>
      <c r="P2468" s="128"/>
      <c r="Q2468" s="128"/>
      <c r="R2468" s="128"/>
    </row>
    <row r="2469" spans="1:20">
      <c r="A2469" s="67"/>
      <c r="B2469" s="240" t="s">
        <v>693</v>
      </c>
      <c r="C2469" s="229"/>
      <c r="D2469" s="229"/>
      <c r="E2469" s="229">
        <v>18</v>
      </c>
      <c r="F2469" s="229"/>
      <c r="G2469" s="229" t="s">
        <v>657</v>
      </c>
      <c r="H2469" s="229" t="s">
        <v>685</v>
      </c>
      <c r="I2469" s="229">
        <v>104</v>
      </c>
      <c r="J2469" s="229"/>
      <c r="K2469" s="229" t="s">
        <v>658</v>
      </c>
      <c r="L2469" s="229"/>
      <c r="M2469" s="229"/>
      <c r="N2469" s="229" t="s">
        <v>0</v>
      </c>
      <c r="O2469" s="228">
        <f>E2469*I2469</f>
        <v>1872</v>
      </c>
      <c r="Q2469" s="20"/>
    </row>
    <row r="2470" spans="1:20" customFormat="1" ht="15.75">
      <c r="A2470" s="56"/>
      <c r="B2470" s="54"/>
      <c r="C2470" s="54"/>
      <c r="D2470" s="54"/>
      <c r="E2470" s="54"/>
      <c r="F2470" s="54"/>
      <c r="G2470" s="54"/>
      <c r="H2470" s="54"/>
      <c r="I2470" s="54"/>
      <c r="J2470" s="54"/>
      <c r="K2470" s="932" t="s">
        <v>198</v>
      </c>
      <c r="L2470" s="930"/>
      <c r="M2470" s="930"/>
      <c r="N2470" s="262"/>
      <c r="O2470" s="262"/>
      <c r="P2470" s="262"/>
      <c r="Q2470" s="76"/>
    </row>
    <row r="2471" spans="1:20">
      <c r="N2471" s="262"/>
      <c r="O2471" s="262"/>
      <c r="P2471" s="262"/>
      <c r="Q2471" s="229"/>
    </row>
    <row r="2472" spans="1:20" ht="62.25" customHeight="1">
      <c r="A2472" s="21">
        <v>22</v>
      </c>
      <c r="B2472" s="902" t="s">
        <v>694</v>
      </c>
      <c r="C2472" s="902"/>
      <c r="D2472" s="902"/>
      <c r="E2472" s="902"/>
      <c r="F2472" s="902"/>
      <c r="G2472" s="902"/>
      <c r="H2472" s="902"/>
      <c r="I2472" s="902"/>
      <c r="J2472" s="902"/>
      <c r="K2472" s="902"/>
      <c r="L2472" s="902"/>
      <c r="M2472" s="902"/>
      <c r="N2472" s="262"/>
      <c r="O2472" s="262"/>
      <c r="P2472" s="262"/>
      <c r="Q2472" s="229"/>
    </row>
    <row r="2473" spans="1:20">
      <c r="N2473" s="262"/>
      <c r="O2473" s="262"/>
      <c r="P2473" s="262"/>
      <c r="Q2473" s="229"/>
    </row>
    <row r="2474" spans="1:20">
      <c r="C2474" s="229"/>
      <c r="D2474" s="229"/>
      <c r="E2474" s="229">
        <v>6</v>
      </c>
      <c r="F2474" s="229"/>
      <c r="G2474" s="229" t="s">
        <v>657</v>
      </c>
      <c r="H2474" s="229" t="s">
        <v>685</v>
      </c>
      <c r="I2474" s="235">
        <v>320</v>
      </c>
      <c r="J2474" s="229"/>
      <c r="K2474" s="227" t="s">
        <v>658</v>
      </c>
      <c r="L2474" s="229"/>
      <c r="M2474" s="229"/>
      <c r="N2474" s="74" t="s">
        <v>0</v>
      </c>
      <c r="O2474" s="74">
        <f>E2474*I2474</f>
        <v>1920</v>
      </c>
      <c r="P2474" s="262"/>
      <c r="Q2474" s="229"/>
    </row>
    <row r="2475" spans="1:20">
      <c r="N2475" s="239"/>
      <c r="O2475" s="239"/>
      <c r="P2475" s="239"/>
      <c r="Q2475" s="229"/>
    </row>
    <row r="2476" spans="1:20" ht="76.5" customHeight="1">
      <c r="A2476" s="67">
        <v>23</v>
      </c>
      <c r="B2476" s="880" t="s">
        <v>706</v>
      </c>
      <c r="C2476" s="880"/>
      <c r="D2476" s="880"/>
      <c r="E2476" s="880"/>
      <c r="F2476" s="880"/>
      <c r="G2476" s="880"/>
      <c r="H2476" s="880"/>
      <c r="I2476" s="880"/>
      <c r="J2476" s="880"/>
      <c r="K2476" s="880"/>
      <c r="L2476" s="880"/>
      <c r="M2476" s="880"/>
      <c r="N2476" s="122"/>
      <c r="O2476" s="122"/>
      <c r="P2476" s="122"/>
      <c r="Q2476" s="122"/>
      <c r="R2476" s="122"/>
    </row>
    <row r="2477" spans="1:20">
      <c r="A2477" s="67"/>
      <c r="B2477" s="66"/>
      <c r="C2477" s="229">
        <v>6</v>
      </c>
      <c r="D2477" s="229" t="s">
        <v>198</v>
      </c>
      <c r="E2477" s="229" t="s">
        <v>698</v>
      </c>
      <c r="F2477" s="66"/>
      <c r="G2477" s="66"/>
      <c r="H2477" s="66" t="s">
        <v>685</v>
      </c>
      <c r="I2477" s="229">
        <v>5162.3</v>
      </c>
      <c r="J2477" s="229" t="s">
        <v>198</v>
      </c>
      <c r="K2477" s="229" t="s">
        <v>198</v>
      </c>
      <c r="L2477" s="229"/>
      <c r="M2477" s="229"/>
      <c r="N2477" s="229" t="s">
        <v>0</v>
      </c>
      <c r="O2477" s="229">
        <f>C2477*I2477</f>
        <v>30973.800000000003</v>
      </c>
      <c r="P2477" s="229"/>
      <c r="Q2477" s="229"/>
      <c r="R2477" s="229"/>
      <c r="S2477" s="20" t="s">
        <v>198</v>
      </c>
      <c r="T2477" s="229" t="s">
        <v>198</v>
      </c>
    </row>
    <row r="2478" spans="1:20">
      <c r="M2478" s="48" t="s">
        <v>1</v>
      </c>
      <c r="N2478" s="239"/>
      <c r="O2478" s="267">
        <f>SUM(O2395:O2477)</f>
        <v>723212.94</v>
      </c>
      <c r="P2478" s="239"/>
      <c r="Q2478" s="229"/>
    </row>
    <row r="2479" spans="1:20">
      <c r="M2479" s="48"/>
      <c r="N2479" s="239"/>
      <c r="O2479" s="75"/>
      <c r="P2479" s="239"/>
      <c r="Q2479" s="229"/>
    </row>
    <row r="2480" spans="1:20">
      <c r="A2480" s="67"/>
      <c r="B2480" s="69" t="s">
        <v>418</v>
      </c>
      <c r="C2480" s="69"/>
      <c r="O2480" s="167"/>
      <c r="Q2480" s="20"/>
    </row>
    <row r="2481" spans="1:19" ht="76.5" customHeight="1">
      <c r="A2481" s="67">
        <v>1</v>
      </c>
      <c r="B2481" s="902" t="s">
        <v>675</v>
      </c>
      <c r="C2481" s="902"/>
      <c r="D2481" s="902"/>
      <c r="E2481" s="902"/>
      <c r="F2481" s="902"/>
      <c r="G2481" s="902"/>
      <c r="H2481" s="902"/>
      <c r="I2481" s="902"/>
      <c r="J2481" s="902"/>
      <c r="K2481" s="902"/>
      <c r="L2481" s="902"/>
      <c r="M2481" s="902"/>
      <c r="N2481" s="128"/>
      <c r="O2481" s="246"/>
      <c r="P2481" s="128"/>
      <c r="Q2481" s="128"/>
      <c r="R2481" s="128"/>
    </row>
    <row r="2482" spans="1:19">
      <c r="A2482" s="67"/>
      <c r="B2482" s="234" t="s">
        <v>198</v>
      </c>
      <c r="C2482" s="229">
        <v>4</v>
      </c>
      <c r="D2482" s="229" t="s">
        <v>57</v>
      </c>
      <c r="E2482" s="229">
        <v>4</v>
      </c>
      <c r="F2482" s="229" t="s">
        <v>57</v>
      </c>
      <c r="G2482" s="229">
        <v>4</v>
      </c>
      <c r="H2482" s="229" t="s">
        <v>0</v>
      </c>
      <c r="I2482" s="229">
        <f>C2482+E2482+G2482</f>
        <v>12</v>
      </c>
      <c r="J2482" s="229" t="s">
        <v>59</v>
      </c>
      <c r="K2482" s="904">
        <v>5772.8</v>
      </c>
      <c r="L2482" s="904"/>
      <c r="M2482" s="229" t="s">
        <v>658</v>
      </c>
      <c r="N2482" s="229" t="s">
        <v>0</v>
      </c>
      <c r="O2482" s="228">
        <f>I2482*K2482</f>
        <v>69273.600000000006</v>
      </c>
      <c r="Q2482" s="20"/>
      <c r="S2482" s="167"/>
    </row>
    <row r="2483" spans="1:19">
      <c r="A2483" s="67"/>
      <c r="B2483" s="229"/>
      <c r="C2483" s="229"/>
      <c r="E2483" s="229"/>
      <c r="F2483" s="229"/>
      <c r="G2483" s="229"/>
      <c r="H2483" s="229"/>
      <c r="I2483" s="229"/>
      <c r="J2483" s="229"/>
      <c r="K2483" s="229"/>
      <c r="L2483" s="229"/>
      <c r="M2483" s="229"/>
      <c r="N2483" s="229"/>
      <c r="Q2483" s="20"/>
    </row>
    <row r="2484" spans="1:19" ht="106.5" customHeight="1">
      <c r="A2484" s="67">
        <v>3</v>
      </c>
      <c r="B2484" s="902" t="s">
        <v>660</v>
      </c>
      <c r="C2484" s="902"/>
      <c r="D2484" s="902"/>
      <c r="E2484" s="902"/>
      <c r="F2484" s="902"/>
      <c r="G2484" s="902"/>
      <c r="H2484" s="902"/>
      <c r="I2484" s="902"/>
      <c r="J2484" s="902"/>
      <c r="K2484" s="902"/>
      <c r="L2484" s="902"/>
      <c r="M2484" s="902"/>
      <c r="N2484" s="128"/>
      <c r="O2484" s="246"/>
      <c r="P2484" s="128"/>
      <c r="Q2484" s="128"/>
      <c r="R2484" s="128"/>
    </row>
    <row r="2485" spans="1:19">
      <c r="A2485" s="67"/>
      <c r="B2485" s="234" t="s">
        <v>198</v>
      </c>
      <c r="C2485" s="229">
        <v>2</v>
      </c>
      <c r="D2485" s="229" t="s">
        <v>57</v>
      </c>
      <c r="E2485" s="229">
        <v>2</v>
      </c>
      <c r="F2485" s="229" t="s">
        <v>57</v>
      </c>
      <c r="G2485" s="229">
        <v>2</v>
      </c>
      <c r="H2485" s="229" t="s">
        <v>0</v>
      </c>
      <c r="I2485" s="229">
        <f>C2485+E2485+G2485</f>
        <v>6</v>
      </c>
      <c r="J2485" s="229" t="s">
        <v>59</v>
      </c>
      <c r="K2485" s="904">
        <v>4694.8</v>
      </c>
      <c r="L2485" s="904"/>
      <c r="M2485" s="229" t="s">
        <v>658</v>
      </c>
      <c r="N2485" s="229" t="s">
        <v>0</v>
      </c>
      <c r="O2485" s="228">
        <f>I2485*K2485</f>
        <v>28168.800000000003</v>
      </c>
      <c r="Q2485" s="20"/>
      <c r="S2485" s="167"/>
    </row>
    <row r="2486" spans="1:19">
      <c r="A2486" s="67"/>
      <c r="B2486" s="229"/>
      <c r="C2486" s="229"/>
      <c r="E2486" s="229"/>
      <c r="F2486" s="229"/>
      <c r="G2486" s="229"/>
      <c r="H2486" s="229"/>
      <c r="I2486" s="229"/>
      <c r="J2486" s="229"/>
      <c r="K2486" s="229"/>
      <c r="L2486" s="229"/>
      <c r="M2486" s="229"/>
      <c r="N2486" s="229"/>
      <c r="Q2486" s="20"/>
    </row>
    <row r="2487" spans="1:19" ht="63" customHeight="1">
      <c r="A2487" s="67">
        <v>5</v>
      </c>
      <c r="B2487" s="907" t="s">
        <v>662</v>
      </c>
      <c r="C2487" s="907"/>
      <c r="D2487" s="907"/>
      <c r="E2487" s="907"/>
      <c r="F2487" s="907"/>
      <c r="G2487" s="907"/>
      <c r="H2487" s="907"/>
      <c r="I2487" s="907"/>
      <c r="J2487" s="907"/>
      <c r="K2487" s="907"/>
      <c r="L2487" s="907"/>
      <c r="M2487" s="907"/>
      <c r="N2487" s="100"/>
      <c r="O2487" s="258"/>
      <c r="P2487" s="100"/>
      <c r="Q2487" s="100"/>
      <c r="R2487" s="100"/>
    </row>
    <row r="2488" spans="1:19">
      <c r="A2488" s="67"/>
      <c r="B2488" s="234" t="s">
        <v>198</v>
      </c>
      <c r="C2488" s="229">
        <v>6</v>
      </c>
      <c r="D2488" s="229" t="s">
        <v>57</v>
      </c>
      <c r="E2488" s="229">
        <v>6</v>
      </c>
      <c r="F2488" s="229" t="s">
        <v>57</v>
      </c>
      <c r="G2488" s="229">
        <v>6</v>
      </c>
      <c r="H2488" s="229" t="s">
        <v>0</v>
      </c>
      <c r="I2488" s="229">
        <f>C2488+E2488+G2488</f>
        <v>18</v>
      </c>
      <c r="J2488" s="229" t="s">
        <v>59</v>
      </c>
      <c r="K2488" s="904">
        <v>2042.43</v>
      </c>
      <c r="L2488" s="904"/>
      <c r="M2488" s="229" t="s">
        <v>658</v>
      </c>
      <c r="N2488" s="229" t="s">
        <v>0</v>
      </c>
      <c r="O2488" s="228">
        <f>I2488*K2488</f>
        <v>36763.74</v>
      </c>
      <c r="Q2488" s="20"/>
      <c r="S2488" s="167"/>
    </row>
    <row r="2489" spans="1:19">
      <c r="A2489" s="67"/>
      <c r="B2489" s="229"/>
      <c r="C2489" s="229"/>
      <c r="E2489" s="229"/>
      <c r="F2489" s="229"/>
      <c r="G2489" s="229"/>
      <c r="H2489" s="229"/>
      <c r="I2489" s="229"/>
      <c r="J2489" s="229"/>
      <c r="K2489" s="229"/>
      <c r="L2489" s="229"/>
      <c r="M2489" s="229"/>
      <c r="N2489" s="229"/>
      <c r="Q2489" s="20"/>
    </row>
    <row r="2490" spans="1:19" ht="20.25" customHeight="1">
      <c r="A2490" s="67">
        <v>6</v>
      </c>
      <c r="B2490" s="66" t="s">
        <v>663</v>
      </c>
      <c r="C2490" s="66"/>
      <c r="D2490" s="66"/>
      <c r="E2490" s="66"/>
      <c r="F2490" s="66"/>
      <c r="G2490" s="66"/>
      <c r="H2490" s="66"/>
      <c r="I2490" s="66"/>
      <c r="J2490" s="66"/>
      <c r="K2490" s="66"/>
      <c r="L2490" s="66"/>
      <c r="M2490" s="66"/>
      <c r="N2490" s="66"/>
      <c r="O2490" s="259"/>
      <c r="P2490" s="66"/>
      <c r="Q2490" s="66"/>
      <c r="R2490" s="66"/>
    </row>
    <row r="2491" spans="1:19">
      <c r="A2491" s="67"/>
      <c r="B2491" s="66" t="s">
        <v>198</v>
      </c>
      <c r="C2491" s="229">
        <v>4</v>
      </c>
      <c r="D2491" s="229" t="s">
        <v>57</v>
      </c>
      <c r="E2491" s="229">
        <v>4</v>
      </c>
      <c r="F2491" s="229" t="s">
        <v>57</v>
      </c>
      <c r="G2491" s="229">
        <v>4</v>
      </c>
      <c r="H2491" s="229" t="s">
        <v>0</v>
      </c>
      <c r="I2491" s="229">
        <f>C2491+E2491+G2491</f>
        <v>12</v>
      </c>
      <c r="J2491" s="229" t="s">
        <v>59</v>
      </c>
      <c r="K2491" s="904">
        <v>1142.24</v>
      </c>
      <c r="L2491" s="904"/>
      <c r="M2491" s="229" t="s">
        <v>658</v>
      </c>
      <c r="N2491" s="229" t="s">
        <v>0</v>
      </c>
      <c r="O2491" s="228">
        <f>I2491*K2491</f>
        <v>13706.880000000001</v>
      </c>
      <c r="Q2491" s="20"/>
    </row>
    <row r="2492" spans="1:19">
      <c r="A2492" s="67"/>
      <c r="B2492" s="229"/>
      <c r="C2492" s="229"/>
      <c r="E2492" s="229"/>
      <c r="F2492" s="229"/>
      <c r="G2492" s="229"/>
      <c r="H2492" s="229"/>
      <c r="I2492" s="229"/>
      <c r="J2492" s="229"/>
      <c r="K2492" s="229"/>
      <c r="L2492" s="229"/>
      <c r="M2492" s="229"/>
      <c r="N2492" s="229"/>
      <c r="Q2492" s="20"/>
    </row>
    <row r="2493" spans="1:19" ht="15" customHeight="1">
      <c r="A2493" s="67">
        <v>7</v>
      </c>
      <c r="B2493" s="902" t="s">
        <v>665</v>
      </c>
      <c r="C2493" s="902"/>
      <c r="D2493" s="902"/>
      <c r="E2493" s="902"/>
      <c r="F2493" s="902"/>
      <c r="G2493" s="902"/>
      <c r="H2493" s="902"/>
      <c r="I2493" s="902"/>
      <c r="J2493" s="902"/>
      <c r="K2493" s="902"/>
      <c r="L2493" s="902"/>
      <c r="M2493" s="902"/>
      <c r="N2493" s="128"/>
      <c r="O2493" s="246"/>
      <c r="P2493" s="128"/>
      <c r="Q2493" s="128"/>
      <c r="R2493" s="128"/>
    </row>
    <row r="2494" spans="1:19">
      <c r="A2494" s="67"/>
      <c r="B2494" s="234" t="s">
        <v>692</v>
      </c>
      <c r="C2494" s="229">
        <v>2</v>
      </c>
      <c r="D2494" s="229" t="s">
        <v>57</v>
      </c>
      <c r="E2494" s="229">
        <v>2</v>
      </c>
      <c r="F2494" s="229" t="s">
        <v>57</v>
      </c>
      <c r="G2494" s="229">
        <v>2</v>
      </c>
      <c r="H2494" s="229" t="s">
        <v>0</v>
      </c>
      <c r="I2494" s="229">
        <v>6</v>
      </c>
      <c r="J2494" s="229" t="s">
        <v>59</v>
      </c>
      <c r="K2494" s="904">
        <v>271.92</v>
      </c>
      <c r="L2494" s="904"/>
      <c r="M2494" s="229" t="s">
        <v>658</v>
      </c>
      <c r="N2494" s="229" t="s">
        <v>0</v>
      </c>
      <c r="O2494" s="228">
        <f>I2494*K2494</f>
        <v>1631.52</v>
      </c>
      <c r="Q2494" s="20"/>
    </row>
    <row r="2495" spans="1:19">
      <c r="A2495" s="67"/>
      <c r="B2495" s="234" t="s">
        <v>691</v>
      </c>
      <c r="C2495" s="229">
        <v>2</v>
      </c>
      <c r="D2495" s="229" t="s">
        <v>57</v>
      </c>
      <c r="E2495" s="229">
        <v>2</v>
      </c>
      <c r="F2495" s="229" t="s">
        <v>57</v>
      </c>
      <c r="G2495" s="229">
        <v>2</v>
      </c>
      <c r="H2495" s="229" t="s">
        <v>0</v>
      </c>
      <c r="I2495" s="229">
        <v>6</v>
      </c>
      <c r="J2495" s="229" t="s">
        <v>59</v>
      </c>
      <c r="K2495" s="904">
        <v>540.79999999999995</v>
      </c>
      <c r="L2495" s="904"/>
      <c r="M2495" s="229" t="s">
        <v>658</v>
      </c>
      <c r="N2495" s="229" t="s">
        <v>0</v>
      </c>
      <c r="O2495" s="228">
        <f>I2495*K2495</f>
        <v>3244.7999999999997</v>
      </c>
      <c r="Q2495" s="20"/>
    </row>
    <row r="2496" spans="1:19">
      <c r="A2496" s="67"/>
      <c r="B2496" s="234"/>
      <c r="C2496" s="229"/>
      <c r="E2496" s="229"/>
      <c r="F2496" s="229"/>
      <c r="G2496" s="229"/>
      <c r="H2496" s="229"/>
      <c r="I2496" s="229"/>
      <c r="J2496" s="229"/>
      <c r="K2496" s="229"/>
      <c r="L2496" s="229"/>
      <c r="M2496" s="229"/>
      <c r="N2496" s="229"/>
      <c r="Q2496" s="20"/>
    </row>
    <row r="2497" spans="1:20" ht="31.5" customHeight="1">
      <c r="A2497" s="67">
        <v>8</v>
      </c>
      <c r="B2497" s="902" t="s">
        <v>666</v>
      </c>
      <c r="C2497" s="902"/>
      <c r="D2497" s="902"/>
      <c r="E2497" s="902"/>
      <c r="F2497" s="902"/>
      <c r="G2497" s="902"/>
      <c r="H2497" s="902"/>
      <c r="I2497" s="902"/>
      <c r="J2497" s="902"/>
      <c r="K2497" s="902"/>
      <c r="L2497" s="902"/>
      <c r="M2497" s="902"/>
      <c r="N2497" s="66"/>
      <c r="O2497" s="259"/>
      <c r="P2497" s="66"/>
      <c r="Q2497" s="66"/>
      <c r="R2497" s="66"/>
    </row>
    <row r="2498" spans="1:20">
      <c r="A2498" s="67"/>
      <c r="B2498" s="234" t="s">
        <v>198</v>
      </c>
      <c r="C2498" s="229">
        <v>4</v>
      </c>
      <c r="D2498" s="229" t="s">
        <v>57</v>
      </c>
      <c r="E2498" s="229">
        <v>4</v>
      </c>
      <c r="F2498" s="229" t="s">
        <v>57</v>
      </c>
      <c r="G2498" s="229">
        <v>4</v>
      </c>
      <c r="H2498" s="229" t="s">
        <v>0</v>
      </c>
      <c r="I2498" s="229">
        <f>C2498+E2498+G2498</f>
        <v>12</v>
      </c>
      <c r="J2498" s="229" t="s">
        <v>59</v>
      </c>
      <c r="K2498" s="904">
        <v>280</v>
      </c>
      <c r="L2498" s="904"/>
      <c r="M2498" s="229" t="s">
        <v>658</v>
      </c>
      <c r="N2498" s="229" t="s">
        <v>0</v>
      </c>
      <c r="O2498" s="228">
        <f>I2498*K2498</f>
        <v>3360</v>
      </c>
      <c r="Q2498" s="20"/>
    </row>
    <row r="2499" spans="1:20">
      <c r="A2499" s="67"/>
      <c r="B2499" s="229"/>
      <c r="C2499" s="229"/>
      <c r="E2499" s="229"/>
      <c r="F2499" s="229"/>
      <c r="G2499" s="229"/>
      <c r="H2499" s="229"/>
      <c r="I2499" s="229"/>
      <c r="J2499" s="229"/>
      <c r="K2499" s="229"/>
      <c r="L2499" s="229"/>
      <c r="M2499" s="229"/>
      <c r="N2499" s="229"/>
      <c r="Q2499" s="20"/>
    </row>
    <row r="2500" spans="1:20">
      <c r="A2500" s="67">
        <v>9</v>
      </c>
      <c r="B2500" s="902" t="s">
        <v>668</v>
      </c>
      <c r="C2500" s="902"/>
      <c r="D2500" s="902"/>
      <c r="E2500" s="902"/>
      <c r="F2500" s="902"/>
      <c r="G2500" s="902"/>
      <c r="H2500" s="902"/>
      <c r="I2500" s="902"/>
      <c r="J2500" s="902"/>
      <c r="K2500" s="902"/>
      <c r="L2500" s="902"/>
      <c r="M2500" s="902"/>
      <c r="N2500" s="128"/>
      <c r="O2500" s="246"/>
      <c r="P2500" s="128"/>
      <c r="Q2500" s="128"/>
      <c r="R2500" s="128"/>
    </row>
    <row r="2501" spans="1:20">
      <c r="A2501" s="67"/>
      <c r="B2501" s="234" t="s">
        <v>198</v>
      </c>
      <c r="C2501" s="229">
        <v>6</v>
      </c>
      <c r="D2501" s="229" t="s">
        <v>57</v>
      </c>
      <c r="E2501" s="229">
        <v>6</v>
      </c>
      <c r="F2501" s="229" t="s">
        <v>57</v>
      </c>
      <c r="G2501" s="229">
        <v>6</v>
      </c>
      <c r="H2501" s="229" t="s">
        <v>0</v>
      </c>
      <c r="I2501" s="229">
        <f>C2501+E2501+G2501</f>
        <v>18</v>
      </c>
      <c r="J2501" s="229" t="s">
        <v>59</v>
      </c>
      <c r="K2501" s="904">
        <v>795.3</v>
      </c>
      <c r="L2501" s="904"/>
      <c r="M2501" s="229" t="s">
        <v>658</v>
      </c>
      <c r="N2501" s="229" t="s">
        <v>0</v>
      </c>
      <c r="O2501" s="228">
        <f>I2501*K2501</f>
        <v>14315.4</v>
      </c>
      <c r="Q2501" s="20"/>
    </row>
    <row r="2502" spans="1:20">
      <c r="A2502" s="67"/>
      <c r="B2502" s="229"/>
      <c r="C2502" s="229"/>
      <c r="E2502" s="229"/>
      <c r="F2502" s="229"/>
      <c r="G2502" s="229"/>
      <c r="H2502" s="229"/>
      <c r="I2502" s="229"/>
      <c r="J2502" s="229"/>
      <c r="K2502" s="229"/>
      <c r="L2502" s="229"/>
      <c r="M2502" s="229"/>
      <c r="N2502" s="229"/>
      <c r="Q2502" s="20"/>
    </row>
    <row r="2503" spans="1:20">
      <c r="A2503" s="67">
        <v>10</v>
      </c>
      <c r="B2503" s="902" t="s">
        <v>669</v>
      </c>
      <c r="C2503" s="902"/>
      <c r="D2503" s="902"/>
      <c r="E2503" s="902"/>
      <c r="F2503" s="902"/>
      <c r="G2503" s="902"/>
      <c r="H2503" s="902"/>
      <c r="I2503" s="902"/>
      <c r="J2503" s="902"/>
      <c r="K2503" s="902"/>
      <c r="L2503" s="902"/>
      <c r="M2503" s="902"/>
      <c r="N2503" s="128"/>
      <c r="O2503" s="246"/>
      <c r="P2503" s="128"/>
      <c r="Q2503" s="128"/>
      <c r="R2503" s="128"/>
    </row>
    <row r="2504" spans="1:20">
      <c r="A2504" s="67"/>
      <c r="B2504" s="234" t="s">
        <v>198</v>
      </c>
      <c r="C2504" s="229">
        <v>6</v>
      </c>
      <c r="D2504" s="20" t="s">
        <v>57</v>
      </c>
      <c r="E2504" s="229">
        <v>6</v>
      </c>
      <c r="F2504" s="229" t="s">
        <v>57</v>
      </c>
      <c r="G2504" s="229">
        <v>6</v>
      </c>
      <c r="H2504" s="229" t="s">
        <v>0</v>
      </c>
      <c r="I2504" s="229">
        <f>C2504+E2504+G2504</f>
        <v>18</v>
      </c>
      <c r="J2504" s="229" t="s">
        <v>59</v>
      </c>
      <c r="K2504" s="904">
        <v>447.15</v>
      </c>
      <c r="L2504" s="904"/>
      <c r="M2504" s="229" t="s">
        <v>658</v>
      </c>
      <c r="N2504" s="229" t="s">
        <v>0</v>
      </c>
      <c r="O2504" s="228">
        <f>I2504*K2504</f>
        <v>8048.7</v>
      </c>
      <c r="Q2504" s="20"/>
    </row>
    <row r="2505" spans="1:20">
      <c r="A2505" s="67"/>
      <c r="B2505" s="229"/>
      <c r="C2505" s="229"/>
      <c r="E2505" s="229"/>
      <c r="F2505" s="229"/>
      <c r="G2505" s="229"/>
      <c r="H2505" s="229"/>
      <c r="I2505" s="229"/>
      <c r="J2505" s="229"/>
      <c r="K2505" s="229"/>
      <c r="L2505" s="229"/>
      <c r="M2505" s="229"/>
      <c r="N2505" s="229"/>
      <c r="Q2505" s="20"/>
    </row>
    <row r="2506" spans="1:20">
      <c r="A2506" s="67">
        <v>11</v>
      </c>
      <c r="B2506" s="902" t="s">
        <v>670</v>
      </c>
      <c r="C2506" s="902"/>
      <c r="D2506" s="902"/>
      <c r="E2506" s="902"/>
      <c r="F2506" s="902"/>
      <c r="G2506" s="902"/>
      <c r="H2506" s="902"/>
      <c r="I2506" s="902"/>
      <c r="J2506" s="902"/>
      <c r="K2506" s="902"/>
      <c r="L2506" s="902"/>
      <c r="M2506" s="902"/>
      <c r="N2506" s="66"/>
      <c r="O2506" s="259"/>
      <c r="P2506" s="66"/>
      <c r="Q2506" s="66"/>
      <c r="R2506" s="66"/>
      <c r="T2506" s="238"/>
    </row>
    <row r="2507" spans="1:20">
      <c r="A2507" s="67"/>
      <c r="B2507" s="234" t="s">
        <v>198</v>
      </c>
      <c r="C2507" s="229">
        <v>10</v>
      </c>
      <c r="D2507" s="20" t="s">
        <v>57</v>
      </c>
      <c r="E2507" s="229">
        <v>10</v>
      </c>
      <c r="F2507" s="229" t="s">
        <v>57</v>
      </c>
      <c r="G2507" s="229">
        <v>10</v>
      </c>
      <c r="H2507" s="229" t="s">
        <v>0</v>
      </c>
      <c r="I2507" s="229">
        <f>C2507+E2507+G2507</f>
        <v>30</v>
      </c>
      <c r="J2507" s="229" t="s">
        <v>59</v>
      </c>
      <c r="K2507" s="904">
        <v>1109.46</v>
      </c>
      <c r="L2507" s="904"/>
      <c r="M2507" s="229" t="s">
        <v>658</v>
      </c>
      <c r="N2507" s="229" t="s">
        <v>0</v>
      </c>
      <c r="O2507" s="228">
        <f>I2507*K2507</f>
        <v>33283.800000000003</v>
      </c>
      <c r="Q2507" s="20"/>
    </row>
    <row r="2508" spans="1:20">
      <c r="A2508" s="67"/>
      <c r="B2508" s="229"/>
      <c r="C2508" s="229"/>
      <c r="E2508" s="229"/>
      <c r="F2508" s="229"/>
      <c r="G2508" s="229"/>
      <c r="H2508" s="229"/>
      <c r="I2508" s="229"/>
      <c r="J2508" s="229"/>
      <c r="K2508" s="229"/>
      <c r="L2508" s="229"/>
      <c r="M2508" s="229"/>
      <c r="N2508" s="229"/>
      <c r="Q2508" s="20"/>
    </row>
    <row r="2509" spans="1:20" ht="57" customHeight="1">
      <c r="A2509" s="67">
        <v>12</v>
      </c>
      <c r="B2509" s="907" t="s">
        <v>671</v>
      </c>
      <c r="C2509" s="907"/>
      <c r="D2509" s="907"/>
      <c r="E2509" s="907"/>
      <c r="F2509" s="907"/>
      <c r="G2509" s="907"/>
      <c r="H2509" s="907"/>
      <c r="I2509" s="907"/>
      <c r="J2509" s="907"/>
      <c r="K2509" s="907"/>
      <c r="L2509" s="907"/>
      <c r="M2509" s="907"/>
      <c r="N2509" s="100"/>
      <c r="O2509" s="258"/>
      <c r="P2509" s="100"/>
      <c r="Q2509" s="100"/>
      <c r="R2509" s="100"/>
    </row>
    <row r="2510" spans="1:20">
      <c r="A2510" s="67"/>
      <c r="B2510" s="234" t="s">
        <v>198</v>
      </c>
      <c r="C2510" s="229">
        <v>4</v>
      </c>
      <c r="D2510" s="229" t="s">
        <v>57</v>
      </c>
      <c r="E2510" s="229">
        <v>4</v>
      </c>
      <c r="F2510" s="229" t="s">
        <v>57</v>
      </c>
      <c r="G2510" s="229">
        <v>4</v>
      </c>
      <c r="H2510" s="20" t="s">
        <v>0</v>
      </c>
      <c r="I2510" s="229">
        <f>C2510+E2510+G2510</f>
        <v>12</v>
      </c>
      <c r="J2510" s="229" t="s">
        <v>59</v>
      </c>
      <c r="K2510" s="904">
        <v>1220.67</v>
      </c>
      <c r="L2510" s="904"/>
      <c r="M2510" s="229" t="s">
        <v>658</v>
      </c>
      <c r="N2510" s="229" t="s">
        <v>0</v>
      </c>
      <c r="O2510" s="228">
        <f>I2510*K2510</f>
        <v>14648.04</v>
      </c>
      <c r="Q2510" s="20"/>
    </row>
    <row r="2511" spans="1:20">
      <c r="A2511" s="67"/>
      <c r="B2511" s="229"/>
      <c r="C2511" s="229"/>
      <c r="E2511" s="229"/>
      <c r="F2511" s="229"/>
      <c r="G2511" s="229"/>
      <c r="H2511" s="229"/>
      <c r="I2511" s="229"/>
      <c r="J2511" s="229"/>
      <c r="K2511" s="229"/>
      <c r="L2511" s="229"/>
      <c r="M2511" s="229"/>
      <c r="N2511" s="229"/>
      <c r="Q2511" s="20"/>
    </row>
    <row r="2512" spans="1:20" ht="64.5" customHeight="1">
      <c r="A2512" s="21">
        <v>13</v>
      </c>
      <c r="B2512" s="929" t="s">
        <v>676</v>
      </c>
      <c r="C2512" s="929"/>
      <c r="D2512" s="929"/>
      <c r="E2512" s="929"/>
      <c r="F2512" s="929"/>
      <c r="G2512" s="929"/>
      <c r="H2512" s="929"/>
      <c r="I2512" s="929"/>
      <c r="J2512" s="929"/>
      <c r="K2512" s="929"/>
      <c r="L2512" s="929"/>
      <c r="M2512" s="929"/>
      <c r="N2512" s="226"/>
      <c r="O2512" s="260"/>
      <c r="P2512" s="226"/>
      <c r="Q2512" s="226"/>
      <c r="R2512" s="226"/>
    </row>
    <row r="2513" spans="1:20">
      <c r="A2513" s="67"/>
      <c r="B2513" s="234" t="s">
        <v>695</v>
      </c>
      <c r="C2513" s="229">
        <v>1</v>
      </c>
      <c r="D2513" s="229" t="s">
        <v>59</v>
      </c>
      <c r="E2513" s="229">
        <v>10</v>
      </c>
      <c r="F2513" s="229" t="s">
        <v>59</v>
      </c>
      <c r="G2513" s="229">
        <v>22</v>
      </c>
      <c r="H2513" s="229" t="s">
        <v>0</v>
      </c>
      <c r="I2513" s="235">
        <f>C2513*E2513*G2513</f>
        <v>220</v>
      </c>
      <c r="J2513" s="229" t="s">
        <v>59</v>
      </c>
      <c r="K2513" s="904">
        <v>66</v>
      </c>
      <c r="L2513" s="904"/>
      <c r="M2513" s="229" t="s">
        <v>433</v>
      </c>
      <c r="N2513" s="229" t="s">
        <v>0</v>
      </c>
      <c r="O2513" s="228">
        <f>I2513*K2513</f>
        <v>14520</v>
      </c>
      <c r="Q2513" s="20"/>
    </row>
    <row r="2514" spans="1:20">
      <c r="A2514" s="67"/>
      <c r="B2514" s="234" t="s">
        <v>696</v>
      </c>
      <c r="C2514" s="229">
        <v>1</v>
      </c>
      <c r="D2514" s="229" t="s">
        <v>59</v>
      </c>
      <c r="E2514" s="229">
        <v>10</v>
      </c>
      <c r="F2514" s="229" t="s">
        <v>59</v>
      </c>
      <c r="G2514" s="229">
        <v>43</v>
      </c>
      <c r="H2514" s="229" t="s">
        <v>0</v>
      </c>
      <c r="I2514" s="235">
        <f>C2514*E2514*G2514</f>
        <v>430</v>
      </c>
      <c r="J2514" s="229" t="s">
        <v>59</v>
      </c>
      <c r="K2514" s="904">
        <v>106</v>
      </c>
      <c r="L2514" s="904"/>
      <c r="M2514" s="229" t="s">
        <v>433</v>
      </c>
      <c r="N2514" s="229" t="s">
        <v>0</v>
      </c>
      <c r="O2514" s="228">
        <f>I2514*K2514</f>
        <v>45580</v>
      </c>
      <c r="Q2514" s="20"/>
    </row>
    <row r="2515" spans="1:20">
      <c r="A2515" s="67"/>
      <c r="B2515" s="234" t="s">
        <v>686</v>
      </c>
      <c r="C2515" s="229">
        <v>1</v>
      </c>
      <c r="D2515" s="229" t="s">
        <v>59</v>
      </c>
      <c r="E2515" s="229">
        <v>15</v>
      </c>
      <c r="F2515" s="229" t="s">
        <v>59</v>
      </c>
      <c r="G2515" s="229">
        <v>22</v>
      </c>
      <c r="H2515" s="229" t="s">
        <v>0</v>
      </c>
      <c r="I2515" s="235">
        <f>C2515*E2515*G2515</f>
        <v>330</v>
      </c>
      <c r="J2515" s="229" t="s">
        <v>59</v>
      </c>
      <c r="K2515" s="904">
        <v>541</v>
      </c>
      <c r="L2515" s="904"/>
      <c r="M2515" s="229" t="s">
        <v>433</v>
      </c>
      <c r="N2515" s="229" t="s">
        <v>0</v>
      </c>
      <c r="O2515" s="228">
        <f>I2515*K2515</f>
        <v>178530</v>
      </c>
      <c r="Q2515" s="20"/>
    </row>
    <row r="2516" spans="1:20">
      <c r="A2516" s="67"/>
      <c r="B2516" s="234" t="s">
        <v>704</v>
      </c>
      <c r="C2516" s="229">
        <v>1</v>
      </c>
      <c r="D2516" s="229" t="s">
        <v>59</v>
      </c>
      <c r="E2516" s="229">
        <v>20</v>
      </c>
      <c r="F2516" s="229" t="s">
        <v>59</v>
      </c>
      <c r="G2516" s="229">
        <v>6</v>
      </c>
      <c r="H2516" s="229" t="s">
        <v>0</v>
      </c>
      <c r="I2516" s="235">
        <f>C2516*E2516*G2516</f>
        <v>120</v>
      </c>
      <c r="J2516" s="229" t="s">
        <v>59</v>
      </c>
      <c r="K2516" s="931">
        <v>941</v>
      </c>
      <c r="L2516" s="931"/>
      <c r="M2516" s="229" t="s">
        <v>433</v>
      </c>
      <c r="N2516" s="229" t="s">
        <v>0</v>
      </c>
      <c r="O2516" s="228">
        <f>I2516*K2516</f>
        <v>112920</v>
      </c>
      <c r="Q2516" s="20"/>
    </row>
    <row r="2517" spans="1:20">
      <c r="A2517" s="67"/>
      <c r="B2517" s="229"/>
      <c r="C2517" s="229"/>
      <c r="E2517" s="229"/>
      <c r="F2517" s="229"/>
      <c r="G2517" s="229"/>
      <c r="H2517" s="229"/>
      <c r="I2517" s="229"/>
      <c r="J2517" s="229"/>
      <c r="K2517" s="229"/>
      <c r="L2517" s="229"/>
      <c r="M2517" s="229"/>
      <c r="N2517" s="229"/>
      <c r="Q2517" s="20"/>
    </row>
    <row r="2518" spans="1:20">
      <c r="A2518" s="21">
        <v>14</v>
      </c>
      <c r="B2518" s="880" t="s">
        <v>677</v>
      </c>
      <c r="C2518" s="880"/>
      <c r="D2518" s="880"/>
      <c r="E2518" s="880"/>
      <c r="F2518" s="880"/>
      <c r="G2518" s="880"/>
      <c r="H2518" s="880"/>
      <c r="I2518" s="880"/>
      <c r="J2518" s="880"/>
      <c r="K2518" s="880"/>
      <c r="L2518" s="880"/>
      <c r="M2518" s="880"/>
      <c r="N2518" s="122"/>
      <c r="O2518" s="244"/>
      <c r="P2518" s="122"/>
      <c r="Q2518" s="122"/>
      <c r="R2518" s="122"/>
    </row>
    <row r="2519" spans="1:20">
      <c r="B2519" s="240" t="s">
        <v>692</v>
      </c>
      <c r="E2519" s="227">
        <v>12</v>
      </c>
      <c r="F2519" s="227" t="s">
        <v>198</v>
      </c>
      <c r="G2519" s="227" t="s">
        <v>657</v>
      </c>
      <c r="H2519" s="227"/>
      <c r="I2519" s="241">
        <v>390</v>
      </c>
      <c r="J2519" s="227"/>
      <c r="K2519" s="227" t="s">
        <v>658</v>
      </c>
      <c r="L2519" s="227"/>
      <c r="M2519" s="227"/>
      <c r="N2519" s="227" t="s">
        <v>0</v>
      </c>
      <c r="O2519" s="261">
        <f>E2519*I2519</f>
        <v>4680</v>
      </c>
      <c r="P2519" s="122"/>
      <c r="Q2519" s="122"/>
      <c r="R2519" s="122"/>
    </row>
    <row r="2520" spans="1:20">
      <c r="A2520" s="67"/>
      <c r="B2520" s="234" t="s">
        <v>691</v>
      </c>
      <c r="E2520" s="229">
        <v>6</v>
      </c>
      <c r="F2520" s="229"/>
      <c r="G2520" s="227" t="s">
        <v>657</v>
      </c>
      <c r="H2520" s="229"/>
      <c r="I2520" s="235">
        <v>610</v>
      </c>
      <c r="J2520" s="229"/>
      <c r="K2520" s="227" t="s">
        <v>658</v>
      </c>
      <c r="L2520" s="229"/>
      <c r="M2520" s="229"/>
      <c r="N2520" s="229" t="s">
        <v>0</v>
      </c>
      <c r="O2520" s="261">
        <f>E2520*I2520</f>
        <v>3660</v>
      </c>
      <c r="Q2520" s="20"/>
    </row>
    <row r="2521" spans="1:20">
      <c r="A2521" s="67"/>
      <c r="B2521" s="229"/>
      <c r="C2521" s="229"/>
      <c r="D2521" s="229"/>
      <c r="E2521" s="229"/>
      <c r="F2521" s="229"/>
      <c r="G2521" s="229"/>
      <c r="H2521" s="229"/>
      <c r="I2521" s="229"/>
      <c r="J2521" s="229"/>
      <c r="K2521" s="229"/>
      <c r="L2521" s="229"/>
      <c r="M2521" s="229"/>
      <c r="N2521" s="229"/>
      <c r="Q2521" s="20"/>
    </row>
    <row r="2522" spans="1:20">
      <c r="A2522" s="21">
        <v>15</v>
      </c>
      <c r="B2522" s="880" t="s">
        <v>678</v>
      </c>
      <c r="C2522" s="880"/>
      <c r="D2522" s="880"/>
      <c r="E2522" s="880"/>
      <c r="F2522" s="880"/>
      <c r="G2522" s="880"/>
      <c r="H2522" s="880"/>
      <c r="I2522" s="880"/>
      <c r="J2522" s="880"/>
      <c r="K2522" s="880"/>
      <c r="L2522" s="880"/>
      <c r="M2522" s="880"/>
      <c r="N2522" s="122"/>
      <c r="O2522" s="244"/>
      <c r="P2522" s="122"/>
      <c r="Q2522" s="122"/>
      <c r="R2522" s="122"/>
      <c r="S2522" s="229"/>
      <c r="T2522" s="242"/>
    </row>
    <row r="2523" spans="1:20">
      <c r="B2523" s="240" t="s">
        <v>692</v>
      </c>
      <c r="C2523" s="227"/>
      <c r="D2523" s="227"/>
      <c r="E2523" s="227">
        <v>40</v>
      </c>
      <c r="F2523" s="227"/>
      <c r="G2523" s="227" t="s">
        <v>657</v>
      </c>
      <c r="H2523" s="227"/>
      <c r="I2523" s="241">
        <v>69</v>
      </c>
      <c r="J2523" s="227"/>
      <c r="K2523" s="227" t="s">
        <v>658</v>
      </c>
      <c r="L2523" s="227"/>
      <c r="M2523" s="227"/>
      <c r="N2523" s="227" t="s">
        <v>0</v>
      </c>
      <c r="O2523" s="261">
        <f>E2523*I2523</f>
        <v>2760</v>
      </c>
      <c r="P2523" s="122"/>
      <c r="Q2523" s="122"/>
      <c r="R2523" s="122"/>
    </row>
    <row r="2524" spans="1:20">
      <c r="A2524" s="67"/>
      <c r="B2524" s="234" t="s">
        <v>691</v>
      </c>
      <c r="C2524" s="229"/>
      <c r="D2524" s="229"/>
      <c r="E2524" s="229">
        <v>30</v>
      </c>
      <c r="F2524" s="229"/>
      <c r="G2524" s="229" t="s">
        <v>657</v>
      </c>
      <c r="H2524" s="229"/>
      <c r="I2524" s="235">
        <v>82</v>
      </c>
      <c r="J2524" s="229"/>
      <c r="K2524" s="227" t="s">
        <v>658</v>
      </c>
      <c r="L2524" s="229"/>
      <c r="M2524" s="229"/>
      <c r="N2524" s="229" t="s">
        <v>0</v>
      </c>
      <c r="O2524" s="261">
        <f t="shared" ref="O2524:O2526" si="94">E2524*I2524</f>
        <v>2460</v>
      </c>
      <c r="Q2524" s="20"/>
    </row>
    <row r="2525" spans="1:20">
      <c r="A2525" s="67"/>
      <c r="B2525" s="234" t="s">
        <v>686</v>
      </c>
      <c r="C2525" s="229"/>
      <c r="D2525" s="229"/>
      <c r="E2525" s="229">
        <v>18</v>
      </c>
      <c r="F2525" s="229"/>
      <c r="G2525" s="229" t="s">
        <v>657</v>
      </c>
      <c r="H2525" s="229"/>
      <c r="I2525" s="235">
        <v>309</v>
      </c>
      <c r="J2525" s="229"/>
      <c r="K2525" s="227" t="s">
        <v>658</v>
      </c>
      <c r="L2525" s="229"/>
      <c r="M2525" s="229"/>
      <c r="N2525" s="229" t="s">
        <v>0</v>
      </c>
      <c r="O2525" s="261">
        <f t="shared" si="94"/>
        <v>5562</v>
      </c>
      <c r="Q2525" s="20"/>
    </row>
    <row r="2526" spans="1:20">
      <c r="A2526" s="67"/>
      <c r="B2526" s="234" t="s">
        <v>705</v>
      </c>
      <c r="C2526" s="229"/>
      <c r="D2526" s="229"/>
      <c r="E2526" s="229">
        <v>6</v>
      </c>
      <c r="F2526" s="229"/>
      <c r="G2526" s="229" t="s">
        <v>657</v>
      </c>
      <c r="H2526" s="229"/>
      <c r="I2526" s="263">
        <v>760</v>
      </c>
      <c r="J2526" s="229"/>
      <c r="K2526" s="227" t="s">
        <v>658</v>
      </c>
      <c r="L2526" s="229"/>
      <c r="M2526" s="229"/>
      <c r="N2526" s="227" t="s">
        <v>0</v>
      </c>
      <c r="O2526" s="261">
        <f t="shared" si="94"/>
        <v>4560</v>
      </c>
      <c r="Q2526" s="20"/>
    </row>
    <row r="2527" spans="1:20">
      <c r="A2527" s="67"/>
      <c r="I2527" s="209"/>
      <c r="O2527" s="167"/>
      <c r="Q2527" s="20"/>
    </row>
    <row r="2528" spans="1:20">
      <c r="A2528" s="21">
        <v>16</v>
      </c>
      <c r="B2528" s="880" t="s">
        <v>679</v>
      </c>
      <c r="C2528" s="880"/>
      <c r="D2528" s="880"/>
      <c r="E2528" s="880"/>
      <c r="F2528" s="880"/>
      <c r="G2528" s="880"/>
      <c r="H2528" s="880"/>
      <c r="I2528" s="880"/>
      <c r="J2528" s="880"/>
      <c r="K2528" s="880"/>
      <c r="L2528" s="880"/>
      <c r="M2528" s="880"/>
      <c r="N2528" s="122"/>
      <c r="O2528" s="244"/>
      <c r="P2528" s="122"/>
      <c r="Q2528" s="122"/>
      <c r="R2528" s="122"/>
      <c r="S2528" s="229"/>
      <c r="T2528" s="242"/>
    </row>
    <row r="2529" spans="1:20">
      <c r="B2529" s="240" t="s">
        <v>692</v>
      </c>
      <c r="C2529" s="227"/>
      <c r="D2529" s="227"/>
      <c r="E2529" s="227">
        <v>30</v>
      </c>
      <c r="F2529" s="227"/>
      <c r="G2529" s="227" t="s">
        <v>657</v>
      </c>
      <c r="H2529" s="227"/>
      <c r="I2529" s="227">
        <v>78</v>
      </c>
      <c r="J2529" s="227"/>
      <c r="K2529" s="227" t="s">
        <v>658</v>
      </c>
      <c r="L2529" s="227"/>
      <c r="M2529" s="227"/>
      <c r="N2529" s="227" t="s">
        <v>0</v>
      </c>
      <c r="O2529" s="261">
        <f>E2529*I2529</f>
        <v>2340</v>
      </c>
      <c r="P2529" s="122"/>
      <c r="Q2529" s="122"/>
      <c r="R2529" s="122"/>
    </row>
    <row r="2530" spans="1:20">
      <c r="A2530" s="67"/>
      <c r="B2530" s="234" t="s">
        <v>691</v>
      </c>
      <c r="C2530" s="229"/>
      <c r="D2530" s="229"/>
      <c r="E2530" s="229">
        <v>18</v>
      </c>
      <c r="F2530" s="229"/>
      <c r="G2530" s="229" t="s">
        <v>657</v>
      </c>
      <c r="H2530" s="229"/>
      <c r="I2530" s="229">
        <v>100</v>
      </c>
      <c r="J2530" s="229"/>
      <c r="K2530" s="227" t="s">
        <v>658</v>
      </c>
      <c r="L2530" s="229"/>
      <c r="M2530" s="229"/>
      <c r="N2530" s="227" t="s">
        <v>0</v>
      </c>
      <c r="O2530" s="261">
        <f t="shared" ref="O2530:O2532" si="95">E2530*I2530</f>
        <v>1800</v>
      </c>
      <c r="Q2530" s="20"/>
    </row>
    <row r="2531" spans="1:20">
      <c r="A2531" s="67"/>
      <c r="B2531" s="234" t="s">
        <v>686</v>
      </c>
      <c r="C2531" s="229"/>
      <c r="D2531" s="229"/>
      <c r="E2531" s="229">
        <v>6</v>
      </c>
      <c r="F2531" s="229"/>
      <c r="G2531" s="229" t="s">
        <v>657</v>
      </c>
      <c r="H2531" s="229"/>
      <c r="I2531" s="229">
        <v>594</v>
      </c>
      <c r="J2531" s="229"/>
      <c r="K2531" s="227" t="s">
        <v>658</v>
      </c>
      <c r="L2531" s="229"/>
      <c r="M2531" s="229"/>
      <c r="N2531" s="227" t="s">
        <v>0</v>
      </c>
      <c r="O2531" s="261">
        <f t="shared" si="95"/>
        <v>3564</v>
      </c>
      <c r="Q2531" s="20"/>
    </row>
    <row r="2532" spans="1:20">
      <c r="A2532" s="67"/>
      <c r="B2532" s="234" t="s">
        <v>705</v>
      </c>
      <c r="C2532" s="229"/>
      <c r="D2532" s="229"/>
      <c r="E2532" s="229">
        <v>4</v>
      </c>
      <c r="F2532" s="229"/>
      <c r="G2532" s="229" t="s">
        <v>657</v>
      </c>
      <c r="H2532" s="229"/>
      <c r="I2532" s="217">
        <v>1221</v>
      </c>
      <c r="J2532" s="229"/>
      <c r="K2532" s="227" t="s">
        <v>658</v>
      </c>
      <c r="L2532" s="229"/>
      <c r="M2532" s="229"/>
      <c r="N2532" s="227" t="s">
        <v>0</v>
      </c>
      <c r="O2532" s="261">
        <f t="shared" si="95"/>
        <v>4884</v>
      </c>
      <c r="Q2532" s="20"/>
    </row>
    <row r="2533" spans="1:20">
      <c r="A2533" s="67"/>
      <c r="B2533" s="229"/>
      <c r="C2533" s="229"/>
      <c r="D2533" s="229"/>
      <c r="E2533" s="229"/>
      <c r="F2533" s="229"/>
      <c r="G2533" s="229"/>
      <c r="H2533" s="229"/>
      <c r="I2533" s="229"/>
      <c r="J2533" s="229"/>
      <c r="K2533" s="229"/>
      <c r="L2533" s="229"/>
      <c r="M2533" s="229"/>
      <c r="N2533" s="229"/>
      <c r="O2533" s="237"/>
      <c r="Q2533" s="20"/>
    </row>
    <row r="2534" spans="1:20">
      <c r="A2534" s="21">
        <v>17</v>
      </c>
      <c r="B2534" s="893" t="s">
        <v>680</v>
      </c>
      <c r="C2534" s="893"/>
      <c r="D2534" s="893"/>
      <c r="E2534" s="893"/>
      <c r="F2534" s="893"/>
      <c r="G2534" s="893"/>
      <c r="H2534" s="893"/>
      <c r="I2534" s="893"/>
      <c r="J2534" s="893"/>
      <c r="K2534" s="893"/>
      <c r="L2534" s="893"/>
      <c r="M2534" s="893"/>
      <c r="O2534" s="167"/>
      <c r="Q2534" s="20"/>
    </row>
    <row r="2535" spans="1:20">
      <c r="B2535" s="240" t="s">
        <v>692</v>
      </c>
      <c r="C2535" s="227"/>
      <c r="D2535" s="227"/>
      <c r="E2535" s="227">
        <v>48</v>
      </c>
      <c r="F2535" s="227"/>
      <c r="G2535" s="227" t="s">
        <v>657</v>
      </c>
      <c r="H2535" s="227"/>
      <c r="I2535" s="227">
        <v>73</v>
      </c>
      <c r="J2535" s="227"/>
      <c r="K2535" s="227" t="s">
        <v>658</v>
      </c>
      <c r="L2535" s="227"/>
      <c r="M2535" s="227"/>
      <c r="N2535" s="227" t="s">
        <v>0</v>
      </c>
      <c r="O2535" s="261">
        <f>E2535*I2535</f>
        <v>3504</v>
      </c>
      <c r="P2535" s="122"/>
      <c r="Q2535" s="122"/>
      <c r="R2535" s="122"/>
    </row>
    <row r="2536" spans="1:20">
      <c r="A2536" s="67"/>
      <c r="B2536" s="234" t="s">
        <v>691</v>
      </c>
      <c r="C2536" s="229"/>
      <c r="D2536" s="229"/>
      <c r="E2536" s="229">
        <v>18</v>
      </c>
      <c r="F2536" s="229"/>
      <c r="G2536" s="229" t="s">
        <v>657</v>
      </c>
      <c r="H2536" s="229"/>
      <c r="I2536" s="229">
        <v>93</v>
      </c>
      <c r="J2536" s="229"/>
      <c r="K2536" s="227" t="s">
        <v>658</v>
      </c>
      <c r="L2536" s="229"/>
      <c r="M2536" s="229"/>
      <c r="N2536" s="229" t="s">
        <v>0</v>
      </c>
      <c r="O2536" s="261">
        <f t="shared" ref="O2536:O2538" si="96">E2536*I2536</f>
        <v>1674</v>
      </c>
      <c r="Q2536" s="20"/>
    </row>
    <row r="2537" spans="1:20">
      <c r="A2537" s="67"/>
      <c r="B2537" s="234" t="s">
        <v>686</v>
      </c>
      <c r="C2537" s="229"/>
      <c r="D2537" s="229"/>
      <c r="E2537" s="229">
        <v>32</v>
      </c>
      <c r="F2537" s="229"/>
      <c r="G2537" s="229" t="s">
        <v>657</v>
      </c>
      <c r="H2537" s="229"/>
      <c r="I2537" s="229">
        <v>432</v>
      </c>
      <c r="J2537" s="229"/>
      <c r="K2537" s="227" t="s">
        <v>658</v>
      </c>
      <c r="L2537" s="229"/>
      <c r="M2537" s="229"/>
      <c r="N2537" s="229" t="s">
        <v>0</v>
      </c>
      <c r="O2537" s="261">
        <f t="shared" si="96"/>
        <v>13824</v>
      </c>
      <c r="Q2537" s="20"/>
    </row>
    <row r="2538" spans="1:20">
      <c r="A2538" s="67"/>
      <c r="B2538" s="234" t="s">
        <v>705</v>
      </c>
      <c r="C2538" s="229"/>
      <c r="D2538" s="229"/>
      <c r="E2538" s="229">
        <v>6</v>
      </c>
      <c r="F2538" s="229"/>
      <c r="G2538" s="229" t="s">
        <v>657</v>
      </c>
      <c r="H2538" s="229"/>
      <c r="I2538" s="217">
        <v>993</v>
      </c>
      <c r="J2538" s="229"/>
      <c r="K2538" s="227" t="s">
        <v>658</v>
      </c>
      <c r="L2538" s="229"/>
      <c r="M2538" s="229"/>
      <c r="N2538" s="227" t="s">
        <v>0</v>
      </c>
      <c r="O2538" s="261">
        <f t="shared" si="96"/>
        <v>5958</v>
      </c>
      <c r="Q2538" s="20"/>
    </row>
    <row r="2539" spans="1:20">
      <c r="A2539" s="67"/>
      <c r="B2539" s="229"/>
      <c r="C2539" s="229"/>
      <c r="D2539" s="229"/>
      <c r="E2539" s="229"/>
      <c r="F2539" s="229"/>
      <c r="G2539" s="229"/>
      <c r="H2539" s="229"/>
      <c r="I2539" s="229"/>
      <c r="J2539" s="229"/>
      <c r="K2539" s="229"/>
      <c r="L2539" s="229"/>
      <c r="M2539" s="229"/>
      <c r="N2539" s="229"/>
      <c r="O2539" s="237"/>
      <c r="Q2539" s="20"/>
    </row>
    <row r="2540" spans="1:20">
      <c r="A2540" s="21">
        <v>18</v>
      </c>
      <c r="B2540" s="880" t="s">
        <v>681</v>
      </c>
      <c r="C2540" s="880"/>
      <c r="D2540" s="880"/>
      <c r="E2540" s="880"/>
      <c r="F2540" s="880"/>
      <c r="G2540" s="880"/>
      <c r="H2540" s="880"/>
      <c r="I2540" s="880"/>
      <c r="J2540" s="880"/>
      <c r="K2540" s="880"/>
      <c r="L2540" s="880"/>
      <c r="M2540" s="880"/>
      <c r="N2540" s="122"/>
      <c r="O2540" s="244"/>
      <c r="P2540" s="122"/>
      <c r="Q2540" s="122"/>
      <c r="R2540" s="122"/>
      <c r="S2540" s="229"/>
      <c r="T2540" s="242"/>
    </row>
    <row r="2541" spans="1:20">
      <c r="B2541" s="240" t="s">
        <v>692</v>
      </c>
      <c r="C2541" s="227"/>
      <c r="D2541" s="227"/>
      <c r="E2541" s="227">
        <v>48</v>
      </c>
      <c r="F2541" s="227"/>
      <c r="G2541" s="227" t="s">
        <v>657</v>
      </c>
      <c r="H2541" s="227"/>
      <c r="I2541" s="227">
        <v>75</v>
      </c>
      <c r="J2541" s="227"/>
      <c r="K2541" s="227" t="s">
        <v>658</v>
      </c>
      <c r="L2541" s="227"/>
      <c r="M2541" s="227"/>
      <c r="N2541" s="227" t="s">
        <v>0</v>
      </c>
      <c r="O2541" s="261">
        <f>E2541*I2541</f>
        <v>3600</v>
      </c>
      <c r="P2541" s="122"/>
      <c r="Q2541" s="122"/>
      <c r="R2541" s="122"/>
    </row>
    <row r="2542" spans="1:20">
      <c r="A2542" s="67"/>
      <c r="B2542" s="234" t="s">
        <v>691</v>
      </c>
      <c r="C2542" s="229"/>
      <c r="D2542" s="229"/>
      <c r="E2542" s="229">
        <v>42</v>
      </c>
      <c r="F2542" s="229"/>
      <c r="G2542" s="229" t="s">
        <v>657</v>
      </c>
      <c r="H2542" s="229"/>
      <c r="I2542" s="229">
        <v>83</v>
      </c>
      <c r="J2542" s="229"/>
      <c r="K2542" s="227" t="s">
        <v>658</v>
      </c>
      <c r="L2542" s="229"/>
      <c r="M2542" s="229"/>
      <c r="N2542" s="229" t="s">
        <v>0</v>
      </c>
      <c r="O2542" s="261">
        <f t="shared" ref="O2542:O2543" si="97">E2542*I2542</f>
        <v>3486</v>
      </c>
      <c r="Q2542" s="20"/>
    </row>
    <row r="2543" spans="1:20">
      <c r="A2543" s="67"/>
      <c r="B2543" s="234" t="s">
        <v>686</v>
      </c>
      <c r="C2543" s="229"/>
      <c r="D2543" s="229"/>
      <c r="E2543" s="229">
        <v>36</v>
      </c>
      <c r="F2543" s="229"/>
      <c r="G2543" s="229" t="s">
        <v>657</v>
      </c>
      <c r="H2543" s="229"/>
      <c r="I2543" s="229">
        <v>159</v>
      </c>
      <c r="J2543" s="229"/>
      <c r="K2543" s="227" t="s">
        <v>658</v>
      </c>
      <c r="L2543" s="229"/>
      <c r="M2543" s="229"/>
      <c r="N2543" s="229" t="s">
        <v>0</v>
      </c>
      <c r="O2543" s="261">
        <f t="shared" si="97"/>
        <v>5724</v>
      </c>
      <c r="Q2543" s="20"/>
    </row>
    <row r="2544" spans="1:20">
      <c r="A2544" s="67"/>
      <c r="B2544" s="234"/>
      <c r="C2544" s="229"/>
      <c r="D2544" s="229"/>
      <c r="E2544" s="229"/>
      <c r="F2544" s="229"/>
      <c r="G2544" s="229"/>
      <c r="H2544" s="229"/>
      <c r="I2544" s="229"/>
      <c r="J2544" s="229"/>
      <c r="K2544" s="229"/>
      <c r="L2544" s="229"/>
      <c r="M2544" s="229"/>
      <c r="N2544" s="229"/>
      <c r="Q2544" s="20"/>
    </row>
    <row r="2545" spans="1:18">
      <c r="A2545" s="67"/>
      <c r="O2545" s="167"/>
      <c r="Q2545" s="20"/>
    </row>
    <row r="2546" spans="1:18" ht="92.25" customHeight="1">
      <c r="A2546" s="67">
        <v>19</v>
      </c>
      <c r="B2546" s="902" t="s">
        <v>672</v>
      </c>
      <c r="C2546" s="902"/>
      <c r="D2546" s="902"/>
      <c r="E2546" s="902"/>
      <c r="F2546" s="902"/>
      <c r="G2546" s="902"/>
      <c r="H2546" s="902"/>
      <c r="I2546" s="902"/>
      <c r="J2546" s="902"/>
      <c r="K2546" s="902"/>
      <c r="L2546" s="902"/>
      <c r="M2546" s="902"/>
      <c r="N2546" s="128"/>
      <c r="O2546" s="246"/>
      <c r="P2546" s="128"/>
      <c r="Q2546" s="128"/>
      <c r="R2546" s="128"/>
    </row>
    <row r="2547" spans="1:18">
      <c r="B2547" s="227" t="s">
        <v>198</v>
      </c>
      <c r="C2547" s="227" t="s">
        <v>198</v>
      </c>
      <c r="D2547" s="227" t="s">
        <v>198</v>
      </c>
      <c r="E2547" s="227">
        <v>6</v>
      </c>
      <c r="F2547" s="227"/>
      <c r="G2547" s="227" t="s">
        <v>657</v>
      </c>
      <c r="H2547" s="227" t="s">
        <v>685</v>
      </c>
      <c r="I2547" s="227">
        <v>5913.22</v>
      </c>
      <c r="J2547" s="227"/>
      <c r="K2547" s="233" t="s">
        <v>658</v>
      </c>
      <c r="L2547" s="227"/>
      <c r="M2547" s="227"/>
      <c r="N2547" s="227" t="s">
        <v>0</v>
      </c>
      <c r="O2547" s="261">
        <f>E2547*I2547</f>
        <v>35479.32</v>
      </c>
      <c r="P2547" s="122"/>
      <c r="Q2547" s="122"/>
      <c r="R2547" s="122"/>
    </row>
    <row r="2548" spans="1:18">
      <c r="A2548" s="67"/>
      <c r="O2548" s="167"/>
      <c r="Q2548" s="20"/>
    </row>
    <row r="2549" spans="1:18" ht="45" customHeight="1">
      <c r="A2549" s="67">
        <v>20</v>
      </c>
      <c r="B2549" s="902" t="s">
        <v>688</v>
      </c>
      <c r="C2549" s="902"/>
      <c r="D2549" s="902"/>
      <c r="E2549" s="902"/>
      <c r="F2549" s="902"/>
      <c r="G2549" s="902"/>
      <c r="H2549" s="902"/>
      <c r="I2549" s="902"/>
      <c r="J2549" s="902"/>
      <c r="K2549" s="902"/>
      <c r="L2549" s="902"/>
      <c r="M2549" s="902"/>
      <c r="N2549" s="128"/>
      <c r="O2549" s="246"/>
      <c r="P2549" s="128"/>
      <c r="Q2549" s="128"/>
      <c r="R2549" s="128"/>
    </row>
    <row r="2550" spans="1:18">
      <c r="A2550" s="67"/>
      <c r="B2550" s="229" t="s">
        <v>198</v>
      </c>
      <c r="C2550" s="229"/>
      <c r="D2550" s="229"/>
      <c r="E2550" s="229">
        <v>3</v>
      </c>
      <c r="F2550" s="229"/>
      <c r="G2550" s="229" t="s">
        <v>657</v>
      </c>
      <c r="H2550" s="229" t="s">
        <v>685</v>
      </c>
      <c r="I2550" s="61">
        <v>14748</v>
      </c>
      <c r="J2550" s="229"/>
      <c r="K2550" s="229" t="s">
        <v>658</v>
      </c>
      <c r="L2550" s="229"/>
      <c r="M2550" s="229"/>
      <c r="N2550" s="229" t="s">
        <v>0</v>
      </c>
      <c r="O2550" s="228">
        <f>E2550*I2550</f>
        <v>44244</v>
      </c>
      <c r="Q2550" s="20"/>
    </row>
    <row r="2551" spans="1:18">
      <c r="A2551" s="67"/>
      <c r="O2551" s="167"/>
      <c r="Q2551" s="20"/>
    </row>
    <row r="2552" spans="1:18" ht="63" customHeight="1">
      <c r="A2552" s="67">
        <v>21</v>
      </c>
      <c r="B2552" s="902" t="s">
        <v>673</v>
      </c>
      <c r="C2552" s="902"/>
      <c r="D2552" s="902"/>
      <c r="E2552" s="902"/>
      <c r="F2552" s="902"/>
      <c r="G2552" s="902"/>
      <c r="H2552" s="902"/>
      <c r="I2552" s="902"/>
      <c r="J2552" s="902"/>
      <c r="K2552" s="902"/>
      <c r="L2552" s="902"/>
      <c r="M2552" s="902"/>
      <c r="N2552" s="128"/>
      <c r="O2552" s="246"/>
      <c r="P2552" s="128"/>
      <c r="Q2552" s="128"/>
      <c r="R2552" s="128"/>
    </row>
    <row r="2553" spans="1:18">
      <c r="A2553" s="67"/>
      <c r="B2553" s="240" t="s">
        <v>693</v>
      </c>
      <c r="C2553" s="229"/>
      <c r="D2553" s="229"/>
      <c r="E2553" s="229">
        <v>18</v>
      </c>
      <c r="F2553" s="229"/>
      <c r="G2553" s="229" t="s">
        <v>657</v>
      </c>
      <c r="H2553" s="229" t="s">
        <v>685</v>
      </c>
      <c r="I2553" s="229">
        <v>104</v>
      </c>
      <c r="J2553" s="229"/>
      <c r="K2553" s="229" t="s">
        <v>658</v>
      </c>
      <c r="L2553" s="229"/>
      <c r="M2553" s="229"/>
      <c r="N2553" s="229" t="s">
        <v>0</v>
      </c>
      <c r="O2553" s="228">
        <f>E2553*I2553</f>
        <v>1872</v>
      </c>
      <c r="Q2553" s="20"/>
    </row>
    <row r="2554" spans="1:18" customFormat="1" ht="15.75">
      <c r="A2554" s="56"/>
      <c r="B2554" s="54"/>
      <c r="C2554" s="54"/>
      <c r="D2554" s="54"/>
      <c r="E2554" s="54"/>
      <c r="F2554" s="54"/>
      <c r="G2554" s="54"/>
      <c r="H2554" s="54"/>
      <c r="I2554" s="54"/>
      <c r="J2554" s="54"/>
      <c r="K2554" s="930" t="s">
        <v>444</v>
      </c>
      <c r="L2554" s="930"/>
      <c r="M2554" s="930"/>
      <c r="N2554" s="262"/>
      <c r="O2554" s="262"/>
      <c r="P2554" s="262"/>
      <c r="Q2554" s="76"/>
    </row>
    <row r="2555" spans="1:18">
      <c r="N2555" s="262"/>
      <c r="O2555" s="262"/>
      <c r="P2555" s="262"/>
      <c r="Q2555" s="229"/>
    </row>
    <row r="2556" spans="1:18" ht="62.25" customHeight="1">
      <c r="A2556" s="21">
        <v>22</v>
      </c>
      <c r="B2556" s="902" t="s">
        <v>694</v>
      </c>
      <c r="C2556" s="902"/>
      <c r="D2556" s="902"/>
      <c r="E2556" s="902"/>
      <c r="F2556" s="902"/>
      <c r="G2556" s="902"/>
      <c r="H2556" s="902"/>
      <c r="I2556" s="902"/>
      <c r="J2556" s="902"/>
      <c r="K2556" s="902"/>
      <c r="L2556" s="902"/>
      <c r="M2556" s="902"/>
      <c r="N2556" s="262"/>
      <c r="O2556" s="262"/>
      <c r="P2556" s="262"/>
      <c r="Q2556" s="229"/>
    </row>
    <row r="2557" spans="1:18">
      <c r="N2557" s="262"/>
      <c r="O2557" s="262"/>
      <c r="P2557" s="262"/>
      <c r="Q2557" s="229"/>
    </row>
    <row r="2558" spans="1:18">
      <c r="C2558" s="229"/>
      <c r="D2558" s="229"/>
      <c r="E2558" s="229">
        <v>6</v>
      </c>
      <c r="F2558" s="229"/>
      <c r="G2558" s="229" t="s">
        <v>657</v>
      </c>
      <c r="H2558" s="229" t="s">
        <v>685</v>
      </c>
      <c r="I2558" s="235">
        <v>320</v>
      </c>
      <c r="J2558" s="229"/>
      <c r="K2558" s="227" t="s">
        <v>658</v>
      </c>
      <c r="L2558" s="229"/>
      <c r="M2558" s="229"/>
      <c r="N2558" s="74" t="s">
        <v>0</v>
      </c>
      <c r="O2558" s="74">
        <f>E2558*I2558</f>
        <v>1920</v>
      </c>
      <c r="P2558" s="262"/>
      <c r="Q2558" s="229"/>
    </row>
    <row r="2559" spans="1:18">
      <c r="N2559" s="239"/>
      <c r="O2559" s="239"/>
      <c r="P2559" s="239"/>
      <c r="Q2559" s="229"/>
    </row>
    <row r="2560" spans="1:18" ht="76.5" customHeight="1">
      <c r="A2560" s="67">
        <v>23</v>
      </c>
      <c r="B2560" s="880" t="s">
        <v>706</v>
      </c>
      <c r="C2560" s="880"/>
      <c r="D2560" s="880"/>
      <c r="E2560" s="880"/>
      <c r="F2560" s="880"/>
      <c r="G2560" s="880"/>
      <c r="H2560" s="880"/>
      <c r="I2560" s="880"/>
      <c r="J2560" s="880"/>
      <c r="K2560" s="880"/>
      <c r="L2560" s="880"/>
      <c r="M2560" s="880"/>
      <c r="N2560" s="122"/>
      <c r="O2560" s="122"/>
      <c r="P2560" s="122"/>
      <c r="Q2560" s="122"/>
      <c r="R2560" s="122"/>
    </row>
    <row r="2561" spans="1:20">
      <c r="A2561" s="67"/>
      <c r="B2561" s="66"/>
      <c r="C2561" s="229">
        <v>6</v>
      </c>
      <c r="D2561" s="229" t="s">
        <v>198</v>
      </c>
      <c r="E2561" s="229" t="s">
        <v>698</v>
      </c>
      <c r="F2561" s="66"/>
      <c r="G2561" s="66"/>
      <c r="H2561" s="66" t="s">
        <v>685</v>
      </c>
      <c r="I2561" s="229">
        <v>5162.3</v>
      </c>
      <c r="J2561" s="229" t="s">
        <v>198</v>
      </c>
      <c r="K2561" s="229" t="s">
        <v>198</v>
      </c>
      <c r="L2561" s="229"/>
      <c r="M2561" s="229"/>
      <c r="N2561" s="229" t="s">
        <v>0</v>
      </c>
      <c r="O2561" s="229">
        <f>C2561*I2561</f>
        <v>30973.800000000003</v>
      </c>
      <c r="P2561" s="229"/>
      <c r="Q2561" s="229"/>
      <c r="R2561" s="229"/>
      <c r="S2561" s="20" t="s">
        <v>198</v>
      </c>
      <c r="T2561" s="229" t="s">
        <v>198</v>
      </c>
    </row>
    <row r="2562" spans="1:20">
      <c r="M2562" s="48" t="s">
        <v>1</v>
      </c>
      <c r="N2562" s="239"/>
      <c r="O2562" s="267">
        <f>SUM(O2481:O2561)</f>
        <v>766524.4</v>
      </c>
      <c r="P2562" s="239"/>
      <c r="Q2562" s="229"/>
    </row>
    <row r="2563" spans="1:20" ht="12" customHeight="1">
      <c r="N2563" s="239"/>
      <c r="O2563" s="239"/>
      <c r="P2563" s="239"/>
      <c r="Q2563" s="229"/>
    </row>
    <row r="2564" spans="1:20">
      <c r="A2564" s="67"/>
      <c r="B2564" s="69" t="s">
        <v>419</v>
      </c>
      <c r="C2564" s="69"/>
      <c r="O2564" s="167"/>
      <c r="Q2564" s="20"/>
    </row>
    <row r="2565" spans="1:20" ht="93" customHeight="1">
      <c r="A2565" s="67">
        <v>1</v>
      </c>
      <c r="B2565" s="902" t="s">
        <v>675</v>
      </c>
      <c r="C2565" s="902"/>
      <c r="D2565" s="902"/>
      <c r="E2565" s="902"/>
      <c r="F2565" s="902"/>
      <c r="G2565" s="902"/>
      <c r="H2565" s="902"/>
      <c r="I2565" s="902"/>
      <c r="J2565" s="902"/>
      <c r="K2565" s="902"/>
      <c r="L2565" s="902"/>
      <c r="M2565" s="902"/>
      <c r="N2565" s="128"/>
      <c r="O2565" s="246"/>
      <c r="P2565" s="128"/>
      <c r="Q2565" s="128"/>
      <c r="R2565" s="128"/>
    </row>
    <row r="2566" spans="1:20">
      <c r="A2566" s="67"/>
      <c r="B2566" s="234" t="s">
        <v>198</v>
      </c>
      <c r="C2566" s="229">
        <v>4</v>
      </c>
      <c r="D2566" s="229" t="s">
        <v>57</v>
      </c>
      <c r="E2566" s="229">
        <v>4</v>
      </c>
      <c r="F2566" s="229" t="s">
        <v>57</v>
      </c>
      <c r="G2566" s="229">
        <v>4</v>
      </c>
      <c r="H2566" s="229" t="s">
        <v>0</v>
      </c>
      <c r="I2566" s="229">
        <f>C2566+E2566+G2566</f>
        <v>12</v>
      </c>
      <c r="J2566" s="229" t="s">
        <v>59</v>
      </c>
      <c r="K2566" s="904">
        <v>5772.8</v>
      </c>
      <c r="L2566" s="904"/>
      <c r="M2566" s="229" t="s">
        <v>658</v>
      </c>
      <c r="N2566" s="229" t="s">
        <v>0</v>
      </c>
      <c r="O2566" s="228">
        <f>I2566*K2566</f>
        <v>69273.600000000006</v>
      </c>
      <c r="Q2566" s="20"/>
      <c r="S2566" s="167"/>
    </row>
    <row r="2567" spans="1:20">
      <c r="A2567" s="67"/>
      <c r="B2567" s="229"/>
      <c r="C2567" s="229"/>
      <c r="E2567" s="229"/>
      <c r="F2567" s="229"/>
      <c r="G2567" s="229"/>
      <c r="H2567" s="229"/>
      <c r="I2567" s="229"/>
      <c r="J2567" s="229"/>
      <c r="K2567" s="229"/>
      <c r="L2567" s="229"/>
      <c r="M2567" s="229"/>
      <c r="N2567" s="229"/>
      <c r="Q2567" s="20"/>
    </row>
    <row r="2568" spans="1:20" ht="106.5" customHeight="1">
      <c r="A2568" s="67">
        <v>3</v>
      </c>
      <c r="B2568" s="902" t="s">
        <v>660</v>
      </c>
      <c r="C2568" s="902"/>
      <c r="D2568" s="902"/>
      <c r="E2568" s="902"/>
      <c r="F2568" s="902"/>
      <c r="G2568" s="902"/>
      <c r="H2568" s="902"/>
      <c r="I2568" s="902"/>
      <c r="J2568" s="902"/>
      <c r="K2568" s="902"/>
      <c r="L2568" s="902"/>
      <c r="M2568" s="902"/>
      <c r="N2568" s="128"/>
      <c r="O2568" s="246"/>
      <c r="P2568" s="128"/>
      <c r="Q2568" s="128"/>
      <c r="R2568" s="128"/>
    </row>
    <row r="2569" spans="1:20">
      <c r="A2569" s="67"/>
      <c r="B2569" s="234" t="s">
        <v>198</v>
      </c>
      <c r="C2569" s="229">
        <v>4</v>
      </c>
      <c r="D2569" s="229" t="s">
        <v>57</v>
      </c>
      <c r="E2569" s="229">
        <v>4</v>
      </c>
      <c r="F2569" s="229" t="s">
        <v>57</v>
      </c>
      <c r="G2569" s="229">
        <v>4</v>
      </c>
      <c r="H2569" s="229" t="s">
        <v>0</v>
      </c>
      <c r="I2569" s="229">
        <f>C2569+E2569+G2569</f>
        <v>12</v>
      </c>
      <c r="J2569" s="229" t="s">
        <v>59</v>
      </c>
      <c r="K2569" s="904">
        <v>4694.8</v>
      </c>
      <c r="L2569" s="904"/>
      <c r="M2569" s="229" t="s">
        <v>658</v>
      </c>
      <c r="N2569" s="229" t="s">
        <v>0</v>
      </c>
      <c r="O2569" s="228">
        <f>I2569*K2569</f>
        <v>56337.600000000006</v>
      </c>
      <c r="Q2569" s="20"/>
      <c r="S2569" s="167"/>
    </row>
    <row r="2570" spans="1:20">
      <c r="A2570" s="67"/>
      <c r="B2570" s="229"/>
      <c r="C2570" s="229"/>
      <c r="E2570" s="229"/>
      <c r="F2570" s="229"/>
      <c r="G2570" s="229"/>
      <c r="H2570" s="229"/>
      <c r="I2570" s="229"/>
      <c r="J2570" s="229"/>
      <c r="K2570" s="229"/>
      <c r="L2570" s="229"/>
      <c r="M2570" s="229"/>
      <c r="N2570" s="229"/>
      <c r="Q2570" s="20"/>
    </row>
    <row r="2571" spans="1:20">
      <c r="A2571" s="67">
        <v>4</v>
      </c>
      <c r="B2571" s="902" t="s">
        <v>661</v>
      </c>
      <c r="C2571" s="902"/>
      <c r="D2571" s="902"/>
      <c r="E2571" s="902"/>
      <c r="F2571" s="902"/>
      <c r="G2571" s="902"/>
      <c r="H2571" s="902"/>
      <c r="I2571" s="902"/>
      <c r="J2571" s="902"/>
      <c r="K2571" s="902"/>
      <c r="L2571" s="902"/>
      <c r="M2571" s="902"/>
      <c r="N2571" s="128"/>
      <c r="O2571" s="246"/>
      <c r="P2571" s="128"/>
      <c r="Q2571" s="128"/>
      <c r="R2571" s="128"/>
    </row>
    <row r="2572" spans="1:20">
      <c r="A2572" s="67"/>
      <c r="B2572" s="234" t="s">
        <v>198</v>
      </c>
      <c r="C2572" s="229">
        <v>4</v>
      </c>
      <c r="D2572" s="229" t="s">
        <v>57</v>
      </c>
      <c r="E2572" s="229">
        <v>4</v>
      </c>
      <c r="F2572" s="229" t="s">
        <v>57</v>
      </c>
      <c r="G2572" s="229">
        <v>4</v>
      </c>
      <c r="H2572" s="229" t="s">
        <v>0</v>
      </c>
      <c r="I2572" s="229">
        <f>C2572+E2572+G2572</f>
        <v>12</v>
      </c>
      <c r="J2572" s="229" t="s">
        <v>59</v>
      </c>
      <c r="K2572" s="904">
        <v>938.47</v>
      </c>
      <c r="L2572" s="904"/>
      <c r="M2572" s="229" t="s">
        <v>658</v>
      </c>
      <c r="N2572" s="229" t="s">
        <v>0</v>
      </c>
      <c r="O2572" s="228">
        <f>I2572*K2572</f>
        <v>11261.64</v>
      </c>
      <c r="Q2572" s="20"/>
      <c r="S2572" s="167"/>
    </row>
    <row r="2573" spans="1:20">
      <c r="A2573" s="67"/>
      <c r="B2573" s="229"/>
      <c r="C2573" s="229"/>
      <c r="E2573" s="229"/>
      <c r="F2573" s="229"/>
      <c r="G2573" s="229"/>
      <c r="H2573" s="229"/>
      <c r="I2573" s="229"/>
      <c r="J2573" s="229"/>
      <c r="K2573" s="229"/>
      <c r="L2573" s="229"/>
      <c r="M2573" s="229"/>
      <c r="N2573" s="229"/>
      <c r="Q2573" s="20"/>
    </row>
    <row r="2574" spans="1:20" ht="63" customHeight="1">
      <c r="A2574" s="67">
        <v>5</v>
      </c>
      <c r="B2574" s="907" t="s">
        <v>662</v>
      </c>
      <c r="C2574" s="907"/>
      <c r="D2574" s="907"/>
      <c r="E2574" s="907"/>
      <c r="F2574" s="907"/>
      <c r="G2574" s="907"/>
      <c r="H2574" s="907"/>
      <c r="I2574" s="907"/>
      <c r="J2574" s="907"/>
      <c r="K2574" s="907"/>
      <c r="L2574" s="907"/>
      <c r="M2574" s="907"/>
      <c r="N2574" s="100"/>
      <c r="O2574" s="258"/>
      <c r="P2574" s="100"/>
      <c r="Q2574" s="100"/>
      <c r="R2574" s="100"/>
    </row>
    <row r="2575" spans="1:20">
      <c r="A2575" s="67"/>
      <c r="B2575" s="234" t="s">
        <v>198</v>
      </c>
      <c r="C2575" s="229">
        <v>6</v>
      </c>
      <c r="D2575" s="229" t="s">
        <v>57</v>
      </c>
      <c r="E2575" s="229">
        <v>6</v>
      </c>
      <c r="F2575" s="229" t="s">
        <v>57</v>
      </c>
      <c r="G2575" s="229">
        <v>6</v>
      </c>
      <c r="H2575" s="229" t="s">
        <v>0</v>
      </c>
      <c r="I2575" s="229">
        <f>C2575+E2575+G2575</f>
        <v>18</v>
      </c>
      <c r="J2575" s="229" t="s">
        <v>59</v>
      </c>
      <c r="K2575" s="904">
        <v>2042.43</v>
      </c>
      <c r="L2575" s="904"/>
      <c r="M2575" s="229" t="s">
        <v>658</v>
      </c>
      <c r="N2575" s="229" t="s">
        <v>0</v>
      </c>
      <c r="O2575" s="228">
        <f>I2575*K2575</f>
        <v>36763.74</v>
      </c>
      <c r="Q2575" s="20"/>
      <c r="S2575" s="167"/>
    </row>
    <row r="2576" spans="1:20">
      <c r="A2576" s="67"/>
      <c r="B2576" s="229"/>
      <c r="C2576" s="229"/>
      <c r="E2576" s="229"/>
      <c r="F2576" s="229"/>
      <c r="G2576" s="229"/>
      <c r="H2576" s="229"/>
      <c r="I2576" s="229"/>
      <c r="J2576" s="229"/>
      <c r="K2576" s="229"/>
      <c r="L2576" s="229"/>
      <c r="M2576" s="229"/>
      <c r="N2576" s="229"/>
      <c r="Q2576" s="20"/>
    </row>
    <row r="2577" spans="1:18" ht="20.25" customHeight="1">
      <c r="A2577" s="67">
        <v>6</v>
      </c>
      <c r="B2577" s="66" t="s">
        <v>663</v>
      </c>
      <c r="C2577" s="66"/>
      <c r="D2577" s="66"/>
      <c r="E2577" s="66"/>
      <c r="F2577" s="66"/>
      <c r="G2577" s="66"/>
      <c r="H2577" s="66"/>
      <c r="I2577" s="66"/>
      <c r="J2577" s="66"/>
      <c r="K2577" s="66"/>
      <c r="L2577" s="66"/>
      <c r="M2577" s="66"/>
      <c r="N2577" s="66"/>
      <c r="O2577" s="259"/>
      <c r="P2577" s="66"/>
      <c r="Q2577" s="66"/>
      <c r="R2577" s="66"/>
    </row>
    <row r="2578" spans="1:18">
      <c r="A2578" s="67"/>
      <c r="B2578" s="66" t="s">
        <v>198</v>
      </c>
      <c r="C2578" s="229">
        <v>4</v>
      </c>
      <c r="D2578" s="229" t="s">
        <v>57</v>
      </c>
      <c r="E2578" s="229">
        <v>4</v>
      </c>
      <c r="F2578" s="229" t="s">
        <v>57</v>
      </c>
      <c r="G2578" s="229">
        <v>4</v>
      </c>
      <c r="H2578" s="229" t="s">
        <v>0</v>
      </c>
      <c r="I2578" s="229">
        <f>C2578+E2578+G2578</f>
        <v>12</v>
      </c>
      <c r="J2578" s="229" t="s">
        <v>59</v>
      </c>
      <c r="K2578" s="904">
        <v>1142.24</v>
      </c>
      <c r="L2578" s="904"/>
      <c r="M2578" s="229" t="s">
        <v>658</v>
      </c>
      <c r="N2578" s="229" t="s">
        <v>0</v>
      </c>
      <c r="O2578" s="228">
        <f>I2578*K2578</f>
        <v>13706.880000000001</v>
      </c>
      <c r="Q2578" s="20"/>
    </row>
    <row r="2579" spans="1:18">
      <c r="A2579" s="67"/>
      <c r="B2579" s="229"/>
      <c r="C2579" s="229"/>
      <c r="E2579" s="229"/>
      <c r="F2579" s="229"/>
      <c r="G2579" s="229"/>
      <c r="H2579" s="229"/>
      <c r="I2579" s="229"/>
      <c r="J2579" s="229"/>
      <c r="K2579" s="229"/>
      <c r="L2579" s="229"/>
      <c r="M2579" s="229"/>
      <c r="N2579" s="229"/>
      <c r="Q2579" s="20"/>
    </row>
    <row r="2580" spans="1:18" ht="15" customHeight="1">
      <c r="A2580" s="67">
        <v>7</v>
      </c>
      <c r="B2580" s="902" t="s">
        <v>665</v>
      </c>
      <c r="C2580" s="902"/>
      <c r="D2580" s="902"/>
      <c r="E2580" s="902"/>
      <c r="F2580" s="902"/>
      <c r="G2580" s="902"/>
      <c r="H2580" s="902"/>
      <c r="I2580" s="902"/>
      <c r="J2580" s="902"/>
      <c r="K2580" s="902"/>
      <c r="L2580" s="902"/>
      <c r="M2580" s="902"/>
      <c r="N2580" s="128"/>
      <c r="O2580" s="246"/>
      <c r="P2580" s="128"/>
      <c r="Q2580" s="128"/>
      <c r="R2580" s="128"/>
    </row>
    <row r="2581" spans="1:18">
      <c r="A2581" s="67"/>
      <c r="B2581" s="234" t="s">
        <v>692</v>
      </c>
      <c r="C2581" s="229">
        <v>2</v>
      </c>
      <c r="D2581" s="229" t="s">
        <v>57</v>
      </c>
      <c r="E2581" s="229">
        <v>2</v>
      </c>
      <c r="F2581" s="229" t="s">
        <v>57</v>
      </c>
      <c r="G2581" s="229">
        <v>2</v>
      </c>
      <c r="H2581" s="229" t="s">
        <v>0</v>
      </c>
      <c r="I2581" s="229">
        <v>6</v>
      </c>
      <c r="J2581" s="229" t="s">
        <v>59</v>
      </c>
      <c r="K2581" s="904">
        <v>271.92</v>
      </c>
      <c r="L2581" s="904"/>
      <c r="M2581" s="229" t="s">
        <v>658</v>
      </c>
      <c r="N2581" s="229" t="s">
        <v>0</v>
      </c>
      <c r="O2581" s="228">
        <f>I2581*K2581</f>
        <v>1631.52</v>
      </c>
      <c r="Q2581" s="20"/>
    </row>
    <row r="2582" spans="1:18">
      <c r="A2582" s="67"/>
      <c r="B2582" s="234" t="s">
        <v>691</v>
      </c>
      <c r="C2582" s="229">
        <v>2</v>
      </c>
      <c r="D2582" s="229" t="s">
        <v>57</v>
      </c>
      <c r="E2582" s="229">
        <v>2</v>
      </c>
      <c r="F2582" s="229" t="s">
        <v>57</v>
      </c>
      <c r="G2582" s="229">
        <v>2</v>
      </c>
      <c r="H2582" s="229" t="s">
        <v>0</v>
      </c>
      <c r="I2582" s="229">
        <v>6</v>
      </c>
      <c r="J2582" s="229" t="s">
        <v>59</v>
      </c>
      <c r="K2582" s="904">
        <v>540.79999999999995</v>
      </c>
      <c r="L2582" s="904"/>
      <c r="M2582" s="229" t="s">
        <v>658</v>
      </c>
      <c r="N2582" s="229" t="s">
        <v>0</v>
      </c>
      <c r="O2582" s="228">
        <f>I2582*K2582</f>
        <v>3244.7999999999997</v>
      </c>
      <c r="Q2582" s="20"/>
    </row>
    <row r="2583" spans="1:18">
      <c r="A2583" s="67"/>
      <c r="B2583" s="234"/>
      <c r="C2583" s="229"/>
      <c r="E2583" s="229"/>
      <c r="F2583" s="229"/>
      <c r="G2583" s="229"/>
      <c r="H2583" s="229"/>
      <c r="I2583" s="229"/>
      <c r="J2583" s="229"/>
      <c r="K2583" s="229"/>
      <c r="L2583" s="229"/>
      <c r="M2583" s="229"/>
      <c r="N2583" s="229"/>
      <c r="Q2583" s="20"/>
    </row>
    <row r="2584" spans="1:18" ht="31.5" customHeight="1">
      <c r="A2584" s="67">
        <v>8</v>
      </c>
      <c r="B2584" s="902" t="s">
        <v>666</v>
      </c>
      <c r="C2584" s="902"/>
      <c r="D2584" s="902"/>
      <c r="E2584" s="902"/>
      <c r="F2584" s="902"/>
      <c r="G2584" s="902"/>
      <c r="H2584" s="902"/>
      <c r="I2584" s="902"/>
      <c r="J2584" s="902"/>
      <c r="K2584" s="902"/>
      <c r="L2584" s="902"/>
      <c r="M2584" s="902"/>
      <c r="N2584" s="66"/>
      <c r="O2584" s="259"/>
      <c r="P2584" s="66"/>
      <c r="Q2584" s="66"/>
      <c r="R2584" s="66"/>
    </row>
    <row r="2585" spans="1:18">
      <c r="A2585" s="67"/>
      <c r="B2585" s="234" t="s">
        <v>198</v>
      </c>
      <c r="C2585" s="229">
        <v>4</v>
      </c>
      <c r="D2585" s="229" t="s">
        <v>57</v>
      </c>
      <c r="E2585" s="229">
        <v>4</v>
      </c>
      <c r="F2585" s="229" t="s">
        <v>57</v>
      </c>
      <c r="G2585" s="229">
        <v>4</v>
      </c>
      <c r="H2585" s="229" t="s">
        <v>0</v>
      </c>
      <c r="I2585" s="229">
        <f>C2585+E2585+G2585</f>
        <v>12</v>
      </c>
      <c r="J2585" s="229" t="s">
        <v>59</v>
      </c>
      <c r="K2585" s="904">
        <v>280</v>
      </c>
      <c r="L2585" s="904"/>
      <c r="M2585" s="229" t="s">
        <v>658</v>
      </c>
      <c r="N2585" s="229" t="s">
        <v>0</v>
      </c>
      <c r="O2585" s="228">
        <f>I2585*K2585</f>
        <v>3360</v>
      </c>
      <c r="Q2585" s="20"/>
    </row>
    <row r="2586" spans="1:18">
      <c r="A2586" s="67"/>
      <c r="B2586" s="229"/>
      <c r="C2586" s="229"/>
      <c r="E2586" s="229"/>
      <c r="F2586" s="229"/>
      <c r="G2586" s="229"/>
      <c r="H2586" s="229"/>
      <c r="I2586" s="229"/>
      <c r="J2586" s="229"/>
      <c r="K2586" s="229"/>
      <c r="L2586" s="229"/>
      <c r="M2586" s="229"/>
      <c r="N2586" s="229"/>
      <c r="Q2586" s="20"/>
    </row>
    <row r="2587" spans="1:18">
      <c r="A2587" s="67">
        <v>9</v>
      </c>
      <c r="B2587" s="902" t="s">
        <v>668</v>
      </c>
      <c r="C2587" s="902"/>
      <c r="D2587" s="902"/>
      <c r="E2587" s="902"/>
      <c r="F2587" s="902"/>
      <c r="G2587" s="902"/>
      <c r="H2587" s="902"/>
      <c r="I2587" s="902"/>
      <c r="J2587" s="902"/>
      <c r="K2587" s="902"/>
      <c r="L2587" s="902"/>
      <c r="M2587" s="902"/>
      <c r="N2587" s="128"/>
      <c r="O2587" s="246"/>
      <c r="P2587" s="128"/>
      <c r="Q2587" s="128"/>
      <c r="R2587" s="128"/>
    </row>
    <row r="2588" spans="1:18">
      <c r="A2588" s="67"/>
      <c r="B2588" s="234" t="s">
        <v>198</v>
      </c>
      <c r="C2588" s="229">
        <v>6</v>
      </c>
      <c r="D2588" s="229" t="s">
        <v>57</v>
      </c>
      <c r="E2588" s="229">
        <v>6</v>
      </c>
      <c r="F2588" s="229" t="s">
        <v>57</v>
      </c>
      <c r="G2588" s="229">
        <v>6</v>
      </c>
      <c r="H2588" s="229" t="s">
        <v>0</v>
      </c>
      <c r="I2588" s="229">
        <f>C2588+E2588+G2588</f>
        <v>18</v>
      </c>
      <c r="J2588" s="229" t="s">
        <v>59</v>
      </c>
      <c r="K2588" s="904">
        <v>795.3</v>
      </c>
      <c r="L2588" s="904"/>
      <c r="M2588" s="229" t="s">
        <v>658</v>
      </c>
      <c r="N2588" s="229" t="s">
        <v>0</v>
      </c>
      <c r="O2588" s="228">
        <f>I2588*K2588</f>
        <v>14315.4</v>
      </c>
      <c r="Q2588" s="20"/>
    </row>
    <row r="2589" spans="1:18">
      <c r="A2589" s="67"/>
      <c r="B2589" s="229"/>
      <c r="C2589" s="229"/>
      <c r="E2589" s="229"/>
      <c r="F2589" s="229"/>
      <c r="G2589" s="229"/>
      <c r="H2589" s="229"/>
      <c r="I2589" s="229"/>
      <c r="J2589" s="229"/>
      <c r="K2589" s="229"/>
      <c r="L2589" s="229"/>
      <c r="M2589" s="229"/>
      <c r="N2589" s="229"/>
      <c r="Q2589" s="20"/>
    </row>
    <row r="2590" spans="1:18">
      <c r="A2590" s="67">
        <v>10</v>
      </c>
      <c r="B2590" s="902" t="s">
        <v>669</v>
      </c>
      <c r="C2590" s="902"/>
      <c r="D2590" s="902"/>
      <c r="E2590" s="902"/>
      <c r="F2590" s="902"/>
      <c r="G2590" s="902"/>
      <c r="H2590" s="902"/>
      <c r="I2590" s="902"/>
      <c r="J2590" s="902"/>
      <c r="K2590" s="902"/>
      <c r="L2590" s="902"/>
      <c r="M2590" s="902"/>
      <c r="N2590" s="128"/>
      <c r="O2590" s="246"/>
      <c r="P2590" s="128"/>
      <c r="Q2590" s="128"/>
      <c r="R2590" s="128"/>
    </row>
    <row r="2591" spans="1:18">
      <c r="A2591" s="67"/>
      <c r="B2591" s="234" t="s">
        <v>198</v>
      </c>
      <c r="C2591" s="229">
        <v>6</v>
      </c>
      <c r="D2591" s="20" t="s">
        <v>57</v>
      </c>
      <c r="E2591" s="229">
        <v>6</v>
      </c>
      <c r="F2591" s="229" t="s">
        <v>57</v>
      </c>
      <c r="G2591" s="229">
        <v>6</v>
      </c>
      <c r="H2591" s="229" t="s">
        <v>0</v>
      </c>
      <c r="I2591" s="229">
        <f>C2591+E2591+G2591</f>
        <v>18</v>
      </c>
      <c r="J2591" s="229" t="s">
        <v>59</v>
      </c>
      <c r="K2591" s="904">
        <v>447.15</v>
      </c>
      <c r="L2591" s="904"/>
      <c r="M2591" s="229" t="s">
        <v>658</v>
      </c>
      <c r="N2591" s="229" t="s">
        <v>0</v>
      </c>
      <c r="O2591" s="228">
        <f>I2591*K2591</f>
        <v>8048.7</v>
      </c>
      <c r="Q2591" s="20"/>
    </row>
    <row r="2592" spans="1:18">
      <c r="A2592" s="67"/>
      <c r="B2592" s="229"/>
      <c r="C2592" s="229"/>
      <c r="E2592" s="229"/>
      <c r="F2592" s="229"/>
      <c r="G2592" s="229"/>
      <c r="H2592" s="229"/>
      <c r="I2592" s="229"/>
      <c r="J2592" s="229"/>
      <c r="K2592" s="229"/>
      <c r="L2592" s="229"/>
      <c r="M2592" s="229"/>
      <c r="N2592" s="229"/>
      <c r="Q2592" s="20"/>
    </row>
    <row r="2593" spans="1:20">
      <c r="A2593" s="67">
        <v>11</v>
      </c>
      <c r="B2593" s="902" t="s">
        <v>670</v>
      </c>
      <c r="C2593" s="902"/>
      <c r="D2593" s="902"/>
      <c r="E2593" s="902"/>
      <c r="F2593" s="902"/>
      <c r="G2593" s="902"/>
      <c r="H2593" s="902"/>
      <c r="I2593" s="902"/>
      <c r="J2593" s="902"/>
      <c r="K2593" s="902"/>
      <c r="L2593" s="902"/>
      <c r="M2593" s="902"/>
      <c r="N2593" s="66"/>
      <c r="O2593" s="259"/>
      <c r="P2593" s="66"/>
      <c r="Q2593" s="66"/>
      <c r="R2593" s="66"/>
      <c r="T2593" s="238"/>
    </row>
    <row r="2594" spans="1:20">
      <c r="A2594" s="67"/>
      <c r="B2594" s="234" t="s">
        <v>198</v>
      </c>
      <c r="C2594" s="229">
        <v>10</v>
      </c>
      <c r="D2594" s="20" t="s">
        <v>57</v>
      </c>
      <c r="E2594" s="229">
        <v>10</v>
      </c>
      <c r="F2594" s="229" t="s">
        <v>57</v>
      </c>
      <c r="G2594" s="229">
        <v>10</v>
      </c>
      <c r="H2594" s="229" t="s">
        <v>0</v>
      </c>
      <c r="I2594" s="229">
        <f>C2594+E2594+G2594</f>
        <v>30</v>
      </c>
      <c r="J2594" s="229" t="s">
        <v>59</v>
      </c>
      <c r="K2594" s="904">
        <v>1109.46</v>
      </c>
      <c r="L2594" s="904"/>
      <c r="M2594" s="229" t="s">
        <v>658</v>
      </c>
      <c r="N2594" s="229" t="s">
        <v>0</v>
      </c>
      <c r="O2594" s="228">
        <f>I2594*K2594</f>
        <v>33283.800000000003</v>
      </c>
      <c r="Q2594" s="20"/>
    </row>
    <row r="2595" spans="1:20">
      <c r="A2595" s="67"/>
      <c r="B2595" s="229"/>
      <c r="C2595" s="229"/>
      <c r="E2595" s="229"/>
      <c r="F2595" s="229"/>
      <c r="G2595" s="229"/>
      <c r="H2595" s="229"/>
      <c r="I2595" s="229"/>
      <c r="J2595" s="229"/>
      <c r="K2595" s="229"/>
      <c r="L2595" s="229"/>
      <c r="M2595" s="229"/>
      <c r="N2595" s="229"/>
      <c r="Q2595" s="20"/>
    </row>
    <row r="2596" spans="1:20" ht="57" customHeight="1">
      <c r="A2596" s="67">
        <v>12</v>
      </c>
      <c r="B2596" s="907" t="s">
        <v>671</v>
      </c>
      <c r="C2596" s="907"/>
      <c r="D2596" s="907"/>
      <c r="E2596" s="907"/>
      <c r="F2596" s="907"/>
      <c r="G2596" s="907"/>
      <c r="H2596" s="907"/>
      <c r="I2596" s="907"/>
      <c r="J2596" s="907"/>
      <c r="K2596" s="907"/>
      <c r="L2596" s="907"/>
      <c r="M2596" s="907"/>
      <c r="N2596" s="100"/>
      <c r="O2596" s="258"/>
      <c r="P2596" s="100"/>
      <c r="Q2596" s="100"/>
      <c r="R2596" s="100"/>
    </row>
    <row r="2597" spans="1:20">
      <c r="A2597" s="67"/>
      <c r="B2597" s="234" t="s">
        <v>198</v>
      </c>
      <c r="C2597" s="229">
        <v>4</v>
      </c>
      <c r="D2597" s="229" t="s">
        <v>57</v>
      </c>
      <c r="E2597" s="229">
        <v>4</v>
      </c>
      <c r="F2597" s="229" t="s">
        <v>57</v>
      </c>
      <c r="G2597" s="229">
        <v>4</v>
      </c>
      <c r="H2597" s="20" t="s">
        <v>0</v>
      </c>
      <c r="I2597" s="229">
        <f>C2597+E2597+G2597</f>
        <v>12</v>
      </c>
      <c r="J2597" s="229" t="s">
        <v>59</v>
      </c>
      <c r="K2597" s="904">
        <v>1220.67</v>
      </c>
      <c r="L2597" s="904"/>
      <c r="M2597" s="229" t="s">
        <v>658</v>
      </c>
      <c r="N2597" s="229" t="s">
        <v>0</v>
      </c>
      <c r="O2597" s="228">
        <f>I2597*K2597</f>
        <v>14648.04</v>
      </c>
      <c r="Q2597" s="20"/>
    </row>
    <row r="2598" spans="1:20">
      <c r="A2598" s="67"/>
      <c r="B2598" s="229"/>
      <c r="C2598" s="229"/>
      <c r="E2598" s="229"/>
      <c r="F2598" s="229"/>
      <c r="G2598" s="229"/>
      <c r="H2598" s="229"/>
      <c r="I2598" s="229"/>
      <c r="J2598" s="229"/>
      <c r="K2598" s="229"/>
      <c r="L2598" s="229"/>
      <c r="M2598" s="229"/>
      <c r="N2598" s="229"/>
      <c r="Q2598" s="20"/>
    </row>
    <row r="2599" spans="1:20" ht="64.5" customHeight="1">
      <c r="A2599" s="21">
        <v>13</v>
      </c>
      <c r="B2599" s="929" t="s">
        <v>676</v>
      </c>
      <c r="C2599" s="929"/>
      <c r="D2599" s="929"/>
      <c r="E2599" s="929"/>
      <c r="F2599" s="929"/>
      <c r="G2599" s="929"/>
      <c r="H2599" s="929"/>
      <c r="I2599" s="929"/>
      <c r="J2599" s="929"/>
      <c r="K2599" s="929"/>
      <c r="L2599" s="929"/>
      <c r="M2599" s="929"/>
      <c r="N2599" s="226"/>
      <c r="O2599" s="260"/>
      <c r="P2599" s="226"/>
      <c r="Q2599" s="226"/>
      <c r="R2599" s="226"/>
    </row>
    <row r="2600" spans="1:20">
      <c r="A2600" s="67"/>
      <c r="B2600" s="234" t="s">
        <v>695</v>
      </c>
      <c r="C2600" s="229">
        <v>1</v>
      </c>
      <c r="D2600" s="229" t="s">
        <v>59</v>
      </c>
      <c r="E2600" s="229">
        <v>10</v>
      </c>
      <c r="F2600" s="229" t="s">
        <v>59</v>
      </c>
      <c r="G2600" s="229">
        <v>23</v>
      </c>
      <c r="H2600" s="229" t="s">
        <v>0</v>
      </c>
      <c r="I2600" s="235">
        <f>C2600*E2600*G2600</f>
        <v>230</v>
      </c>
      <c r="J2600" s="229" t="s">
        <v>59</v>
      </c>
      <c r="K2600" s="904">
        <v>66</v>
      </c>
      <c r="L2600" s="904"/>
      <c r="M2600" s="229" t="s">
        <v>433</v>
      </c>
      <c r="N2600" s="229" t="s">
        <v>0</v>
      </c>
      <c r="O2600" s="228">
        <f>I2600*K2600</f>
        <v>15180</v>
      </c>
      <c r="Q2600" s="20"/>
    </row>
    <row r="2601" spans="1:20">
      <c r="A2601" s="67"/>
      <c r="B2601" s="234" t="s">
        <v>696</v>
      </c>
      <c r="C2601" s="229">
        <v>1</v>
      </c>
      <c r="D2601" s="229" t="s">
        <v>59</v>
      </c>
      <c r="E2601" s="229">
        <v>10</v>
      </c>
      <c r="F2601" s="229" t="s">
        <v>59</v>
      </c>
      <c r="G2601" s="229">
        <v>44</v>
      </c>
      <c r="H2601" s="229" t="s">
        <v>0</v>
      </c>
      <c r="I2601" s="235">
        <f>C2601*E2601*G2601</f>
        <v>440</v>
      </c>
      <c r="J2601" s="229" t="s">
        <v>59</v>
      </c>
      <c r="K2601" s="904">
        <v>106</v>
      </c>
      <c r="L2601" s="904"/>
      <c r="M2601" s="229" t="s">
        <v>433</v>
      </c>
      <c r="N2601" s="229" t="s">
        <v>0</v>
      </c>
      <c r="O2601" s="228">
        <f>I2601*K2601</f>
        <v>46640</v>
      </c>
      <c r="Q2601" s="20"/>
    </row>
    <row r="2602" spans="1:20">
      <c r="A2602" s="67"/>
      <c r="B2602" s="234" t="s">
        <v>686</v>
      </c>
      <c r="C2602" s="229">
        <v>1</v>
      </c>
      <c r="D2602" s="229" t="s">
        <v>59</v>
      </c>
      <c r="E2602" s="229">
        <v>15</v>
      </c>
      <c r="F2602" s="229" t="s">
        <v>59</v>
      </c>
      <c r="G2602" s="229">
        <v>18</v>
      </c>
      <c r="H2602" s="229" t="s">
        <v>0</v>
      </c>
      <c r="I2602" s="235">
        <f>C2602*E2602*G2602</f>
        <v>270</v>
      </c>
      <c r="J2602" s="229" t="s">
        <v>59</v>
      </c>
      <c r="K2602" s="904">
        <v>541</v>
      </c>
      <c r="L2602" s="904"/>
      <c r="M2602" s="229" t="s">
        <v>433</v>
      </c>
      <c r="N2602" s="229" t="s">
        <v>0</v>
      </c>
      <c r="O2602" s="228">
        <f>I2602*K2602</f>
        <v>146070</v>
      </c>
      <c r="Q2602" s="20"/>
    </row>
    <row r="2603" spans="1:20">
      <c r="A2603" s="67"/>
      <c r="B2603" s="234" t="s">
        <v>704</v>
      </c>
      <c r="C2603" s="229">
        <v>1</v>
      </c>
      <c r="D2603" s="229" t="s">
        <v>59</v>
      </c>
      <c r="E2603" s="229">
        <v>20</v>
      </c>
      <c r="F2603" s="229" t="s">
        <v>59</v>
      </c>
      <c r="G2603" s="229">
        <v>8</v>
      </c>
      <c r="H2603" s="229" t="s">
        <v>0</v>
      </c>
      <c r="I2603" s="235">
        <f>C2603*E2603*G2603</f>
        <v>160</v>
      </c>
      <c r="J2603" s="229" t="s">
        <v>59</v>
      </c>
      <c r="K2603" s="931">
        <v>941</v>
      </c>
      <c r="L2603" s="931"/>
      <c r="M2603" s="229" t="s">
        <v>433</v>
      </c>
      <c r="N2603" s="229" t="s">
        <v>0</v>
      </c>
      <c r="O2603" s="228">
        <f>I2603*K2603</f>
        <v>150560</v>
      </c>
      <c r="Q2603" s="20"/>
    </row>
    <row r="2604" spans="1:20">
      <c r="A2604" s="67"/>
      <c r="B2604" s="229"/>
      <c r="C2604" s="229"/>
      <c r="E2604" s="229"/>
      <c r="F2604" s="229"/>
      <c r="G2604" s="229"/>
      <c r="H2604" s="229"/>
      <c r="I2604" s="229"/>
      <c r="J2604" s="229"/>
      <c r="K2604" s="229"/>
      <c r="L2604" s="229"/>
      <c r="M2604" s="229"/>
      <c r="N2604" s="229"/>
      <c r="Q2604" s="20"/>
    </row>
    <row r="2605" spans="1:20">
      <c r="A2605" s="21">
        <v>14</v>
      </c>
      <c r="B2605" s="880" t="s">
        <v>677</v>
      </c>
      <c r="C2605" s="880"/>
      <c r="D2605" s="880"/>
      <c r="E2605" s="880"/>
      <c r="F2605" s="880"/>
      <c r="G2605" s="880"/>
      <c r="H2605" s="880"/>
      <c r="I2605" s="880"/>
      <c r="J2605" s="880"/>
      <c r="K2605" s="880"/>
      <c r="L2605" s="880"/>
      <c r="M2605" s="880"/>
      <c r="N2605" s="122"/>
      <c r="O2605" s="244"/>
      <c r="P2605" s="122"/>
      <c r="Q2605" s="122"/>
      <c r="R2605" s="122"/>
    </row>
    <row r="2606" spans="1:20">
      <c r="B2606" s="240" t="s">
        <v>692</v>
      </c>
      <c r="E2606" s="227">
        <v>12</v>
      </c>
      <c r="F2606" s="227" t="s">
        <v>198</v>
      </c>
      <c r="G2606" s="227" t="s">
        <v>657</v>
      </c>
      <c r="H2606" s="227"/>
      <c r="I2606" s="241">
        <v>390</v>
      </c>
      <c r="J2606" s="227"/>
      <c r="K2606" s="227" t="s">
        <v>658</v>
      </c>
      <c r="L2606" s="227"/>
      <c r="M2606" s="227"/>
      <c r="N2606" s="227" t="s">
        <v>0</v>
      </c>
      <c r="O2606" s="261">
        <f>E2606*I2606</f>
        <v>4680</v>
      </c>
      <c r="P2606" s="122"/>
      <c r="Q2606" s="122"/>
      <c r="R2606" s="122"/>
    </row>
    <row r="2607" spans="1:20">
      <c r="A2607" s="67"/>
      <c r="B2607" s="234" t="s">
        <v>691</v>
      </c>
      <c r="E2607" s="229">
        <v>6</v>
      </c>
      <c r="F2607" s="229"/>
      <c r="G2607" s="227" t="s">
        <v>657</v>
      </c>
      <c r="H2607" s="229"/>
      <c r="I2607" s="235">
        <v>610</v>
      </c>
      <c r="J2607" s="229"/>
      <c r="K2607" s="227" t="s">
        <v>658</v>
      </c>
      <c r="L2607" s="229"/>
      <c r="M2607" s="229"/>
      <c r="N2607" s="229" t="s">
        <v>0</v>
      </c>
      <c r="O2607" s="261">
        <f>E2607*I2607</f>
        <v>3660</v>
      </c>
      <c r="Q2607" s="20"/>
    </row>
    <row r="2608" spans="1:20">
      <c r="A2608" s="67"/>
      <c r="B2608" s="229"/>
      <c r="C2608" s="229"/>
      <c r="D2608" s="229"/>
      <c r="E2608" s="229"/>
      <c r="F2608" s="229"/>
      <c r="G2608" s="229"/>
      <c r="H2608" s="229"/>
      <c r="I2608" s="229"/>
      <c r="J2608" s="229"/>
      <c r="K2608" s="229"/>
      <c r="L2608" s="229"/>
      <c r="M2608" s="229"/>
      <c r="N2608" s="229"/>
      <c r="Q2608" s="20"/>
    </row>
    <row r="2609" spans="1:20">
      <c r="A2609" s="21">
        <v>15</v>
      </c>
      <c r="B2609" s="880" t="s">
        <v>678</v>
      </c>
      <c r="C2609" s="880"/>
      <c r="D2609" s="880"/>
      <c r="E2609" s="880"/>
      <c r="F2609" s="880"/>
      <c r="G2609" s="880"/>
      <c r="H2609" s="880"/>
      <c r="I2609" s="880"/>
      <c r="J2609" s="880"/>
      <c r="K2609" s="880"/>
      <c r="L2609" s="880"/>
      <c r="M2609" s="880"/>
      <c r="N2609" s="122"/>
      <c r="O2609" s="244"/>
      <c r="P2609" s="122"/>
      <c r="Q2609" s="122"/>
      <c r="R2609" s="122"/>
      <c r="S2609" s="229"/>
      <c r="T2609" s="242"/>
    </row>
    <row r="2610" spans="1:20">
      <c r="B2610" s="240" t="s">
        <v>692</v>
      </c>
      <c r="C2610" s="227"/>
      <c r="D2610" s="227"/>
      <c r="E2610" s="227">
        <v>42</v>
      </c>
      <c r="F2610" s="227"/>
      <c r="G2610" s="227" t="s">
        <v>657</v>
      </c>
      <c r="H2610" s="227"/>
      <c r="I2610" s="241">
        <v>69</v>
      </c>
      <c r="J2610" s="227"/>
      <c r="K2610" s="227" t="s">
        <v>658</v>
      </c>
      <c r="L2610" s="227"/>
      <c r="M2610" s="227"/>
      <c r="N2610" s="227" t="s">
        <v>0</v>
      </c>
      <c r="O2610" s="261">
        <f>E2610*I2610</f>
        <v>2898</v>
      </c>
      <c r="P2610" s="122"/>
      <c r="Q2610" s="122"/>
      <c r="R2610" s="122"/>
    </row>
    <row r="2611" spans="1:20">
      <c r="A2611" s="67"/>
      <c r="B2611" s="234" t="s">
        <v>691</v>
      </c>
      <c r="C2611" s="229"/>
      <c r="D2611" s="229"/>
      <c r="E2611" s="229">
        <v>32</v>
      </c>
      <c r="F2611" s="229"/>
      <c r="G2611" s="229" t="s">
        <v>657</v>
      </c>
      <c r="H2611" s="229"/>
      <c r="I2611" s="235">
        <v>82</v>
      </c>
      <c r="J2611" s="229"/>
      <c r="K2611" s="227" t="s">
        <v>658</v>
      </c>
      <c r="L2611" s="229"/>
      <c r="M2611" s="229"/>
      <c r="N2611" s="229" t="s">
        <v>0</v>
      </c>
      <c r="O2611" s="261">
        <f t="shared" ref="O2611:O2613" si="98">E2611*I2611</f>
        <v>2624</v>
      </c>
      <c r="Q2611" s="20"/>
    </row>
    <row r="2612" spans="1:20">
      <c r="A2612" s="67"/>
      <c r="B2612" s="234" t="s">
        <v>686</v>
      </c>
      <c r="C2612" s="229"/>
      <c r="D2612" s="229"/>
      <c r="E2612" s="229">
        <v>15</v>
      </c>
      <c r="F2612" s="229"/>
      <c r="G2612" s="229" t="s">
        <v>657</v>
      </c>
      <c r="H2612" s="229"/>
      <c r="I2612" s="235">
        <v>309</v>
      </c>
      <c r="J2612" s="229"/>
      <c r="K2612" s="227" t="s">
        <v>658</v>
      </c>
      <c r="L2612" s="229"/>
      <c r="M2612" s="229"/>
      <c r="N2612" s="229" t="s">
        <v>0</v>
      </c>
      <c r="O2612" s="261">
        <f t="shared" si="98"/>
        <v>4635</v>
      </c>
      <c r="Q2612" s="20"/>
    </row>
    <row r="2613" spans="1:20">
      <c r="A2613" s="67"/>
      <c r="B2613" s="234" t="s">
        <v>705</v>
      </c>
      <c r="C2613" s="229"/>
      <c r="D2613" s="229"/>
      <c r="E2613" s="229">
        <v>8</v>
      </c>
      <c r="F2613" s="229"/>
      <c r="G2613" s="229" t="s">
        <v>657</v>
      </c>
      <c r="H2613" s="229"/>
      <c r="I2613" s="263">
        <v>760</v>
      </c>
      <c r="J2613" s="229"/>
      <c r="K2613" s="227" t="s">
        <v>658</v>
      </c>
      <c r="L2613" s="229"/>
      <c r="M2613" s="229"/>
      <c r="N2613" s="227" t="s">
        <v>0</v>
      </c>
      <c r="O2613" s="261">
        <f t="shared" si="98"/>
        <v>6080</v>
      </c>
      <c r="Q2613" s="20"/>
    </row>
    <row r="2614" spans="1:20">
      <c r="A2614" s="67"/>
      <c r="I2614" s="209"/>
      <c r="O2614" s="167"/>
      <c r="Q2614" s="20"/>
    </row>
    <row r="2615" spans="1:20">
      <c r="A2615" s="21">
        <v>16</v>
      </c>
      <c r="B2615" s="880" t="s">
        <v>679</v>
      </c>
      <c r="C2615" s="880"/>
      <c r="D2615" s="880"/>
      <c r="E2615" s="880"/>
      <c r="F2615" s="880"/>
      <c r="G2615" s="880"/>
      <c r="H2615" s="880"/>
      <c r="I2615" s="880"/>
      <c r="J2615" s="880"/>
      <c r="K2615" s="880"/>
      <c r="L2615" s="880"/>
      <c r="M2615" s="880"/>
      <c r="N2615" s="122"/>
      <c r="O2615" s="244"/>
      <c r="P2615" s="122"/>
      <c r="Q2615" s="122"/>
      <c r="R2615" s="122"/>
      <c r="S2615" s="229"/>
      <c r="T2615" s="242"/>
    </row>
    <row r="2616" spans="1:20">
      <c r="B2616" s="240" t="s">
        <v>692</v>
      </c>
      <c r="C2616" s="227"/>
      <c r="D2616" s="227"/>
      <c r="E2616" s="227">
        <v>32</v>
      </c>
      <c r="F2616" s="227"/>
      <c r="G2616" s="227" t="s">
        <v>657</v>
      </c>
      <c r="H2616" s="227"/>
      <c r="I2616" s="227">
        <v>78</v>
      </c>
      <c r="J2616" s="227"/>
      <c r="K2616" s="227" t="s">
        <v>658</v>
      </c>
      <c r="L2616" s="227"/>
      <c r="M2616" s="227"/>
      <c r="N2616" s="227" t="s">
        <v>0</v>
      </c>
      <c r="O2616" s="261">
        <f>E2616*I2616</f>
        <v>2496</v>
      </c>
      <c r="P2616" s="122"/>
      <c r="Q2616" s="122"/>
      <c r="R2616" s="122"/>
    </row>
    <row r="2617" spans="1:20">
      <c r="A2617" s="67"/>
      <c r="B2617" s="234" t="s">
        <v>691</v>
      </c>
      <c r="C2617" s="229"/>
      <c r="D2617" s="229"/>
      <c r="E2617" s="229">
        <v>20</v>
      </c>
      <c r="F2617" s="229"/>
      <c r="G2617" s="229" t="s">
        <v>657</v>
      </c>
      <c r="H2617" s="229"/>
      <c r="I2617" s="229">
        <v>100</v>
      </c>
      <c r="J2617" s="229"/>
      <c r="K2617" s="227" t="s">
        <v>658</v>
      </c>
      <c r="L2617" s="229"/>
      <c r="M2617" s="229"/>
      <c r="N2617" s="227" t="s">
        <v>0</v>
      </c>
      <c r="O2617" s="261">
        <f t="shared" ref="O2617:O2619" si="99">E2617*I2617</f>
        <v>2000</v>
      </c>
      <c r="Q2617" s="20"/>
    </row>
    <row r="2618" spans="1:20">
      <c r="A2618" s="67"/>
      <c r="B2618" s="234" t="s">
        <v>686</v>
      </c>
      <c r="C2618" s="229"/>
      <c r="D2618" s="229"/>
      <c r="E2618" s="229">
        <v>6</v>
      </c>
      <c r="F2618" s="229"/>
      <c r="G2618" s="229" t="s">
        <v>657</v>
      </c>
      <c r="H2618" s="229"/>
      <c r="I2618" s="229">
        <v>594</v>
      </c>
      <c r="J2618" s="229"/>
      <c r="K2618" s="227" t="s">
        <v>658</v>
      </c>
      <c r="L2618" s="229"/>
      <c r="M2618" s="229"/>
      <c r="N2618" s="227" t="s">
        <v>0</v>
      </c>
      <c r="O2618" s="261">
        <f t="shared" si="99"/>
        <v>3564</v>
      </c>
      <c r="Q2618" s="20"/>
    </row>
    <row r="2619" spans="1:20">
      <c r="A2619" s="67"/>
      <c r="B2619" s="234" t="s">
        <v>705</v>
      </c>
      <c r="C2619" s="229"/>
      <c r="D2619" s="229"/>
      <c r="E2619" s="229">
        <v>6</v>
      </c>
      <c r="F2619" s="229"/>
      <c r="G2619" s="229" t="s">
        <v>657</v>
      </c>
      <c r="H2619" s="229"/>
      <c r="I2619" s="217">
        <v>1221</v>
      </c>
      <c r="J2619" s="229"/>
      <c r="K2619" s="227" t="s">
        <v>658</v>
      </c>
      <c r="L2619" s="229"/>
      <c r="M2619" s="229"/>
      <c r="N2619" s="227" t="s">
        <v>0</v>
      </c>
      <c r="O2619" s="261">
        <f t="shared" si="99"/>
        <v>7326</v>
      </c>
      <c r="Q2619" s="20"/>
    </row>
    <row r="2620" spans="1:20">
      <c r="A2620" s="67"/>
      <c r="B2620" s="229"/>
      <c r="C2620" s="229"/>
      <c r="D2620" s="229"/>
      <c r="E2620" s="229"/>
      <c r="F2620" s="229"/>
      <c r="G2620" s="229"/>
      <c r="H2620" s="229"/>
      <c r="I2620" s="229"/>
      <c r="J2620" s="229"/>
      <c r="K2620" s="229"/>
      <c r="L2620" s="229"/>
      <c r="M2620" s="229"/>
      <c r="N2620" s="229"/>
      <c r="O2620" s="237"/>
      <c r="Q2620" s="20"/>
    </row>
    <row r="2621" spans="1:20">
      <c r="A2621" s="21">
        <v>17</v>
      </c>
      <c r="B2621" s="893" t="s">
        <v>680</v>
      </c>
      <c r="C2621" s="893"/>
      <c r="D2621" s="893"/>
      <c r="E2621" s="893"/>
      <c r="F2621" s="893"/>
      <c r="G2621" s="893"/>
      <c r="H2621" s="893"/>
      <c r="I2621" s="893"/>
      <c r="J2621" s="893"/>
      <c r="K2621" s="893"/>
      <c r="L2621" s="893"/>
      <c r="M2621" s="893"/>
      <c r="O2621" s="167"/>
      <c r="Q2621" s="20"/>
    </row>
    <row r="2622" spans="1:20">
      <c r="B2622" s="240" t="s">
        <v>692</v>
      </c>
      <c r="C2622" s="227"/>
      <c r="D2622" s="227"/>
      <c r="E2622" s="227">
        <v>50</v>
      </c>
      <c r="F2622" s="227"/>
      <c r="G2622" s="227" t="s">
        <v>657</v>
      </c>
      <c r="H2622" s="227"/>
      <c r="I2622" s="227">
        <v>73</v>
      </c>
      <c r="J2622" s="227"/>
      <c r="K2622" s="227" t="s">
        <v>658</v>
      </c>
      <c r="L2622" s="227"/>
      <c r="M2622" s="227"/>
      <c r="N2622" s="227" t="s">
        <v>0</v>
      </c>
      <c r="O2622" s="261">
        <f>E2622*I2622</f>
        <v>3650</v>
      </c>
      <c r="P2622" s="122"/>
      <c r="Q2622" s="122"/>
      <c r="R2622" s="122"/>
    </row>
    <row r="2623" spans="1:20">
      <c r="A2623" s="67"/>
      <c r="B2623" s="234" t="s">
        <v>691</v>
      </c>
      <c r="C2623" s="229"/>
      <c r="D2623" s="229"/>
      <c r="E2623" s="229">
        <v>21</v>
      </c>
      <c r="F2623" s="229"/>
      <c r="G2623" s="229" t="s">
        <v>657</v>
      </c>
      <c r="H2623" s="229"/>
      <c r="I2623" s="229">
        <v>93</v>
      </c>
      <c r="J2623" s="229"/>
      <c r="K2623" s="227" t="s">
        <v>658</v>
      </c>
      <c r="L2623" s="229"/>
      <c r="M2623" s="229"/>
      <c r="N2623" s="229" t="s">
        <v>0</v>
      </c>
      <c r="O2623" s="261">
        <f t="shared" ref="O2623:O2625" si="100">E2623*I2623</f>
        <v>1953</v>
      </c>
      <c r="Q2623" s="20"/>
    </row>
    <row r="2624" spans="1:20">
      <c r="A2624" s="67"/>
      <c r="B2624" s="234" t="s">
        <v>686</v>
      </c>
      <c r="C2624" s="229"/>
      <c r="D2624" s="229"/>
      <c r="E2624" s="229">
        <v>24</v>
      </c>
      <c r="F2624" s="229"/>
      <c r="G2624" s="229" t="s">
        <v>657</v>
      </c>
      <c r="H2624" s="229"/>
      <c r="I2624" s="229">
        <v>432</v>
      </c>
      <c r="J2624" s="229"/>
      <c r="K2624" s="227" t="s">
        <v>658</v>
      </c>
      <c r="L2624" s="229"/>
      <c r="M2624" s="229"/>
      <c r="N2624" s="229" t="s">
        <v>0</v>
      </c>
      <c r="O2624" s="261">
        <f t="shared" si="100"/>
        <v>10368</v>
      </c>
      <c r="Q2624" s="20"/>
    </row>
    <row r="2625" spans="1:20">
      <c r="A2625" s="67"/>
      <c r="B2625" s="234" t="s">
        <v>705</v>
      </c>
      <c r="C2625" s="229"/>
      <c r="D2625" s="229"/>
      <c r="E2625" s="229">
        <v>8</v>
      </c>
      <c r="F2625" s="229"/>
      <c r="G2625" s="229" t="s">
        <v>657</v>
      </c>
      <c r="H2625" s="229"/>
      <c r="I2625" s="217">
        <v>993</v>
      </c>
      <c r="J2625" s="229"/>
      <c r="K2625" s="227" t="s">
        <v>658</v>
      </c>
      <c r="L2625" s="229"/>
      <c r="M2625" s="229"/>
      <c r="N2625" s="227" t="s">
        <v>0</v>
      </c>
      <c r="O2625" s="261">
        <f t="shared" si="100"/>
        <v>7944</v>
      </c>
      <c r="Q2625" s="20"/>
    </row>
    <row r="2626" spans="1:20">
      <c r="A2626" s="67"/>
      <c r="B2626" s="229"/>
      <c r="C2626" s="229"/>
      <c r="D2626" s="229"/>
      <c r="E2626" s="229"/>
      <c r="F2626" s="229"/>
      <c r="G2626" s="229"/>
      <c r="H2626" s="229"/>
      <c r="I2626" s="229"/>
      <c r="J2626" s="229"/>
      <c r="K2626" s="229"/>
      <c r="L2626" s="229"/>
      <c r="M2626" s="229"/>
      <c r="N2626" s="229"/>
      <c r="O2626" s="237"/>
      <c r="Q2626" s="20"/>
    </row>
    <row r="2627" spans="1:20">
      <c r="A2627" s="21">
        <v>18</v>
      </c>
      <c r="B2627" s="880" t="s">
        <v>681</v>
      </c>
      <c r="C2627" s="880"/>
      <c r="D2627" s="880"/>
      <c r="E2627" s="880"/>
      <c r="F2627" s="880"/>
      <c r="G2627" s="880"/>
      <c r="H2627" s="880"/>
      <c r="I2627" s="880"/>
      <c r="J2627" s="880"/>
      <c r="K2627" s="880"/>
      <c r="L2627" s="880"/>
      <c r="M2627" s="880"/>
      <c r="N2627" s="122"/>
      <c r="O2627" s="244"/>
      <c r="P2627" s="122"/>
      <c r="Q2627" s="122"/>
      <c r="R2627" s="122"/>
      <c r="S2627" s="229"/>
      <c r="T2627" s="242"/>
    </row>
    <row r="2628" spans="1:20">
      <c r="B2628" s="240" t="s">
        <v>692</v>
      </c>
      <c r="C2628" s="227"/>
      <c r="D2628" s="227"/>
      <c r="E2628" s="227">
        <v>48</v>
      </c>
      <c r="F2628" s="227"/>
      <c r="G2628" s="227" t="s">
        <v>657</v>
      </c>
      <c r="H2628" s="227"/>
      <c r="I2628" s="227">
        <v>75</v>
      </c>
      <c r="J2628" s="227"/>
      <c r="K2628" s="227" t="s">
        <v>658</v>
      </c>
      <c r="L2628" s="227"/>
      <c r="M2628" s="227"/>
      <c r="N2628" s="227" t="s">
        <v>0</v>
      </c>
      <c r="O2628" s="261">
        <f>E2628*I2628</f>
        <v>3600</v>
      </c>
      <c r="P2628" s="122"/>
      <c r="Q2628" s="122"/>
      <c r="R2628" s="122"/>
    </row>
    <row r="2629" spans="1:20">
      <c r="A2629" s="67"/>
      <c r="B2629" s="234" t="s">
        <v>691</v>
      </c>
      <c r="C2629" s="229"/>
      <c r="D2629" s="229"/>
      <c r="E2629" s="229">
        <v>36</v>
      </c>
      <c r="F2629" s="229"/>
      <c r="G2629" s="229" t="s">
        <v>657</v>
      </c>
      <c r="H2629" s="229"/>
      <c r="I2629" s="229">
        <v>83</v>
      </c>
      <c r="J2629" s="229"/>
      <c r="K2629" s="227" t="s">
        <v>658</v>
      </c>
      <c r="L2629" s="229"/>
      <c r="M2629" s="229"/>
      <c r="N2629" s="229" t="s">
        <v>0</v>
      </c>
      <c r="O2629" s="261">
        <f t="shared" ref="O2629:O2630" si="101">E2629*I2629</f>
        <v>2988</v>
      </c>
      <c r="Q2629" s="20"/>
    </row>
    <row r="2630" spans="1:20">
      <c r="A2630" s="67"/>
      <c r="B2630" s="234" t="s">
        <v>686</v>
      </c>
      <c r="C2630" s="229"/>
      <c r="D2630" s="229"/>
      <c r="E2630" s="229">
        <v>24</v>
      </c>
      <c r="F2630" s="229"/>
      <c r="G2630" s="229" t="s">
        <v>657</v>
      </c>
      <c r="H2630" s="229"/>
      <c r="I2630" s="229">
        <v>159</v>
      </c>
      <c r="J2630" s="229"/>
      <c r="K2630" s="227" t="s">
        <v>658</v>
      </c>
      <c r="L2630" s="229"/>
      <c r="M2630" s="229"/>
      <c r="N2630" s="229" t="s">
        <v>0</v>
      </c>
      <c r="O2630" s="261">
        <f t="shared" si="101"/>
        <v>3816</v>
      </c>
      <c r="Q2630" s="20"/>
    </row>
    <row r="2631" spans="1:20" ht="12" customHeight="1">
      <c r="A2631" s="67"/>
      <c r="B2631" s="234"/>
      <c r="C2631" s="229"/>
      <c r="D2631" s="229"/>
      <c r="E2631" s="229"/>
      <c r="F2631" s="229"/>
      <c r="G2631" s="229"/>
      <c r="H2631" s="229"/>
      <c r="I2631" s="229"/>
      <c r="J2631" s="229"/>
      <c r="K2631" s="229"/>
      <c r="L2631" s="229"/>
      <c r="M2631" s="229"/>
      <c r="N2631" s="229"/>
      <c r="Q2631" s="20"/>
    </row>
    <row r="2632" spans="1:20" ht="92.25" customHeight="1">
      <c r="A2632" s="67">
        <v>19</v>
      </c>
      <c r="B2632" s="902" t="s">
        <v>672</v>
      </c>
      <c r="C2632" s="902"/>
      <c r="D2632" s="902"/>
      <c r="E2632" s="902"/>
      <c r="F2632" s="902"/>
      <c r="G2632" s="902"/>
      <c r="H2632" s="902"/>
      <c r="I2632" s="902"/>
      <c r="J2632" s="902"/>
      <c r="K2632" s="902"/>
      <c r="L2632" s="902"/>
      <c r="M2632" s="902"/>
      <c r="N2632" s="128"/>
      <c r="O2632" s="246"/>
      <c r="P2632" s="128"/>
      <c r="Q2632" s="128"/>
      <c r="R2632" s="128"/>
    </row>
    <row r="2633" spans="1:20">
      <c r="B2633" s="227" t="s">
        <v>198</v>
      </c>
      <c r="C2633" s="227" t="s">
        <v>198</v>
      </c>
      <c r="D2633" s="227" t="s">
        <v>198</v>
      </c>
      <c r="E2633" s="227">
        <v>6</v>
      </c>
      <c r="F2633" s="227"/>
      <c r="G2633" s="227" t="s">
        <v>657</v>
      </c>
      <c r="H2633" s="227" t="s">
        <v>685</v>
      </c>
      <c r="I2633" s="227">
        <v>5913.22</v>
      </c>
      <c r="J2633" s="227"/>
      <c r="K2633" s="233" t="s">
        <v>658</v>
      </c>
      <c r="L2633" s="227"/>
      <c r="M2633" s="227"/>
      <c r="N2633" s="227" t="s">
        <v>0</v>
      </c>
      <c r="O2633" s="261">
        <f>E2633*I2633</f>
        <v>35479.32</v>
      </c>
      <c r="P2633" s="122"/>
      <c r="Q2633" s="122"/>
      <c r="R2633" s="122"/>
    </row>
    <row r="2634" spans="1:20" ht="9.75" customHeight="1">
      <c r="A2634" s="67"/>
      <c r="O2634" s="167"/>
      <c r="Q2634" s="20"/>
    </row>
    <row r="2635" spans="1:20" ht="45" customHeight="1">
      <c r="A2635" s="67">
        <v>20</v>
      </c>
      <c r="B2635" s="902" t="s">
        <v>688</v>
      </c>
      <c r="C2635" s="902"/>
      <c r="D2635" s="902"/>
      <c r="E2635" s="902"/>
      <c r="F2635" s="902"/>
      <c r="G2635" s="902"/>
      <c r="H2635" s="902"/>
      <c r="I2635" s="902"/>
      <c r="J2635" s="902"/>
      <c r="K2635" s="902"/>
      <c r="L2635" s="902"/>
      <c r="M2635" s="902"/>
      <c r="N2635" s="128"/>
      <c r="O2635" s="246"/>
      <c r="P2635" s="128"/>
      <c r="Q2635" s="128"/>
      <c r="R2635" s="128"/>
    </row>
    <row r="2636" spans="1:20">
      <c r="A2636" s="67"/>
      <c r="B2636" s="229" t="s">
        <v>198</v>
      </c>
      <c r="C2636" s="229"/>
      <c r="D2636" s="229"/>
      <c r="E2636" s="229">
        <v>4</v>
      </c>
      <c r="F2636" s="229"/>
      <c r="G2636" s="229" t="s">
        <v>657</v>
      </c>
      <c r="H2636" s="229" t="s">
        <v>685</v>
      </c>
      <c r="I2636" s="61">
        <v>14748</v>
      </c>
      <c r="J2636" s="229"/>
      <c r="K2636" s="229" t="s">
        <v>658</v>
      </c>
      <c r="L2636" s="229"/>
      <c r="M2636" s="229"/>
      <c r="N2636" s="229" t="s">
        <v>0</v>
      </c>
      <c r="O2636" s="228">
        <f>E2636*I2636</f>
        <v>58992</v>
      </c>
      <c r="Q2636" s="20"/>
    </row>
    <row r="2637" spans="1:20" ht="9" customHeight="1">
      <c r="A2637" s="67"/>
      <c r="O2637" s="167"/>
      <c r="Q2637" s="20"/>
    </row>
    <row r="2638" spans="1:20" ht="63" customHeight="1">
      <c r="A2638" s="67">
        <v>21</v>
      </c>
      <c r="B2638" s="902" t="s">
        <v>673</v>
      </c>
      <c r="C2638" s="902"/>
      <c r="D2638" s="902"/>
      <c r="E2638" s="902"/>
      <c r="F2638" s="902"/>
      <c r="G2638" s="902"/>
      <c r="H2638" s="902"/>
      <c r="I2638" s="902"/>
      <c r="J2638" s="902"/>
      <c r="K2638" s="902"/>
      <c r="L2638" s="902"/>
      <c r="M2638" s="902"/>
      <c r="N2638" s="128"/>
      <c r="O2638" s="246"/>
      <c r="P2638" s="128"/>
      <c r="Q2638" s="128"/>
      <c r="R2638" s="128"/>
    </row>
    <row r="2639" spans="1:20">
      <c r="A2639" s="67"/>
      <c r="B2639" s="240" t="s">
        <v>693</v>
      </c>
      <c r="C2639" s="229"/>
      <c r="D2639" s="229"/>
      <c r="E2639" s="229">
        <v>18</v>
      </c>
      <c r="F2639" s="229"/>
      <c r="G2639" s="229" t="s">
        <v>657</v>
      </c>
      <c r="H2639" s="229" t="s">
        <v>685</v>
      </c>
      <c r="I2639" s="229">
        <v>104</v>
      </c>
      <c r="J2639" s="229"/>
      <c r="K2639" s="229" t="s">
        <v>658</v>
      </c>
      <c r="L2639" s="229"/>
      <c r="M2639" s="229"/>
      <c r="N2639" s="229" t="s">
        <v>0</v>
      </c>
      <c r="O2639" s="228">
        <f>E2639*I2639</f>
        <v>1872</v>
      </c>
      <c r="Q2639" s="20"/>
    </row>
    <row r="2640" spans="1:20" customFormat="1" ht="15.75">
      <c r="A2640" s="56"/>
      <c r="B2640" s="54"/>
      <c r="C2640" s="54"/>
      <c r="D2640" s="54"/>
      <c r="E2640" s="54"/>
      <c r="F2640" s="54"/>
      <c r="G2640" s="54"/>
      <c r="H2640" s="54"/>
      <c r="I2640" s="54"/>
      <c r="J2640" s="54"/>
      <c r="K2640" s="930" t="s">
        <v>444</v>
      </c>
      <c r="L2640" s="930"/>
      <c r="M2640" s="930"/>
      <c r="N2640" s="262"/>
      <c r="O2640" s="262"/>
      <c r="P2640" s="262"/>
      <c r="Q2640" s="76"/>
    </row>
    <row r="2641" spans="1:20" ht="9.75" customHeight="1">
      <c r="N2641" s="262"/>
      <c r="O2641" s="262"/>
      <c r="P2641" s="262"/>
      <c r="Q2641" s="229"/>
    </row>
    <row r="2642" spans="1:20" ht="62.25" customHeight="1">
      <c r="A2642" s="21">
        <v>22</v>
      </c>
      <c r="B2642" s="902" t="s">
        <v>694</v>
      </c>
      <c r="C2642" s="902"/>
      <c r="D2642" s="902"/>
      <c r="E2642" s="902"/>
      <c r="F2642" s="902"/>
      <c r="G2642" s="902"/>
      <c r="H2642" s="902"/>
      <c r="I2642" s="902"/>
      <c r="J2642" s="902"/>
      <c r="K2642" s="902"/>
      <c r="L2642" s="902"/>
      <c r="M2642" s="902"/>
      <c r="N2642" s="262"/>
      <c r="O2642" s="262"/>
      <c r="P2642" s="262"/>
      <c r="Q2642" s="229"/>
    </row>
    <row r="2643" spans="1:20">
      <c r="N2643" s="262"/>
      <c r="O2643" s="262"/>
      <c r="P2643" s="262"/>
      <c r="Q2643" s="229"/>
    </row>
    <row r="2644" spans="1:20">
      <c r="C2644" s="229"/>
      <c r="D2644" s="229"/>
      <c r="E2644" s="229">
        <v>6</v>
      </c>
      <c r="F2644" s="229"/>
      <c r="G2644" s="229" t="s">
        <v>657</v>
      </c>
      <c r="H2644" s="229" t="s">
        <v>685</v>
      </c>
      <c r="I2644" s="235">
        <v>320</v>
      </c>
      <c r="J2644" s="229"/>
      <c r="K2644" s="227" t="s">
        <v>658</v>
      </c>
      <c r="L2644" s="229"/>
      <c r="M2644" s="229"/>
      <c r="N2644" s="74" t="s">
        <v>0</v>
      </c>
      <c r="O2644" s="74">
        <f>E2644*I2644</f>
        <v>1920</v>
      </c>
      <c r="P2644" s="262"/>
      <c r="Q2644" s="229"/>
    </row>
    <row r="2645" spans="1:20" ht="9" customHeight="1">
      <c r="N2645" s="239"/>
      <c r="O2645" s="239"/>
      <c r="P2645" s="239"/>
      <c r="Q2645" s="229"/>
    </row>
    <row r="2646" spans="1:20" ht="76.5" customHeight="1">
      <c r="A2646" s="67">
        <v>23</v>
      </c>
      <c r="B2646" s="880" t="s">
        <v>706</v>
      </c>
      <c r="C2646" s="880"/>
      <c r="D2646" s="880"/>
      <c r="E2646" s="880"/>
      <c r="F2646" s="880"/>
      <c r="G2646" s="880"/>
      <c r="H2646" s="880"/>
      <c r="I2646" s="880"/>
      <c r="J2646" s="880"/>
      <c r="K2646" s="880"/>
      <c r="L2646" s="880"/>
      <c r="M2646" s="880"/>
      <c r="N2646" s="122"/>
      <c r="O2646" s="122"/>
      <c r="P2646" s="122"/>
      <c r="Q2646" s="122"/>
      <c r="R2646" s="122"/>
    </row>
    <row r="2647" spans="1:20">
      <c r="A2647" s="67"/>
      <c r="B2647" s="66"/>
      <c r="C2647" s="229">
        <v>6</v>
      </c>
      <c r="D2647" s="229" t="s">
        <v>198</v>
      </c>
      <c r="E2647" s="229" t="s">
        <v>698</v>
      </c>
      <c r="F2647" s="66"/>
      <c r="G2647" s="66"/>
      <c r="H2647" s="66" t="s">
        <v>685</v>
      </c>
      <c r="I2647" s="229">
        <v>5162.3</v>
      </c>
      <c r="J2647" s="229" t="s">
        <v>198</v>
      </c>
      <c r="K2647" s="229" t="s">
        <v>198</v>
      </c>
      <c r="L2647" s="229"/>
      <c r="M2647" s="229"/>
      <c r="N2647" s="229" t="s">
        <v>0</v>
      </c>
      <c r="O2647" s="229">
        <f>C2647*I2647</f>
        <v>30973.800000000003</v>
      </c>
      <c r="P2647" s="229"/>
      <c r="Q2647" s="229"/>
      <c r="R2647" s="229"/>
      <c r="S2647" s="20" t="s">
        <v>198</v>
      </c>
      <c r="T2647" s="229" t="s">
        <v>198</v>
      </c>
    </row>
    <row r="2648" spans="1:20">
      <c r="A2648" s="67"/>
      <c r="B2648" s="66"/>
      <c r="C2648" s="229"/>
      <c r="D2648" s="229"/>
      <c r="E2648" s="229"/>
      <c r="F2648" s="66"/>
      <c r="G2648" s="66"/>
      <c r="H2648" s="66"/>
      <c r="I2648" s="229"/>
      <c r="J2648" s="229"/>
      <c r="K2648" s="229"/>
      <c r="L2648" s="229"/>
      <c r="M2648" s="231" t="s">
        <v>1</v>
      </c>
      <c r="N2648" s="229"/>
      <c r="O2648" s="73">
        <f>SUM(O2565:O2647)</f>
        <v>827844.84</v>
      </c>
      <c r="P2648" s="229"/>
      <c r="Q2648" s="229"/>
      <c r="R2648" s="229"/>
      <c r="T2648" s="229"/>
    </row>
    <row r="2649" spans="1:20">
      <c r="A2649" s="67"/>
      <c r="B2649" s="489"/>
      <c r="C2649" s="485"/>
      <c r="D2649" s="485"/>
      <c r="E2649" s="485"/>
      <c r="F2649" s="489"/>
      <c r="G2649" s="489"/>
      <c r="H2649" s="489"/>
      <c r="I2649" s="485"/>
      <c r="J2649" s="485"/>
      <c r="K2649" s="485"/>
      <c r="L2649" s="485"/>
      <c r="M2649" s="486"/>
      <c r="N2649" s="485"/>
      <c r="O2649" s="488"/>
      <c r="P2649" s="485"/>
      <c r="Q2649" s="485"/>
      <c r="R2649" s="485"/>
      <c r="T2649" s="485"/>
    </row>
    <row r="2650" spans="1:20">
      <c r="A2650" s="67"/>
      <c r="B2650" s="489"/>
      <c r="C2650" s="485"/>
      <c r="D2650" s="485"/>
      <c r="E2650" s="485"/>
      <c r="F2650" s="489"/>
      <c r="G2650" s="489"/>
      <c r="H2650" s="489"/>
      <c r="I2650" s="485"/>
      <c r="J2650" s="485"/>
      <c r="K2650" s="485"/>
      <c r="L2650" s="485"/>
      <c r="M2650" s="486"/>
      <c r="N2650" s="485"/>
      <c r="O2650" s="488"/>
      <c r="P2650" s="485"/>
      <c r="Q2650" s="485"/>
      <c r="R2650" s="485"/>
      <c r="T2650" s="485"/>
    </row>
    <row r="2651" spans="1:20">
      <c r="A2651" s="67"/>
      <c r="B2651" s="489"/>
      <c r="C2651" s="485"/>
      <c r="D2651" s="485"/>
      <c r="E2651" s="485"/>
      <c r="F2651" s="489"/>
      <c r="G2651" s="489"/>
      <c r="H2651" s="489"/>
      <c r="I2651" s="485"/>
      <c r="J2651" s="485"/>
      <c r="K2651" s="485"/>
      <c r="L2651" s="485"/>
      <c r="M2651" s="486"/>
      <c r="N2651" s="485"/>
      <c r="O2651" s="488"/>
      <c r="P2651" s="485"/>
      <c r="Q2651" s="485"/>
      <c r="R2651" s="485"/>
      <c r="T2651" s="485"/>
    </row>
    <row r="2652" spans="1:20">
      <c r="A2652" s="67"/>
      <c r="B2652" s="489"/>
      <c r="C2652" s="485"/>
      <c r="D2652" s="485"/>
      <c r="E2652" s="485"/>
      <c r="F2652" s="489"/>
      <c r="G2652" s="489"/>
      <c r="H2652" s="489"/>
      <c r="I2652" s="485"/>
      <c r="J2652" s="485"/>
      <c r="K2652" s="485"/>
      <c r="L2652" s="485"/>
      <c r="M2652" s="486"/>
      <c r="N2652" s="485"/>
      <c r="O2652" s="488"/>
      <c r="P2652" s="485"/>
      <c r="Q2652" s="485"/>
      <c r="R2652" s="485"/>
      <c r="T2652" s="485"/>
    </row>
    <row r="2653" spans="1:20" customFormat="1" ht="17.25" customHeight="1">
      <c r="A2653" s="861" t="s">
        <v>821</v>
      </c>
      <c r="B2653" s="861"/>
      <c r="C2653" s="852" t="s">
        <v>822</v>
      </c>
      <c r="D2653" s="852"/>
      <c r="E2653" s="852"/>
      <c r="F2653" s="852"/>
      <c r="G2653" s="852"/>
      <c r="H2653" s="852"/>
      <c r="I2653" s="852"/>
      <c r="K2653" s="900" t="s">
        <v>823</v>
      </c>
      <c r="L2653" s="900"/>
      <c r="M2653" s="900"/>
      <c r="N2653" s="900"/>
      <c r="O2653" s="900"/>
      <c r="P2653" s="900"/>
    </row>
    <row r="2654" spans="1:20" customFormat="1" ht="15" customHeight="1">
      <c r="A2654" s="851" t="s">
        <v>198</v>
      </c>
      <c r="B2654" s="851"/>
      <c r="C2654" s="851" t="s">
        <v>824</v>
      </c>
      <c r="D2654" s="851"/>
      <c r="E2654" s="851"/>
      <c r="F2654" s="851"/>
      <c r="G2654" s="851"/>
      <c r="H2654" s="851"/>
      <c r="I2654" s="851"/>
      <c r="K2654" s="901" t="s">
        <v>825</v>
      </c>
      <c r="L2654" s="901"/>
      <c r="M2654" s="901"/>
      <c r="N2654" s="901"/>
      <c r="O2654" s="901"/>
      <c r="P2654" s="901"/>
    </row>
    <row r="2655" spans="1:20" customFormat="1" ht="18" customHeight="1">
      <c r="A2655" s="851" t="s">
        <v>198</v>
      </c>
      <c r="B2655" s="851"/>
      <c r="C2655" s="851" t="s">
        <v>826</v>
      </c>
      <c r="D2655" s="851"/>
      <c r="E2655" s="851"/>
      <c r="F2655" s="851"/>
      <c r="G2655" s="851"/>
      <c r="H2655" s="851"/>
      <c r="I2655" s="851"/>
      <c r="K2655" s="901" t="s">
        <v>1393</v>
      </c>
      <c r="L2655" s="901"/>
      <c r="M2655" s="901"/>
      <c r="N2655" s="901"/>
      <c r="O2655" s="901"/>
      <c r="P2655" s="901"/>
    </row>
    <row r="2656" spans="1:20">
      <c r="A2656" s="67"/>
      <c r="B2656" s="66"/>
      <c r="C2656" s="229"/>
      <c r="D2656" s="229"/>
      <c r="E2656" s="229"/>
      <c r="F2656" s="66"/>
      <c r="G2656" s="66"/>
      <c r="H2656" s="66"/>
      <c r="I2656" s="229"/>
      <c r="J2656" s="229"/>
      <c r="K2656" s="229"/>
      <c r="L2656" s="229"/>
      <c r="M2656" s="229"/>
      <c r="N2656" s="229"/>
      <c r="O2656" s="229"/>
      <c r="P2656" s="229"/>
      <c r="Q2656" s="229"/>
      <c r="R2656" s="229"/>
      <c r="T2656" s="229"/>
    </row>
    <row r="2657" spans="1:20">
      <c r="A2657" s="67"/>
      <c r="B2657" s="66"/>
      <c r="C2657" s="229"/>
      <c r="D2657" s="229"/>
      <c r="E2657" s="229"/>
      <c r="F2657" s="66"/>
      <c r="G2657" s="66"/>
      <c r="H2657" s="66"/>
      <c r="I2657" s="229"/>
      <c r="J2657" s="229"/>
      <c r="K2657" s="229"/>
      <c r="L2657" s="229"/>
      <c r="M2657" s="229"/>
      <c r="N2657" s="229"/>
      <c r="O2657" s="229"/>
      <c r="P2657" s="229"/>
      <c r="Q2657" s="229"/>
      <c r="R2657" s="229"/>
      <c r="T2657" s="229"/>
    </row>
    <row r="2658" spans="1:20">
      <c r="A2658" s="67"/>
      <c r="B2658" s="66"/>
      <c r="C2658" s="229"/>
      <c r="D2658" s="229"/>
      <c r="E2658" s="229"/>
      <c r="F2658" s="66"/>
      <c r="G2658" s="66"/>
      <c r="H2658" s="66"/>
      <c r="I2658" s="229"/>
      <c r="J2658" s="229"/>
      <c r="K2658" s="229"/>
      <c r="L2658" s="229"/>
      <c r="M2658" s="229"/>
      <c r="N2658" s="229"/>
      <c r="O2658" s="229"/>
      <c r="P2658" s="229"/>
      <c r="Q2658" s="229"/>
      <c r="R2658" s="229"/>
      <c r="T2658" s="229"/>
    </row>
    <row r="2659" spans="1:20">
      <c r="A2659" s="67"/>
      <c r="B2659" s="66"/>
      <c r="C2659" s="229"/>
      <c r="D2659" s="229"/>
      <c r="E2659" s="229"/>
      <c r="F2659" s="66"/>
      <c r="G2659" s="66"/>
      <c r="H2659" s="66"/>
      <c r="I2659" s="229"/>
      <c r="J2659" s="229"/>
      <c r="K2659" s="229"/>
      <c r="L2659" s="229"/>
      <c r="M2659" s="229"/>
      <c r="N2659" s="229"/>
      <c r="O2659" s="229"/>
      <c r="P2659" s="229"/>
      <c r="Q2659" s="229"/>
      <c r="R2659" s="229"/>
      <c r="T2659" s="229"/>
    </row>
    <row r="2660" spans="1:20">
      <c r="A2660" s="67"/>
      <c r="B2660" s="66"/>
      <c r="C2660" s="229"/>
      <c r="D2660" s="229"/>
      <c r="E2660" s="229"/>
      <c r="F2660" s="66"/>
      <c r="G2660" s="66"/>
      <c r="H2660" s="66"/>
      <c r="I2660" s="229"/>
      <c r="J2660" s="229"/>
      <c r="K2660" s="229"/>
      <c r="L2660" s="229"/>
      <c r="M2660" s="229"/>
      <c r="N2660" s="229"/>
      <c r="O2660" s="229"/>
      <c r="P2660" s="229"/>
      <c r="Q2660" s="229"/>
      <c r="R2660" s="229"/>
      <c r="T2660" s="229"/>
    </row>
    <row r="2661" spans="1:20">
      <c r="A2661" s="67"/>
      <c r="B2661" s="66"/>
      <c r="C2661" s="229"/>
      <c r="D2661" s="229"/>
      <c r="E2661" s="229"/>
      <c r="F2661" s="66"/>
      <c r="G2661" s="66"/>
      <c r="H2661" s="66"/>
      <c r="I2661" s="229"/>
      <c r="J2661" s="229"/>
      <c r="K2661" s="229"/>
      <c r="L2661" s="229"/>
      <c r="M2661" s="229"/>
      <c r="N2661" s="229"/>
      <c r="O2661" s="229"/>
      <c r="P2661" s="229"/>
      <c r="Q2661" s="229"/>
      <c r="R2661" s="229"/>
      <c r="T2661" s="229"/>
    </row>
    <row r="2662" spans="1:20">
      <c r="A2662" s="67"/>
      <c r="B2662" s="66"/>
      <c r="C2662" s="229"/>
      <c r="D2662" s="229"/>
      <c r="E2662" s="229"/>
      <c r="F2662" s="66"/>
      <c r="G2662" s="66"/>
      <c r="H2662" s="66"/>
      <c r="I2662" s="229"/>
      <c r="J2662" s="229"/>
      <c r="K2662" s="229"/>
      <c r="L2662" s="229"/>
      <c r="M2662" s="229"/>
      <c r="N2662" s="229"/>
      <c r="O2662" s="229"/>
      <c r="P2662" s="229"/>
      <c r="Q2662" s="229"/>
      <c r="R2662" s="229"/>
      <c r="T2662" s="229"/>
    </row>
    <row r="2663" spans="1:20">
      <c r="A2663" s="67"/>
      <c r="B2663" s="66"/>
      <c r="C2663" s="229"/>
      <c r="D2663" s="229"/>
      <c r="E2663" s="229"/>
      <c r="F2663" s="66"/>
      <c r="G2663" s="66"/>
      <c r="H2663" s="66"/>
      <c r="I2663" s="229"/>
      <c r="J2663" s="229"/>
      <c r="K2663" s="229"/>
      <c r="L2663" s="229"/>
      <c r="M2663" s="229"/>
      <c r="N2663" s="229"/>
      <c r="O2663" s="229"/>
      <c r="P2663" s="229"/>
      <c r="Q2663" s="229"/>
      <c r="R2663" s="229"/>
      <c r="T2663" s="229"/>
    </row>
    <row r="2664" spans="1:20">
      <c r="A2664" s="67"/>
      <c r="B2664" s="66"/>
      <c r="C2664" s="229"/>
      <c r="D2664" s="229"/>
      <c r="E2664" s="229"/>
      <c r="F2664" s="66"/>
      <c r="G2664" s="66"/>
      <c r="H2664" s="66"/>
      <c r="I2664" s="229"/>
      <c r="J2664" s="229"/>
      <c r="K2664" s="229"/>
      <c r="L2664" s="229"/>
      <c r="M2664" s="229"/>
      <c r="N2664" s="229"/>
      <c r="O2664" s="229"/>
      <c r="P2664" s="229"/>
      <c r="Q2664" s="229"/>
      <c r="R2664" s="229"/>
      <c r="T2664" s="229"/>
    </row>
    <row r="2665" spans="1:20">
      <c r="A2665" s="67"/>
      <c r="B2665" s="66"/>
      <c r="C2665" s="229"/>
      <c r="D2665" s="229"/>
      <c r="E2665" s="229"/>
      <c r="F2665" s="66"/>
      <c r="G2665" s="66"/>
      <c r="H2665" s="66"/>
      <c r="I2665" s="229"/>
      <c r="J2665" s="229"/>
      <c r="K2665" s="229"/>
      <c r="L2665" s="229"/>
      <c r="M2665" s="229"/>
      <c r="N2665" s="229"/>
      <c r="O2665" s="229"/>
      <c r="P2665" s="229"/>
      <c r="Q2665" s="229"/>
      <c r="R2665" s="229"/>
      <c r="T2665" s="229"/>
    </row>
    <row r="2666" spans="1:20">
      <c r="A2666" s="67"/>
      <c r="B2666" s="66"/>
      <c r="C2666" s="229"/>
      <c r="D2666" s="229"/>
      <c r="E2666" s="229"/>
      <c r="F2666" s="66"/>
      <c r="G2666" s="66"/>
      <c r="H2666" s="66"/>
      <c r="I2666" s="229"/>
      <c r="J2666" s="229"/>
      <c r="K2666" s="229"/>
      <c r="L2666" s="229"/>
      <c r="M2666" s="229"/>
      <c r="N2666" s="229"/>
      <c r="O2666" s="229"/>
      <c r="P2666" s="229"/>
      <c r="Q2666" s="229"/>
      <c r="R2666" s="229"/>
      <c r="T2666" s="229"/>
    </row>
    <row r="2667" spans="1:20">
      <c r="A2667" s="67"/>
      <c r="B2667" s="66"/>
      <c r="C2667" s="229"/>
      <c r="D2667" s="229"/>
      <c r="E2667" s="229"/>
      <c r="F2667" s="66"/>
      <c r="G2667" s="66"/>
      <c r="H2667" s="66"/>
      <c r="I2667" s="229"/>
      <c r="J2667" s="229"/>
      <c r="K2667" s="229"/>
      <c r="L2667" s="229"/>
      <c r="M2667" s="229"/>
      <c r="N2667" s="229"/>
      <c r="O2667" s="229"/>
      <c r="P2667" s="229"/>
      <c r="Q2667" s="229"/>
      <c r="R2667" s="229"/>
      <c r="T2667" s="229"/>
    </row>
    <row r="2668" spans="1:20">
      <c r="A2668" s="67"/>
      <c r="B2668" s="66"/>
      <c r="C2668" s="229"/>
      <c r="D2668" s="229"/>
      <c r="E2668" s="229"/>
      <c r="F2668" s="66"/>
      <c r="G2668" s="66"/>
      <c r="H2668" s="66"/>
      <c r="I2668" s="229"/>
      <c r="J2668" s="229"/>
      <c r="K2668" s="229"/>
      <c r="L2668" s="229"/>
      <c r="M2668" s="229"/>
      <c r="N2668" s="229"/>
      <c r="O2668" s="229"/>
      <c r="P2668" s="229"/>
      <c r="Q2668" s="229"/>
      <c r="R2668" s="229"/>
      <c r="T2668" s="229"/>
    </row>
    <row r="2669" spans="1:20">
      <c r="A2669" s="67"/>
      <c r="B2669" s="66"/>
      <c r="C2669" s="229"/>
      <c r="D2669" s="229"/>
      <c r="E2669" s="229"/>
      <c r="F2669" s="66"/>
      <c r="G2669" s="66"/>
      <c r="H2669" s="66"/>
      <c r="I2669" s="229"/>
      <c r="J2669" s="229"/>
      <c r="K2669" s="229"/>
      <c r="L2669" s="229"/>
      <c r="M2669" s="229"/>
      <c r="N2669" s="229"/>
      <c r="O2669" s="229"/>
      <c r="P2669" s="229"/>
      <c r="Q2669" s="229"/>
      <c r="R2669" s="229"/>
      <c r="T2669" s="229"/>
    </row>
    <row r="2670" spans="1:20">
      <c r="N2670" s="239"/>
      <c r="O2670" s="239" t="s">
        <v>198</v>
      </c>
      <c r="P2670" s="239"/>
      <c r="Q2670" s="229"/>
    </row>
  </sheetData>
  <mergeCells count="363">
    <mergeCell ref="L1952:N1952"/>
    <mergeCell ref="L1950:M1950"/>
    <mergeCell ref="L1939:M1939"/>
    <mergeCell ref="Q1010:X1010"/>
    <mergeCell ref="E497:G497"/>
    <mergeCell ref="I497:K497"/>
    <mergeCell ref="D499:F499"/>
    <mergeCell ref="I499:J499"/>
    <mergeCell ref="L499:M499"/>
    <mergeCell ref="B1361:O1361"/>
    <mergeCell ref="D1435:E1435"/>
    <mergeCell ref="L1435:M1435"/>
    <mergeCell ref="B1007:M1007"/>
    <mergeCell ref="B1329:O1329"/>
    <mergeCell ref="B1282:O1282"/>
    <mergeCell ref="B1286:O1286"/>
    <mergeCell ref="B1302:O1302"/>
    <mergeCell ref="B1316:O1316"/>
    <mergeCell ref="B1319:O1319"/>
    <mergeCell ref="B1271:O1271"/>
    <mergeCell ref="B1275:O1275"/>
    <mergeCell ref="B1279:O1279"/>
    <mergeCell ref="B1188:O1188"/>
    <mergeCell ref="B1193:O1193"/>
    <mergeCell ref="K2591:L2591"/>
    <mergeCell ref="B2593:M2593"/>
    <mergeCell ref="B2565:M2565"/>
    <mergeCell ref="K2566:L2566"/>
    <mergeCell ref="B2568:M2568"/>
    <mergeCell ref="K2569:L2569"/>
    <mergeCell ref="B2571:M2571"/>
    <mergeCell ref="K2572:L2572"/>
    <mergeCell ref="B2574:M2574"/>
    <mergeCell ref="B2549:M2549"/>
    <mergeCell ref="B2552:M2552"/>
    <mergeCell ref="K2554:M2554"/>
    <mergeCell ref="B2556:M2556"/>
    <mergeCell ref="B2560:M2560"/>
    <mergeCell ref="K2515:L2515"/>
    <mergeCell ref="K2594:L2594"/>
    <mergeCell ref="K2575:L2575"/>
    <mergeCell ref="K2578:L2578"/>
    <mergeCell ref="B2580:M2580"/>
    <mergeCell ref="K2581:L2581"/>
    <mergeCell ref="K2582:L2582"/>
    <mergeCell ref="B2584:M2584"/>
    <mergeCell ref="K2585:L2585"/>
    <mergeCell ref="B2587:M2587"/>
    <mergeCell ref="K2588:L2588"/>
    <mergeCell ref="K2516:L2516"/>
    <mergeCell ref="B2518:M2518"/>
    <mergeCell ref="B2522:M2522"/>
    <mergeCell ref="B2528:M2528"/>
    <mergeCell ref="B2534:M2534"/>
    <mergeCell ref="B2540:M2540"/>
    <mergeCell ref="B2546:M2546"/>
    <mergeCell ref="B2590:M2590"/>
    <mergeCell ref="B2596:M2596"/>
    <mergeCell ref="K2597:L2597"/>
    <mergeCell ref="B2599:M2599"/>
    <mergeCell ref="K2600:L2600"/>
    <mergeCell ref="K2601:L2601"/>
    <mergeCell ref="B2638:M2638"/>
    <mergeCell ref="K2640:M2640"/>
    <mergeCell ref="B2642:M2642"/>
    <mergeCell ref="B2646:M2646"/>
    <mergeCell ref="K2602:L2602"/>
    <mergeCell ref="K2603:L2603"/>
    <mergeCell ref="B2605:M2605"/>
    <mergeCell ref="B2609:M2609"/>
    <mergeCell ref="B2615:M2615"/>
    <mergeCell ref="B2621:M2621"/>
    <mergeCell ref="B2627:M2627"/>
    <mergeCell ref="B2632:M2632"/>
    <mergeCell ref="B2635:M2635"/>
    <mergeCell ref="B2503:M2503"/>
    <mergeCell ref="K2504:L2504"/>
    <mergeCell ref="B2506:M2506"/>
    <mergeCell ref="K2507:L2507"/>
    <mergeCell ref="B2509:M2509"/>
    <mergeCell ref="K2510:L2510"/>
    <mergeCell ref="B2512:M2512"/>
    <mergeCell ref="K2513:L2513"/>
    <mergeCell ref="K2514:L2514"/>
    <mergeCell ref="K2488:L2488"/>
    <mergeCell ref="K2491:L2491"/>
    <mergeCell ref="B2493:M2493"/>
    <mergeCell ref="K2494:L2494"/>
    <mergeCell ref="K2495:L2495"/>
    <mergeCell ref="B2497:M2497"/>
    <mergeCell ref="K2498:L2498"/>
    <mergeCell ref="B2500:M2500"/>
    <mergeCell ref="K2501:L2501"/>
    <mergeCell ref="B2476:M2476"/>
    <mergeCell ref="B2481:M2481"/>
    <mergeCell ref="K2482:L2482"/>
    <mergeCell ref="B2484:M2484"/>
    <mergeCell ref="K2485:L2485"/>
    <mergeCell ref="B2487:M2487"/>
    <mergeCell ref="B2462:M2462"/>
    <mergeCell ref="B2465:M2465"/>
    <mergeCell ref="B2468:M2468"/>
    <mergeCell ref="K2470:M2470"/>
    <mergeCell ref="B2472:M2472"/>
    <mergeCell ref="K2431:L2431"/>
    <mergeCell ref="K2432:L2432"/>
    <mergeCell ref="K2433:L2433"/>
    <mergeCell ref="B2435:M2435"/>
    <mergeCell ref="B2439:M2439"/>
    <mergeCell ref="B2445:M2445"/>
    <mergeCell ref="B2451:M2451"/>
    <mergeCell ref="B2457:M2457"/>
    <mergeCell ref="K2418:L2418"/>
    <mergeCell ref="B2420:M2420"/>
    <mergeCell ref="K2421:L2421"/>
    <mergeCell ref="B2423:M2423"/>
    <mergeCell ref="K2424:L2424"/>
    <mergeCell ref="B2426:M2426"/>
    <mergeCell ref="K2427:L2427"/>
    <mergeCell ref="B2429:M2429"/>
    <mergeCell ref="K2430:L2430"/>
    <mergeCell ref="K2405:L2405"/>
    <mergeCell ref="K2408:L2408"/>
    <mergeCell ref="K2411:L2411"/>
    <mergeCell ref="B2410:M2410"/>
    <mergeCell ref="K2412:L2412"/>
    <mergeCell ref="B2414:M2414"/>
    <mergeCell ref="K2415:L2415"/>
    <mergeCell ref="B2417:M2417"/>
    <mergeCell ref="B2395:M2395"/>
    <mergeCell ref="K2396:L2396"/>
    <mergeCell ref="B2398:M2398"/>
    <mergeCell ref="K2399:L2399"/>
    <mergeCell ref="B2401:M2401"/>
    <mergeCell ref="K2402:L2402"/>
    <mergeCell ref="B2404:M2404"/>
    <mergeCell ref="H2396:I2396"/>
    <mergeCell ref="B2384:M2384"/>
    <mergeCell ref="B2387:M2387"/>
    <mergeCell ref="K2388:L2388"/>
    <mergeCell ref="B2390:M2390"/>
    <mergeCell ref="K2366:L2366"/>
    <mergeCell ref="K2391:L2391"/>
    <mergeCell ref="I2391:J2391"/>
    <mergeCell ref="B2369:M2369"/>
    <mergeCell ref="B2372:M2372"/>
    <mergeCell ref="B2375:M2375"/>
    <mergeCell ref="K2367:L2367"/>
    <mergeCell ref="B2378:M2378"/>
    <mergeCell ref="G2379:H2379"/>
    <mergeCell ref="B2381:M2381"/>
    <mergeCell ref="B2364:M2364"/>
    <mergeCell ref="K2365:L2365"/>
    <mergeCell ref="K2269:L2269"/>
    <mergeCell ref="K2272:L2272"/>
    <mergeCell ref="K2275:L2275"/>
    <mergeCell ref="K2278:L2278"/>
    <mergeCell ref="K2281:L2281"/>
    <mergeCell ref="K2284:L2284"/>
    <mergeCell ref="K2287:L2287"/>
    <mergeCell ref="B2289:M2289"/>
    <mergeCell ref="K2356:M2356"/>
    <mergeCell ref="B2358:M2358"/>
    <mergeCell ref="K2290:L2290"/>
    <mergeCell ref="K2294:L2294"/>
    <mergeCell ref="B2318:M2318"/>
    <mergeCell ref="B2324:M2324"/>
    <mergeCell ref="B2330:M2330"/>
    <mergeCell ref="B2336:M2336"/>
    <mergeCell ref="B2344:M2344"/>
    <mergeCell ref="B2302:M2302"/>
    <mergeCell ref="B2305:M2305"/>
    <mergeCell ref="K2306:L2306"/>
    <mergeCell ref="B2299:M2299"/>
    <mergeCell ref="B2293:M2293"/>
    <mergeCell ref="B2296:M2296"/>
    <mergeCell ref="K2291:L2291"/>
    <mergeCell ref="K2297:L2297"/>
    <mergeCell ref="K2300:L2300"/>
    <mergeCell ref="K2303:L2303"/>
    <mergeCell ref="B2351:M2351"/>
    <mergeCell ref="B2354:M2354"/>
    <mergeCell ref="B2341:M2341"/>
    <mergeCell ref="B2308:M2308"/>
    <mergeCell ref="B2314:M2314"/>
    <mergeCell ref="K2309:L2309"/>
    <mergeCell ref="K2310:L2310"/>
    <mergeCell ref="K2311:L2311"/>
    <mergeCell ref="K2312:L2312"/>
    <mergeCell ref="B2277:M2277"/>
    <mergeCell ref="B2280:M2280"/>
    <mergeCell ref="B2268:M2268"/>
    <mergeCell ref="B2271:M2271"/>
    <mergeCell ref="B2274:M2274"/>
    <mergeCell ref="K2124:L2124"/>
    <mergeCell ref="B2190:C2190"/>
    <mergeCell ref="B2191:C2191"/>
    <mergeCell ref="B2193:C2193"/>
    <mergeCell ref="B2195:C2195"/>
    <mergeCell ref="B2192:C2192"/>
    <mergeCell ref="B2265:C2265"/>
    <mergeCell ref="E2184:F2184"/>
    <mergeCell ref="B2246:O2246"/>
    <mergeCell ref="A2199:B2199"/>
    <mergeCell ref="B2202:O2202"/>
    <mergeCell ref="B2221:O2221"/>
    <mergeCell ref="A2222:B2222"/>
    <mergeCell ref="A2243:B2243"/>
    <mergeCell ref="B2242:O2242"/>
    <mergeCell ref="B2156:O2156"/>
    <mergeCell ref="B2186:O2186"/>
    <mergeCell ref="B2198:O2198"/>
    <mergeCell ref="B2105:O2105"/>
    <mergeCell ref="B2123:O2123"/>
    <mergeCell ref="B2045:E2045"/>
    <mergeCell ref="B1969:O1969"/>
    <mergeCell ref="B1977:O1977"/>
    <mergeCell ref="B1973:O1973"/>
    <mergeCell ref="B1982:O1982"/>
    <mergeCell ref="E2022:G2022"/>
    <mergeCell ref="B2024:O2024"/>
    <mergeCell ref="B2039:O2039"/>
    <mergeCell ref="B2060:O2060"/>
    <mergeCell ref="B2085:O2085"/>
    <mergeCell ref="B2092:O2092"/>
    <mergeCell ref="B2098:O2098"/>
    <mergeCell ref="M2:P2"/>
    <mergeCell ref="B501:M501"/>
    <mergeCell ref="B950:M950"/>
    <mergeCell ref="D1005:E1005"/>
    <mergeCell ref="H1005:I1005"/>
    <mergeCell ref="C1:P1"/>
    <mergeCell ref="A1:B1"/>
    <mergeCell ref="B2:E2"/>
    <mergeCell ref="F2:H2"/>
    <mergeCell ref="I2:L2"/>
    <mergeCell ref="I176:J176"/>
    <mergeCell ref="B34:M34"/>
    <mergeCell ref="B5:M5"/>
    <mergeCell ref="A170:C170"/>
    <mergeCell ref="B671:M671"/>
    <mergeCell ref="I215:M215"/>
    <mergeCell ref="E948:G948"/>
    <mergeCell ref="I948:K948"/>
    <mergeCell ref="A622:C622"/>
    <mergeCell ref="I628:J628"/>
    <mergeCell ref="I669:M669"/>
    <mergeCell ref="B1155:M1155"/>
    <mergeCell ref="C1300:D1300"/>
    <mergeCell ref="B1322:O1322"/>
    <mergeCell ref="A1323:C1323"/>
    <mergeCell ref="B1326:O1326"/>
    <mergeCell ref="A1198:B1198"/>
    <mergeCell ref="B1008:E1008"/>
    <mergeCell ref="B1248:O1248"/>
    <mergeCell ref="E1246:F1246"/>
    <mergeCell ref="B1216:C1216"/>
    <mergeCell ref="B1060:M1060"/>
    <mergeCell ref="B1202:O1202"/>
    <mergeCell ref="B1458:C1458"/>
    <mergeCell ref="B1466:O1466"/>
    <mergeCell ref="B1366:O1366"/>
    <mergeCell ref="B1371:O1371"/>
    <mergeCell ref="B1375:O1375"/>
    <mergeCell ref="C1492:E1492"/>
    <mergeCell ref="B1379:O1379"/>
    <mergeCell ref="B1397:E1397"/>
    <mergeCell ref="B1187:C1187"/>
    <mergeCell ref="B1346:O1346"/>
    <mergeCell ref="B1353:O1353"/>
    <mergeCell ref="B1478:O1478"/>
    <mergeCell ref="B1607:D1607"/>
    <mergeCell ref="B1539:O1539"/>
    <mergeCell ref="B1545:O1545"/>
    <mergeCell ref="B1553:O1553"/>
    <mergeCell ref="B1558:O1558"/>
    <mergeCell ref="B1505:O1505"/>
    <mergeCell ref="B1563:O1563"/>
    <mergeCell ref="B1567:O1567"/>
    <mergeCell ref="C1522:E1522"/>
    <mergeCell ref="C1533:E1533"/>
    <mergeCell ref="B1591:E1591"/>
    <mergeCell ref="L1533:N1533"/>
    <mergeCell ref="L1535:N1535"/>
    <mergeCell ref="B1571:O1571"/>
    <mergeCell ref="B1587:E1587"/>
    <mergeCell ref="B1511:O1511"/>
    <mergeCell ref="B1494:O1494"/>
    <mergeCell ref="B1500:O1500"/>
    <mergeCell ref="B1418:D1418"/>
    <mergeCell ref="B1437:O1437"/>
    <mergeCell ref="B1446:D1446"/>
    <mergeCell ref="B1728:O1728"/>
    <mergeCell ref="D1627:E1627"/>
    <mergeCell ref="L1627:M1627"/>
    <mergeCell ref="B1629:O1629"/>
    <mergeCell ref="B1638:D1638"/>
    <mergeCell ref="B1647:C1647"/>
    <mergeCell ref="B1656:O1656"/>
    <mergeCell ref="B1667:O1667"/>
    <mergeCell ref="C1681:E1681"/>
    <mergeCell ref="B1683:O1683"/>
    <mergeCell ref="B1689:O1689"/>
    <mergeCell ref="B1694:O1694"/>
    <mergeCell ref="B1700:O1700"/>
    <mergeCell ref="C1722:E1722"/>
    <mergeCell ref="C1711:E1711"/>
    <mergeCell ref="L1724:N1724"/>
    <mergeCell ref="L1711:N1711"/>
    <mergeCell ref="L1722:N1722"/>
    <mergeCell ref="B1611:D1611"/>
    <mergeCell ref="B1754:O1754"/>
    <mergeCell ref="B1759:O1759"/>
    <mergeCell ref="B1775:E1775"/>
    <mergeCell ref="B1780:E1780"/>
    <mergeCell ref="B1732:O1732"/>
    <mergeCell ref="B1735:C1735"/>
    <mergeCell ref="B1742:O1742"/>
    <mergeCell ref="B1746:O1746"/>
    <mergeCell ref="B1749:O1749"/>
    <mergeCell ref="I1939:J1939"/>
    <mergeCell ref="B1843:C1843"/>
    <mergeCell ref="B1845:C1845"/>
    <mergeCell ref="B1846:C1846"/>
    <mergeCell ref="B1853:O1853"/>
    <mergeCell ref="B1801:D1801"/>
    <mergeCell ref="B1826:O1826"/>
    <mergeCell ref="A1839:C1839"/>
    <mergeCell ref="E1824:F1824"/>
    <mergeCell ref="L1824:M1824"/>
    <mergeCell ref="B1919:O1919"/>
    <mergeCell ref="B1912:O1912"/>
    <mergeCell ref="E1899:F1899"/>
    <mergeCell ref="I1899:J1899"/>
    <mergeCell ref="B1902:O1902"/>
    <mergeCell ref="B1865:O1865"/>
    <mergeCell ref="B1870:O1870"/>
    <mergeCell ref="B1886:O1886"/>
    <mergeCell ref="B1892:O1892"/>
    <mergeCell ref="B1648:C1648"/>
    <mergeCell ref="B1968:E1968"/>
    <mergeCell ref="B2047:O2047"/>
    <mergeCell ref="B2052:O2052"/>
    <mergeCell ref="B2056:O2056"/>
    <mergeCell ref="K2653:P2653"/>
    <mergeCell ref="K2654:P2654"/>
    <mergeCell ref="K2655:P2655"/>
    <mergeCell ref="C2653:I2653"/>
    <mergeCell ref="C2654:I2654"/>
    <mergeCell ref="C2655:I2655"/>
    <mergeCell ref="A2653:B2653"/>
    <mergeCell ref="A2654:B2654"/>
    <mergeCell ref="A2655:B2655"/>
    <mergeCell ref="B1955:O1955"/>
    <mergeCell ref="B1959:O1959"/>
    <mergeCell ref="B1963:O1963"/>
    <mergeCell ref="C1863:D1863"/>
    <mergeCell ref="C1884:D1884"/>
    <mergeCell ref="K1924:M1924"/>
    <mergeCell ref="B1926:O1926"/>
    <mergeCell ref="E1950:F1950"/>
    <mergeCell ref="I1950:J1950"/>
    <mergeCell ref="E1939:F1939"/>
  </mergeCells>
  <conditionalFormatting sqref="T2190:U2195">
    <cfRule type="dataBar" priority="1">
      <dataBar>
        <cfvo type="min" val="0"/>
        <cfvo type="max" val="0"/>
        <color rgb="FF638EC6"/>
      </dataBar>
    </cfRule>
  </conditionalFormatting>
  <pageMargins left="0.25" right="0.25" top="0.75" bottom="0.75" header="0.3" footer="0.3"/>
  <pageSetup paperSize="9" orientation="portrait" r:id="rId1"/>
  <rowBreaks count="61" manualBreakCount="61">
    <brk id="43" max="15" man="1"/>
    <brk id="93" max="15" man="1"/>
    <brk id="143" max="15" man="1"/>
    <brk id="193" max="15" man="1"/>
    <brk id="241" max="15" man="1"/>
    <brk id="286" max="15" man="1"/>
    <brk id="331" max="15" man="1"/>
    <brk id="377" max="15" man="1"/>
    <brk id="423" max="15" man="1"/>
    <brk id="469" max="15" man="1"/>
    <brk id="514" max="15" man="1"/>
    <brk id="564" max="15" man="1"/>
    <brk id="614" max="15" man="1"/>
    <brk id="664" max="15" man="1"/>
    <brk id="708" max="15" man="1"/>
    <brk id="753" max="15" man="1"/>
    <brk id="799" max="15" man="1"/>
    <brk id="844" max="15" man="1"/>
    <brk id="890" max="15" man="1"/>
    <brk id="936" max="15" man="1"/>
    <brk id="983" max="15" man="1"/>
    <brk id="1029" max="15" man="1"/>
    <brk id="1076" max="15" man="1"/>
    <brk id="1126" max="15" man="1"/>
    <brk id="1174" max="15" man="1"/>
    <brk id="1219" max="15" man="1"/>
    <brk id="1264" max="15" man="1"/>
    <brk id="1308" max="15" man="1"/>
    <brk id="1349" max="15" man="1"/>
    <brk id="1392" max="15" man="1"/>
    <brk id="1438" max="15" man="1"/>
    <brk id="1486" max="15" man="1"/>
    <brk id="1532" max="15" man="1"/>
    <brk id="1573" max="15" man="1"/>
    <brk id="1623" max="15" man="1"/>
    <brk id="1666" max="15" man="1"/>
    <brk id="1714" max="15" man="1"/>
    <brk id="1757" max="15" man="1"/>
    <brk id="1804" max="15" man="1"/>
    <brk id="1849" max="15" man="1"/>
    <brk id="1891" max="15" man="1"/>
    <brk id="1934" max="15" man="1"/>
    <brk id="1966" max="15" man="1"/>
    <brk id="2006" max="15" man="1"/>
    <brk id="2046" max="15" man="1"/>
    <brk id="2086" max="15" man="1"/>
    <brk id="2130" max="15" man="1"/>
    <brk id="2177" max="15" man="1"/>
    <brk id="2220" max="15" man="1"/>
    <brk id="2264" max="15" man="1"/>
    <brk id="2292" max="15" man="1"/>
    <brk id="2338" max="15" man="1"/>
    <brk id="2368" max="15" man="1"/>
    <brk id="2397" max="15" man="1"/>
    <brk id="2430" max="15" man="1"/>
    <brk id="2470" max="15" man="1"/>
    <brk id="2498" max="15" man="1"/>
    <brk id="2542" max="15" man="1"/>
    <brk id="2567" max="15" man="1"/>
    <brk id="2600" max="15" man="1"/>
    <brk id="2640" max="15" man="1"/>
  </rowBreaks>
</worksheet>
</file>

<file path=xl/worksheets/sheet8.xml><?xml version="1.0" encoding="utf-8"?>
<worksheet xmlns="http://schemas.openxmlformats.org/spreadsheetml/2006/main" xmlns:r="http://schemas.openxmlformats.org/officeDocument/2006/relationships">
  <dimension ref="A1:V1737"/>
  <sheetViews>
    <sheetView view="pageBreakPreview" topLeftCell="A1603" zoomScale="25" zoomScaleSheetLayoutView="25" workbookViewId="0">
      <selection activeCell="M1347" sqref="M1347"/>
    </sheetView>
  </sheetViews>
  <sheetFormatPr defaultRowHeight="15"/>
  <cols>
    <col min="1" max="1" width="3.85546875" style="536" customWidth="1"/>
    <col min="2" max="2" width="10.85546875" style="20" customWidth="1"/>
    <col min="3" max="3" width="10" style="20" customWidth="1"/>
    <col min="4" max="4" width="2" style="20" bestFit="1" customWidth="1"/>
    <col min="5" max="5" width="5.140625" style="20" customWidth="1"/>
    <col min="6" max="6" width="2.7109375" style="20" bestFit="1" customWidth="1"/>
    <col min="7" max="7" width="6" style="20" customWidth="1"/>
    <col min="8" max="8" width="2.7109375" style="20" customWidth="1"/>
    <col min="9" max="9" width="7.28515625" style="20" customWidth="1"/>
    <col min="10" max="10" width="2.7109375" style="20" bestFit="1" customWidth="1"/>
    <col min="11" max="11" width="6.85546875" style="20" customWidth="1"/>
    <col min="12" max="12" width="3" style="20" customWidth="1"/>
    <col min="13" max="13" width="7.140625" style="20" customWidth="1"/>
    <col min="14" max="14" width="2.140625" style="20" bestFit="1" customWidth="1"/>
    <col min="15" max="15" width="6.28515625" style="20" customWidth="1"/>
    <col min="16" max="16" width="2.140625" style="20" customWidth="1"/>
    <col min="17" max="17" width="4.85546875" style="20" customWidth="1"/>
    <col min="18" max="18" width="4.140625" style="20" customWidth="1"/>
    <col min="19" max="19" width="2.28515625" style="20" customWidth="1"/>
    <col min="20" max="20" width="16.28515625" style="323" customWidth="1"/>
    <col min="21" max="21" width="3.28515625" style="20" customWidth="1"/>
    <col min="22" max="22" width="13.140625" style="20" customWidth="1"/>
    <col min="23" max="16384" width="9.140625" style="20"/>
  </cols>
  <sheetData>
    <row r="1" spans="1:22" ht="55.5" customHeight="1">
      <c r="A1" s="935" t="s">
        <v>55</v>
      </c>
      <c r="B1" s="936"/>
      <c r="C1" s="937" t="s">
        <v>1208</v>
      </c>
      <c r="D1" s="938"/>
      <c r="E1" s="938"/>
      <c r="F1" s="938"/>
      <c r="G1" s="938"/>
      <c r="H1" s="938"/>
      <c r="I1" s="938"/>
      <c r="J1" s="938"/>
      <c r="K1" s="938"/>
      <c r="L1" s="938"/>
      <c r="M1" s="938"/>
      <c r="N1" s="938"/>
      <c r="O1" s="938"/>
      <c r="P1" s="938"/>
      <c r="Q1" s="938"/>
      <c r="R1" s="938"/>
      <c r="S1" s="938"/>
      <c r="T1" s="938"/>
      <c r="U1" s="939"/>
      <c r="V1" s="120"/>
    </row>
    <row r="2" spans="1:22">
      <c r="A2" s="570" t="s">
        <v>60</v>
      </c>
      <c r="B2" s="922" t="s">
        <v>33</v>
      </c>
      <c r="C2" s="922"/>
      <c r="D2" s="922"/>
      <c r="E2" s="922"/>
      <c r="F2" s="922" t="s">
        <v>34</v>
      </c>
      <c r="G2" s="922"/>
      <c r="H2" s="922"/>
      <c r="I2" s="922" t="s">
        <v>35</v>
      </c>
      <c r="J2" s="922"/>
      <c r="K2" s="922"/>
      <c r="L2" s="922"/>
      <c r="M2" s="326"/>
      <c r="N2" s="326"/>
      <c r="O2" s="326"/>
      <c r="P2" s="326"/>
      <c r="Q2" s="326"/>
      <c r="R2" s="974" t="s">
        <v>14</v>
      </c>
      <c r="S2" s="975"/>
      <c r="T2" s="976"/>
      <c r="U2" s="465"/>
      <c r="V2" s="53"/>
    </row>
    <row r="3" spans="1:22">
      <c r="T3" s="317"/>
      <c r="V3" s="323"/>
    </row>
    <row r="4" spans="1:22">
      <c r="B4" s="940" t="s">
        <v>19</v>
      </c>
      <c r="C4" s="940"/>
      <c r="T4" s="317"/>
      <c r="V4" s="323"/>
    </row>
    <row r="5" spans="1:22" ht="45.75" customHeight="1">
      <c r="A5" s="536">
        <v>1</v>
      </c>
      <c r="B5" s="902" t="s">
        <v>52</v>
      </c>
      <c r="C5" s="902"/>
      <c r="D5" s="902"/>
      <c r="E5" s="902"/>
      <c r="F5" s="902"/>
      <c r="G5" s="902"/>
      <c r="H5" s="902"/>
      <c r="I5" s="902"/>
      <c r="J5" s="902"/>
      <c r="K5" s="902"/>
      <c r="L5" s="902"/>
      <c r="M5" s="902"/>
      <c r="N5" s="902"/>
      <c r="O5" s="902"/>
      <c r="P5" s="902"/>
      <c r="Q5" s="902"/>
      <c r="R5" s="902"/>
      <c r="T5" s="317"/>
      <c r="V5" s="323"/>
    </row>
    <row r="6" spans="1:22" ht="19.5" customHeight="1">
      <c r="A6" s="899" t="s">
        <v>390</v>
      </c>
      <c r="B6" s="899"/>
      <c r="C6" s="899"/>
      <c r="D6" s="315"/>
      <c r="E6" s="315"/>
      <c r="F6" s="315"/>
      <c r="G6" s="315"/>
      <c r="H6" s="315"/>
      <c r="I6" s="315"/>
      <c r="J6" s="315"/>
      <c r="K6" s="315"/>
      <c r="L6" s="315"/>
      <c r="M6" s="315"/>
      <c r="N6" s="315"/>
      <c r="O6" s="315"/>
      <c r="P6" s="315"/>
      <c r="Q6" s="315"/>
      <c r="R6" s="315"/>
      <c r="T6" s="317"/>
      <c r="V6" s="323"/>
    </row>
    <row r="7" spans="1:22">
      <c r="C7" s="321" t="s">
        <v>1100</v>
      </c>
      <c r="D7" s="323"/>
      <c r="E7" s="323">
        <v>1</v>
      </c>
      <c r="F7" s="323" t="s">
        <v>59</v>
      </c>
      <c r="G7" s="317">
        <v>65.31</v>
      </c>
      <c r="H7" s="317" t="s">
        <v>59</v>
      </c>
      <c r="I7" s="317">
        <v>40</v>
      </c>
      <c r="J7" s="323" t="s">
        <v>59</v>
      </c>
      <c r="K7" s="317">
        <v>6</v>
      </c>
      <c r="L7" s="323"/>
      <c r="M7" s="323"/>
      <c r="N7" s="323"/>
      <c r="O7" s="323"/>
      <c r="P7" s="323"/>
      <c r="Q7" s="323"/>
      <c r="R7" s="323"/>
      <c r="S7" s="323" t="s">
        <v>0</v>
      </c>
      <c r="T7" s="317">
        <f>E7*G7*I7*K7</f>
        <v>15674.400000000001</v>
      </c>
      <c r="U7" s="323"/>
      <c r="V7" s="323"/>
    </row>
    <row r="8" spans="1:22">
      <c r="B8" s="69" t="s">
        <v>1209</v>
      </c>
      <c r="C8" s="69"/>
      <c r="D8" s="323"/>
      <c r="E8" s="323"/>
      <c r="F8" s="323"/>
      <c r="G8" s="317"/>
      <c r="H8" s="317"/>
      <c r="I8" s="317"/>
      <c r="J8" s="323"/>
      <c r="K8" s="317"/>
      <c r="L8" s="323"/>
      <c r="M8" s="323"/>
      <c r="N8" s="323"/>
      <c r="O8" s="323"/>
      <c r="P8" s="323"/>
      <c r="Q8" s="323"/>
      <c r="R8" s="323"/>
      <c r="S8" s="323"/>
      <c r="T8" s="317"/>
      <c r="U8" s="323"/>
      <c r="V8" s="323"/>
    </row>
    <row r="9" spans="1:22">
      <c r="B9" s="898" t="s">
        <v>1210</v>
      </c>
      <c r="C9" s="898"/>
      <c r="D9" s="323"/>
      <c r="E9" s="323">
        <v>2</v>
      </c>
      <c r="F9" s="323" t="s">
        <v>59</v>
      </c>
      <c r="G9" s="317">
        <v>57.25</v>
      </c>
      <c r="H9" s="317" t="s">
        <v>59</v>
      </c>
      <c r="I9" s="317">
        <v>2</v>
      </c>
      <c r="J9" s="323" t="s">
        <v>59</v>
      </c>
      <c r="K9" s="317">
        <v>2.5</v>
      </c>
      <c r="L9" s="323"/>
      <c r="M9" s="323"/>
      <c r="N9" s="323"/>
      <c r="O9" s="323"/>
      <c r="P9" s="323"/>
      <c r="Q9" s="323"/>
      <c r="R9" s="323"/>
      <c r="S9" s="323" t="s">
        <v>0</v>
      </c>
      <c r="T9" s="317">
        <f>E9*G9*I9*K9</f>
        <v>572.5</v>
      </c>
      <c r="U9" s="323"/>
      <c r="V9" s="323"/>
    </row>
    <row r="10" spans="1:22" ht="14.25" customHeight="1">
      <c r="B10" s="898" t="s">
        <v>1211</v>
      </c>
      <c r="C10" s="898"/>
      <c r="D10" s="323"/>
      <c r="E10" s="323">
        <v>2</v>
      </c>
      <c r="F10" s="323" t="s">
        <v>59</v>
      </c>
      <c r="G10" s="317">
        <v>26.83</v>
      </c>
      <c r="H10" s="317" t="s">
        <v>59</v>
      </c>
      <c r="I10" s="317">
        <v>2</v>
      </c>
      <c r="J10" s="323" t="s">
        <v>59</v>
      </c>
      <c r="K10" s="317">
        <v>2.5</v>
      </c>
      <c r="L10" s="323"/>
      <c r="M10" s="323"/>
      <c r="N10" s="323"/>
      <c r="O10" s="323"/>
      <c r="P10" s="323"/>
      <c r="Q10" s="323"/>
      <c r="R10" s="323"/>
      <c r="S10" s="323" t="s">
        <v>0</v>
      </c>
      <c r="T10" s="317">
        <f>E10*G10*I10*K10</f>
        <v>268.29999999999995</v>
      </c>
      <c r="U10" s="323"/>
      <c r="V10" s="323"/>
    </row>
    <row r="11" spans="1:22">
      <c r="B11" s="321"/>
      <c r="C11" s="323"/>
      <c r="D11" s="323"/>
      <c r="E11" s="323"/>
      <c r="F11" s="323"/>
      <c r="G11" s="323"/>
      <c r="H11" s="323"/>
      <c r="I11" s="323"/>
      <c r="J11" s="323"/>
      <c r="K11" s="323"/>
      <c r="L11" s="323"/>
      <c r="M11" s="323"/>
      <c r="N11" s="323"/>
      <c r="O11" s="323"/>
      <c r="P11" s="323"/>
      <c r="Q11" s="913" t="s">
        <v>1</v>
      </c>
      <c r="R11" s="913"/>
      <c r="S11" s="322" t="s">
        <v>0</v>
      </c>
      <c r="T11" s="73">
        <f>SUM(T7:T10)</f>
        <v>16515.2</v>
      </c>
      <c r="U11" s="323"/>
      <c r="V11" s="323"/>
    </row>
    <row r="12" spans="1:22">
      <c r="B12" s="321"/>
      <c r="C12" s="323"/>
      <c r="D12" s="323"/>
      <c r="E12" s="323"/>
      <c r="F12" s="323"/>
      <c r="G12" s="323"/>
      <c r="H12" s="323"/>
      <c r="I12" s="323"/>
      <c r="J12" s="323"/>
      <c r="K12" s="323"/>
      <c r="L12" s="323"/>
      <c r="M12" s="323"/>
      <c r="N12" s="323"/>
      <c r="O12" s="323"/>
      <c r="P12" s="323"/>
      <c r="Q12" s="322"/>
      <c r="R12" s="322"/>
      <c r="S12" s="322"/>
      <c r="T12" s="20"/>
      <c r="U12" s="323"/>
      <c r="V12" s="323"/>
    </row>
    <row r="13" spans="1:22" ht="21.75" customHeight="1">
      <c r="A13" s="536">
        <v>2</v>
      </c>
      <c r="B13" s="902" t="s">
        <v>37</v>
      </c>
      <c r="C13" s="902"/>
      <c r="D13" s="902"/>
      <c r="E13" s="902"/>
      <c r="F13" s="902"/>
      <c r="G13" s="902"/>
      <c r="H13" s="902"/>
      <c r="I13" s="902"/>
      <c r="J13" s="902"/>
      <c r="K13" s="902"/>
      <c r="L13" s="902"/>
      <c r="M13" s="902"/>
      <c r="N13" s="902"/>
      <c r="O13" s="902"/>
      <c r="P13" s="902"/>
      <c r="Q13" s="902"/>
      <c r="R13" s="902"/>
      <c r="S13" s="323"/>
      <c r="T13" s="317"/>
      <c r="U13" s="323"/>
      <c r="V13" s="323"/>
    </row>
    <row r="14" spans="1:22" ht="19.5" customHeight="1">
      <c r="A14" s="899" t="s">
        <v>390</v>
      </c>
      <c r="B14" s="899"/>
      <c r="C14" s="899"/>
      <c r="D14" s="315"/>
      <c r="E14" s="315"/>
      <c r="F14" s="315"/>
      <c r="G14" s="315"/>
      <c r="H14" s="315"/>
      <c r="I14" s="315"/>
      <c r="J14" s="315"/>
      <c r="K14" s="315"/>
      <c r="L14" s="315"/>
      <c r="M14" s="315"/>
      <c r="N14" s="315"/>
      <c r="O14" s="315"/>
      <c r="P14" s="315"/>
      <c r="Q14" s="315"/>
      <c r="R14" s="315"/>
      <c r="T14" s="317"/>
      <c r="V14" s="323"/>
    </row>
    <row r="15" spans="1:22">
      <c r="B15" s="909" t="s">
        <v>1100</v>
      </c>
      <c r="C15" s="909"/>
      <c r="D15" s="323"/>
      <c r="E15" s="323">
        <v>1</v>
      </c>
      <c r="F15" s="323" t="s">
        <v>59</v>
      </c>
      <c r="G15" s="317">
        <v>62.31</v>
      </c>
      <c r="H15" s="317" t="s">
        <v>59</v>
      </c>
      <c r="I15" s="317">
        <v>37</v>
      </c>
      <c r="J15" s="323" t="s">
        <v>59</v>
      </c>
      <c r="K15" s="317">
        <v>0.75</v>
      </c>
      <c r="L15" s="323"/>
      <c r="M15" s="323"/>
      <c r="N15" s="323"/>
      <c r="O15" s="323"/>
      <c r="P15" s="323"/>
      <c r="Q15" s="323"/>
      <c r="R15" s="323"/>
      <c r="S15" s="323" t="s">
        <v>0</v>
      </c>
      <c r="T15" s="317">
        <f>E15*G15*I15*K15</f>
        <v>1729.1025000000002</v>
      </c>
      <c r="U15" s="323"/>
      <c r="V15" s="323"/>
    </row>
    <row r="16" spans="1:22">
      <c r="A16" s="571"/>
      <c r="B16" s="405" t="s">
        <v>1212</v>
      </c>
      <c r="C16" s="406"/>
      <c r="D16" s="323"/>
      <c r="E16" s="323"/>
      <c r="F16" s="323"/>
      <c r="G16" s="317"/>
      <c r="H16" s="317"/>
      <c r="I16" s="317"/>
      <c r="J16" s="323"/>
      <c r="K16" s="317"/>
      <c r="L16" s="323"/>
      <c r="M16" s="323"/>
      <c r="N16" s="323"/>
      <c r="O16" s="323"/>
      <c r="P16" s="323"/>
      <c r="Q16" s="323"/>
      <c r="R16" s="323"/>
      <c r="S16" s="323"/>
      <c r="T16" s="317"/>
      <c r="U16" s="323"/>
      <c r="V16" s="323"/>
    </row>
    <row r="17" spans="1:22" s="47" customFormat="1">
      <c r="A17" s="399"/>
      <c r="C17" s="321" t="s">
        <v>1045</v>
      </c>
      <c r="D17" s="323"/>
      <c r="E17" s="323">
        <v>1</v>
      </c>
      <c r="F17" s="323" t="s">
        <v>59</v>
      </c>
      <c r="G17" s="323">
        <v>2</v>
      </c>
      <c r="H17" s="323" t="s">
        <v>59</v>
      </c>
      <c r="I17" s="317">
        <v>12</v>
      </c>
      <c r="J17" s="317" t="s">
        <v>59</v>
      </c>
      <c r="K17" s="317">
        <v>10</v>
      </c>
      <c r="L17" s="323" t="s">
        <v>59</v>
      </c>
      <c r="M17" s="317">
        <v>0.5</v>
      </c>
      <c r="P17" s="53"/>
      <c r="Q17" s="53"/>
      <c r="R17" s="53"/>
      <c r="S17" s="323" t="s">
        <v>0</v>
      </c>
      <c r="T17" s="317">
        <f>E17*G17*I17*K17*M17</f>
        <v>120</v>
      </c>
    </row>
    <row r="18" spans="1:22">
      <c r="C18" s="321" t="s">
        <v>1046</v>
      </c>
      <c r="D18" s="323"/>
      <c r="E18" s="323">
        <v>1</v>
      </c>
      <c r="F18" s="323" t="s">
        <v>59</v>
      </c>
      <c r="G18" s="323">
        <v>2</v>
      </c>
      <c r="H18" s="323" t="s">
        <v>59</v>
      </c>
      <c r="I18" s="317">
        <v>11</v>
      </c>
      <c r="J18" s="317" t="s">
        <v>59</v>
      </c>
      <c r="K18" s="317">
        <v>10</v>
      </c>
      <c r="L18" s="323" t="s">
        <v>59</v>
      </c>
      <c r="M18" s="317">
        <v>0.5</v>
      </c>
      <c r="P18" s="323"/>
      <c r="Q18" s="323"/>
      <c r="R18" s="323"/>
      <c r="S18" s="323" t="s">
        <v>0</v>
      </c>
      <c r="T18" s="317">
        <f t="shared" ref="T18:T22" si="0">E18*G18*I18*K18*M18</f>
        <v>110</v>
      </c>
    </row>
    <row r="19" spans="1:22">
      <c r="C19" s="321" t="s">
        <v>859</v>
      </c>
      <c r="D19" s="323"/>
      <c r="E19" s="323">
        <v>1</v>
      </c>
      <c r="F19" s="323" t="s">
        <v>59</v>
      </c>
      <c r="G19" s="323">
        <v>2</v>
      </c>
      <c r="H19" s="323" t="s">
        <v>59</v>
      </c>
      <c r="I19" s="317">
        <v>13</v>
      </c>
      <c r="J19" s="317" t="s">
        <v>59</v>
      </c>
      <c r="K19" s="317">
        <v>7</v>
      </c>
      <c r="L19" s="323" t="s">
        <v>59</v>
      </c>
      <c r="M19" s="317">
        <v>0.5</v>
      </c>
      <c r="P19" s="323"/>
      <c r="Q19" s="323"/>
      <c r="R19" s="323"/>
      <c r="S19" s="323" t="s">
        <v>0</v>
      </c>
      <c r="T19" s="317">
        <f t="shared" si="0"/>
        <v>91</v>
      </c>
    </row>
    <row r="20" spans="1:22">
      <c r="C20" s="321" t="s">
        <v>78</v>
      </c>
      <c r="D20" s="323"/>
      <c r="E20" s="323">
        <v>1</v>
      </c>
      <c r="F20" s="323" t="s">
        <v>59</v>
      </c>
      <c r="G20" s="323">
        <v>2</v>
      </c>
      <c r="H20" s="323" t="s">
        <v>59</v>
      </c>
      <c r="I20" s="317">
        <v>7.5</v>
      </c>
      <c r="J20" s="317" t="s">
        <v>59</v>
      </c>
      <c r="K20" s="317">
        <v>6</v>
      </c>
      <c r="L20" s="323" t="s">
        <v>59</v>
      </c>
      <c r="M20" s="317">
        <v>0.5</v>
      </c>
      <c r="P20" s="323"/>
      <c r="Q20" s="323"/>
      <c r="R20" s="323"/>
      <c r="S20" s="323" t="s">
        <v>0</v>
      </c>
      <c r="T20" s="317">
        <f t="shared" si="0"/>
        <v>45</v>
      </c>
    </row>
    <row r="21" spans="1:22" s="68" customFormat="1" ht="15.75">
      <c r="A21" s="399"/>
      <c r="C21" s="70" t="s">
        <v>1213</v>
      </c>
      <c r="D21" s="53"/>
      <c r="E21" s="53">
        <v>1</v>
      </c>
      <c r="F21" s="53" t="s">
        <v>59</v>
      </c>
      <c r="G21" s="53">
        <v>2</v>
      </c>
      <c r="H21" s="53" t="s">
        <v>59</v>
      </c>
      <c r="I21" s="52">
        <v>4.75</v>
      </c>
      <c r="J21" s="52" t="s">
        <v>59</v>
      </c>
      <c r="K21" s="52">
        <v>4.5</v>
      </c>
      <c r="L21" s="323" t="s">
        <v>59</v>
      </c>
      <c r="M21" s="317">
        <v>0.5</v>
      </c>
      <c r="P21" s="53"/>
      <c r="Q21" s="77"/>
      <c r="S21" s="53" t="s">
        <v>0</v>
      </c>
      <c r="T21" s="317">
        <f t="shared" si="0"/>
        <v>21.375</v>
      </c>
    </row>
    <row r="22" spans="1:22" s="68" customFormat="1" ht="15.75">
      <c r="A22" s="399"/>
      <c r="C22" s="70" t="s">
        <v>1214</v>
      </c>
      <c r="D22" s="53"/>
      <c r="E22" s="53">
        <v>1</v>
      </c>
      <c r="F22" s="53" t="s">
        <v>59</v>
      </c>
      <c r="G22" s="53">
        <v>2</v>
      </c>
      <c r="H22" s="53" t="s">
        <v>59</v>
      </c>
      <c r="I22" s="52">
        <v>4.75</v>
      </c>
      <c r="J22" s="52" t="s">
        <v>59</v>
      </c>
      <c r="K22" s="52">
        <v>4.5</v>
      </c>
      <c r="L22" s="323" t="s">
        <v>59</v>
      </c>
      <c r="M22" s="317">
        <v>0.5</v>
      </c>
      <c r="P22" s="53"/>
      <c r="Q22" s="77"/>
      <c r="S22" s="53" t="s">
        <v>0</v>
      </c>
      <c r="T22" s="317">
        <f t="shared" si="0"/>
        <v>21.375</v>
      </c>
    </row>
    <row r="23" spans="1:22">
      <c r="B23" s="69" t="s">
        <v>1209</v>
      </c>
      <c r="C23" s="69"/>
      <c r="D23" s="323"/>
      <c r="E23" s="323"/>
      <c r="F23" s="323"/>
      <c r="G23" s="317"/>
      <c r="H23" s="317"/>
      <c r="I23" s="317"/>
      <c r="J23" s="323"/>
      <c r="K23" s="317"/>
      <c r="L23" s="323"/>
      <c r="M23" s="323"/>
      <c r="N23" s="323"/>
      <c r="O23" s="323"/>
      <c r="P23" s="323"/>
      <c r="Q23" s="323"/>
      <c r="R23" s="323"/>
      <c r="S23" s="323"/>
      <c r="T23" s="317"/>
      <c r="U23" s="323"/>
      <c r="V23" s="323"/>
    </row>
    <row r="24" spans="1:22">
      <c r="B24" s="898" t="s">
        <v>1210</v>
      </c>
      <c r="C24" s="898"/>
      <c r="D24" s="323"/>
      <c r="E24" s="323">
        <v>2</v>
      </c>
      <c r="F24" s="323" t="s">
        <v>59</v>
      </c>
      <c r="G24" s="317">
        <v>57.25</v>
      </c>
      <c r="H24" s="317" t="s">
        <v>59</v>
      </c>
      <c r="I24" s="317">
        <v>1.5</v>
      </c>
      <c r="J24" s="323" t="s">
        <v>59</v>
      </c>
      <c r="K24" s="317">
        <v>0.5</v>
      </c>
      <c r="L24" s="323"/>
      <c r="M24" s="323"/>
      <c r="N24" s="323"/>
      <c r="O24" s="323"/>
      <c r="P24" s="323"/>
      <c r="Q24" s="323"/>
      <c r="R24" s="323"/>
      <c r="S24" s="323" t="s">
        <v>0</v>
      </c>
      <c r="T24" s="317">
        <f>E24*G24*I24*K24</f>
        <v>85.875</v>
      </c>
      <c r="U24" s="323"/>
      <c r="V24" s="323"/>
    </row>
    <row r="25" spans="1:22" ht="14.25" customHeight="1">
      <c r="B25" s="898" t="s">
        <v>1211</v>
      </c>
      <c r="C25" s="898"/>
      <c r="D25" s="323"/>
      <c r="E25" s="323">
        <v>2</v>
      </c>
      <c r="F25" s="323" t="s">
        <v>59</v>
      </c>
      <c r="G25" s="317">
        <v>26.83</v>
      </c>
      <c r="H25" s="317" t="s">
        <v>59</v>
      </c>
      <c r="I25" s="317">
        <v>1.5</v>
      </c>
      <c r="J25" s="323" t="s">
        <v>59</v>
      </c>
      <c r="K25" s="317">
        <v>0.5</v>
      </c>
      <c r="L25" s="323"/>
      <c r="M25" s="323"/>
      <c r="N25" s="323"/>
      <c r="O25" s="323"/>
      <c r="P25" s="323"/>
      <c r="Q25" s="323"/>
      <c r="R25" s="323"/>
      <c r="S25" s="323" t="s">
        <v>0</v>
      </c>
      <c r="T25" s="317">
        <f>E25*G25*I25*K25</f>
        <v>40.244999999999997</v>
      </c>
      <c r="U25" s="323"/>
      <c r="V25" s="323"/>
    </row>
    <row r="26" spans="1:22" ht="14.25" customHeight="1">
      <c r="B26" s="899" t="s">
        <v>1215</v>
      </c>
      <c r="C26" s="899"/>
      <c r="D26" s="323"/>
      <c r="E26" s="323"/>
      <c r="F26" s="323"/>
      <c r="G26" s="317"/>
      <c r="H26" s="317"/>
      <c r="I26" s="317"/>
      <c r="J26" s="323"/>
      <c r="K26" s="317"/>
      <c r="L26" s="323"/>
      <c r="M26" s="323"/>
      <c r="N26" s="323"/>
      <c r="O26" s="323"/>
      <c r="P26" s="323"/>
      <c r="Q26" s="323"/>
      <c r="R26" s="323"/>
      <c r="S26" s="323"/>
      <c r="T26" s="317"/>
      <c r="U26" s="323"/>
      <c r="V26" s="323"/>
    </row>
    <row r="27" spans="1:22">
      <c r="B27" s="898" t="s">
        <v>1210</v>
      </c>
      <c r="C27" s="898"/>
      <c r="D27" s="323"/>
      <c r="E27" s="323">
        <v>2</v>
      </c>
      <c r="F27" s="323" t="s">
        <v>59</v>
      </c>
      <c r="G27" s="317">
        <v>57.25</v>
      </c>
      <c r="H27" s="317" t="s">
        <v>59</v>
      </c>
      <c r="I27" s="317">
        <v>2.5</v>
      </c>
      <c r="J27" s="323" t="s">
        <v>59</v>
      </c>
      <c r="K27" s="317">
        <v>0.5</v>
      </c>
      <c r="L27" s="323"/>
      <c r="M27" s="323"/>
      <c r="N27" s="323"/>
      <c r="O27" s="323"/>
      <c r="P27" s="323"/>
      <c r="Q27" s="323"/>
      <c r="R27" s="323"/>
      <c r="S27" s="323" t="s">
        <v>0</v>
      </c>
      <c r="T27" s="317">
        <f>E27*G27*I27*K27</f>
        <v>143.125</v>
      </c>
      <c r="U27" s="323"/>
      <c r="V27" s="323"/>
    </row>
    <row r="28" spans="1:22" ht="14.25" customHeight="1">
      <c r="B28" s="898" t="s">
        <v>1211</v>
      </c>
      <c r="C28" s="898"/>
      <c r="D28" s="323"/>
      <c r="E28" s="323">
        <v>2</v>
      </c>
      <c r="F28" s="323" t="s">
        <v>59</v>
      </c>
      <c r="G28" s="317">
        <v>26.83</v>
      </c>
      <c r="H28" s="317" t="s">
        <v>59</v>
      </c>
      <c r="I28" s="317">
        <v>2.5</v>
      </c>
      <c r="J28" s="323" t="s">
        <v>59</v>
      </c>
      <c r="K28" s="317">
        <v>0.5</v>
      </c>
      <c r="L28" s="323"/>
      <c r="M28" s="323"/>
      <c r="N28" s="323"/>
      <c r="O28" s="323"/>
      <c r="P28" s="323"/>
      <c r="Q28" s="323"/>
      <c r="R28" s="323"/>
      <c r="S28" s="323" t="s">
        <v>0</v>
      </c>
      <c r="T28" s="317">
        <f>E28*G28*I28*K28</f>
        <v>67.074999999999989</v>
      </c>
      <c r="U28" s="323"/>
      <c r="V28" s="323"/>
    </row>
    <row r="29" spans="1:22">
      <c r="B29" s="321"/>
      <c r="C29" s="323"/>
      <c r="D29" s="323"/>
      <c r="E29" s="323"/>
      <c r="F29" s="323"/>
      <c r="G29" s="323"/>
      <c r="H29" s="323"/>
      <c r="I29" s="323"/>
      <c r="J29" s="323"/>
      <c r="K29" s="323"/>
      <c r="L29" s="323"/>
      <c r="M29" s="323"/>
      <c r="N29" s="323"/>
      <c r="O29" s="323"/>
      <c r="P29" s="323"/>
      <c r="Q29" s="913" t="s">
        <v>1</v>
      </c>
      <c r="R29" s="913"/>
      <c r="S29" s="322" t="s">
        <v>0</v>
      </c>
      <c r="T29" s="73">
        <f>SUM(T15:T25)</f>
        <v>2263.9724999999999</v>
      </c>
      <c r="U29" s="323"/>
      <c r="V29" s="323"/>
    </row>
    <row r="30" spans="1:22">
      <c r="B30" s="321"/>
      <c r="C30" s="323"/>
      <c r="D30" s="323"/>
      <c r="E30" s="323"/>
      <c r="F30" s="323"/>
      <c r="G30" s="323"/>
      <c r="H30" s="323"/>
      <c r="I30" s="323"/>
      <c r="J30" s="323"/>
      <c r="K30" s="323"/>
      <c r="L30" s="323"/>
      <c r="M30" s="323"/>
      <c r="N30" s="323"/>
      <c r="O30" s="323"/>
      <c r="P30" s="323"/>
      <c r="Q30" s="322"/>
      <c r="R30" s="322"/>
      <c r="S30" s="322"/>
      <c r="T30" s="330"/>
      <c r="U30" s="323"/>
      <c r="V30" s="323"/>
    </row>
    <row r="31" spans="1:22">
      <c r="A31" s="399">
        <v>3</v>
      </c>
      <c r="B31" s="944" t="s">
        <v>40</v>
      </c>
      <c r="C31" s="944"/>
      <c r="D31" s="944"/>
      <c r="E31" s="944"/>
      <c r="F31" s="944"/>
      <c r="G31" s="944"/>
      <c r="H31" s="944"/>
      <c r="I31" s="944"/>
      <c r="J31" s="944"/>
      <c r="K31" s="944"/>
      <c r="L31" s="944"/>
      <c r="M31" s="944"/>
      <c r="N31" s="944"/>
      <c r="O31" s="944"/>
      <c r="P31" s="944"/>
      <c r="Q31" s="944"/>
      <c r="R31" s="944"/>
      <c r="S31" s="53"/>
      <c r="T31" s="52"/>
      <c r="U31" s="323"/>
      <c r="V31" s="323"/>
    </row>
    <row r="32" spans="1:22">
      <c r="A32" s="399"/>
      <c r="B32" s="945"/>
      <c r="C32" s="945"/>
      <c r="D32" s="53"/>
      <c r="E32" s="53"/>
      <c r="F32" s="53"/>
      <c r="G32" s="52"/>
      <c r="H32" s="52"/>
      <c r="I32" s="52"/>
      <c r="J32" s="53"/>
      <c r="K32" s="53"/>
      <c r="L32" s="53"/>
      <c r="M32" s="53"/>
      <c r="N32" s="53"/>
      <c r="O32" s="53"/>
      <c r="P32" s="53"/>
      <c r="Q32" s="53"/>
      <c r="R32" s="53"/>
      <c r="S32" s="53"/>
      <c r="T32" s="52"/>
      <c r="U32" s="323"/>
      <c r="V32" s="323"/>
    </row>
    <row r="33" spans="1:22">
      <c r="A33" s="943" t="s">
        <v>333</v>
      </c>
      <c r="B33" s="943"/>
      <c r="C33" s="943"/>
      <c r="D33" s="943"/>
      <c r="E33" s="53"/>
      <c r="F33" s="53"/>
      <c r="G33" s="52"/>
      <c r="H33" s="52"/>
      <c r="I33" s="52"/>
      <c r="J33" s="53"/>
      <c r="K33" s="53"/>
      <c r="L33" s="53"/>
      <c r="M33" s="53"/>
      <c r="N33" s="53"/>
      <c r="O33" s="53"/>
      <c r="P33" s="53"/>
      <c r="Q33" s="53"/>
      <c r="R33" s="53"/>
      <c r="S33" s="53"/>
      <c r="T33" s="52"/>
      <c r="U33" s="323"/>
      <c r="V33" s="323"/>
    </row>
    <row r="34" spans="1:22">
      <c r="A34" s="941" t="s">
        <v>1216</v>
      </c>
      <c r="B34" s="941"/>
      <c r="C34" s="941"/>
      <c r="D34" s="941"/>
      <c r="E34" s="323"/>
      <c r="F34" s="323"/>
      <c r="G34" s="323">
        <v>2</v>
      </c>
      <c r="H34" s="323" t="s">
        <v>59</v>
      </c>
      <c r="I34" s="323">
        <v>2</v>
      </c>
      <c r="J34" s="323" t="s">
        <v>59</v>
      </c>
      <c r="K34" s="317">
        <v>5.58</v>
      </c>
      <c r="L34" s="323" t="s">
        <v>59</v>
      </c>
      <c r="M34" s="317">
        <v>5</v>
      </c>
      <c r="N34" s="323"/>
      <c r="O34" s="323"/>
      <c r="P34" s="323"/>
      <c r="Q34" s="323"/>
      <c r="S34" s="53" t="s">
        <v>0</v>
      </c>
      <c r="T34" s="52">
        <f t="shared" ref="T34:T41" si="1">G34*I34*K34*M34</f>
        <v>111.6</v>
      </c>
      <c r="U34" s="323"/>
      <c r="V34" s="323"/>
    </row>
    <row r="35" spans="1:22">
      <c r="A35" s="941" t="s">
        <v>1217</v>
      </c>
      <c r="B35" s="941"/>
      <c r="C35" s="941"/>
      <c r="D35" s="941"/>
      <c r="E35" s="323"/>
      <c r="F35" s="323"/>
      <c r="G35" s="323">
        <v>2</v>
      </c>
      <c r="H35" s="323" t="s">
        <v>59</v>
      </c>
      <c r="I35" s="323">
        <v>2</v>
      </c>
      <c r="J35" s="323" t="s">
        <v>59</v>
      </c>
      <c r="K35" s="317">
        <v>13</v>
      </c>
      <c r="L35" s="323" t="s">
        <v>59</v>
      </c>
      <c r="M35" s="317">
        <v>5</v>
      </c>
      <c r="N35" s="323"/>
      <c r="O35" s="323"/>
      <c r="P35" s="323"/>
      <c r="Q35" s="323"/>
      <c r="S35" s="53" t="s">
        <v>0</v>
      </c>
      <c r="T35" s="52">
        <f t="shared" si="1"/>
        <v>260</v>
      </c>
      <c r="U35" s="323"/>
      <c r="V35" s="323"/>
    </row>
    <row r="36" spans="1:22">
      <c r="A36" s="941" t="s">
        <v>1218</v>
      </c>
      <c r="B36" s="941"/>
      <c r="C36" s="941"/>
      <c r="D36" s="941"/>
      <c r="E36" s="323"/>
      <c r="F36" s="323"/>
      <c r="G36" s="323">
        <v>1</v>
      </c>
      <c r="H36" s="323" t="s">
        <v>59</v>
      </c>
      <c r="I36" s="323">
        <v>2</v>
      </c>
      <c r="J36" s="323" t="s">
        <v>59</v>
      </c>
      <c r="K36" s="317">
        <v>16.329999999999998</v>
      </c>
      <c r="L36" s="323" t="s">
        <v>59</v>
      </c>
      <c r="M36" s="317">
        <v>5</v>
      </c>
      <c r="N36" s="323"/>
      <c r="O36" s="323"/>
      <c r="P36" s="323"/>
      <c r="Q36" s="323"/>
      <c r="S36" s="53" t="s">
        <v>0</v>
      </c>
      <c r="T36" s="52">
        <f t="shared" si="1"/>
        <v>163.29999999999998</v>
      </c>
      <c r="U36" s="323"/>
      <c r="V36" s="323"/>
    </row>
    <row r="37" spans="1:22">
      <c r="A37" s="941" t="s">
        <v>1219</v>
      </c>
      <c r="B37" s="941"/>
      <c r="C37" s="941"/>
      <c r="D37" s="941"/>
      <c r="E37" s="323"/>
      <c r="F37" s="323"/>
      <c r="G37" s="323">
        <v>1</v>
      </c>
      <c r="H37" s="323" t="s">
        <v>59</v>
      </c>
      <c r="I37" s="323">
        <v>2</v>
      </c>
      <c r="J37" s="323" t="s">
        <v>59</v>
      </c>
      <c r="K37" s="317">
        <v>15.25</v>
      </c>
      <c r="L37" s="323" t="s">
        <v>59</v>
      </c>
      <c r="M37" s="317">
        <v>5</v>
      </c>
      <c r="N37" s="323"/>
      <c r="O37" s="323"/>
      <c r="P37" s="323"/>
      <c r="Q37" s="323"/>
      <c r="S37" s="53" t="s">
        <v>0</v>
      </c>
      <c r="T37" s="52">
        <f t="shared" si="1"/>
        <v>152.5</v>
      </c>
      <c r="U37" s="323"/>
      <c r="V37" s="323"/>
    </row>
    <row r="38" spans="1:22">
      <c r="A38" s="941" t="s">
        <v>1220</v>
      </c>
      <c r="B38" s="941"/>
      <c r="C38" s="941"/>
      <c r="D38" s="941"/>
      <c r="E38" s="323"/>
      <c r="F38" s="323"/>
      <c r="G38" s="323">
        <v>1</v>
      </c>
      <c r="H38" s="323" t="s">
        <v>59</v>
      </c>
      <c r="I38" s="323">
        <v>2</v>
      </c>
      <c r="J38" s="323" t="s">
        <v>59</v>
      </c>
      <c r="K38" s="317">
        <v>52.63</v>
      </c>
      <c r="L38" s="323" t="s">
        <v>59</v>
      </c>
      <c r="M38" s="317">
        <v>5</v>
      </c>
      <c r="N38" s="323"/>
      <c r="O38" s="323"/>
      <c r="P38" s="323"/>
      <c r="Q38" s="323"/>
      <c r="S38" s="53" t="s">
        <v>0</v>
      </c>
      <c r="T38" s="52">
        <f t="shared" si="1"/>
        <v>526.30000000000007</v>
      </c>
      <c r="U38" s="323"/>
      <c r="V38" s="323"/>
    </row>
    <row r="39" spans="1:22">
      <c r="A39" s="941" t="s">
        <v>1221</v>
      </c>
      <c r="B39" s="941"/>
      <c r="C39" s="941"/>
      <c r="D39" s="941"/>
      <c r="E39" s="323"/>
      <c r="F39" s="323"/>
      <c r="G39" s="323">
        <v>2</v>
      </c>
      <c r="H39" s="323" t="s">
        <v>59</v>
      </c>
      <c r="I39" s="323">
        <v>2</v>
      </c>
      <c r="J39" s="323" t="s">
        <v>59</v>
      </c>
      <c r="K39" s="317">
        <v>9.58</v>
      </c>
      <c r="L39" s="323" t="s">
        <v>59</v>
      </c>
      <c r="M39" s="317">
        <v>5</v>
      </c>
      <c r="N39" s="323"/>
      <c r="O39" s="323"/>
      <c r="P39" s="323"/>
      <c r="Q39" s="323"/>
      <c r="S39" s="53" t="s">
        <v>0</v>
      </c>
      <c r="T39" s="52">
        <f t="shared" si="1"/>
        <v>191.6</v>
      </c>
      <c r="U39" s="323"/>
      <c r="V39" s="323"/>
    </row>
    <row r="40" spans="1:22">
      <c r="A40" s="941" t="s">
        <v>1222</v>
      </c>
      <c r="B40" s="941"/>
      <c r="C40" s="941"/>
      <c r="D40" s="941"/>
      <c r="E40" s="323"/>
      <c r="F40" s="323"/>
      <c r="G40" s="323">
        <v>2</v>
      </c>
      <c r="H40" s="323" t="s">
        <v>59</v>
      </c>
      <c r="I40" s="323">
        <v>2</v>
      </c>
      <c r="J40" s="323" t="s">
        <v>59</v>
      </c>
      <c r="K40" s="317">
        <v>11.58</v>
      </c>
      <c r="L40" s="323" t="s">
        <v>59</v>
      </c>
      <c r="M40" s="317">
        <v>5</v>
      </c>
      <c r="N40" s="323"/>
      <c r="O40" s="323"/>
      <c r="P40" s="323"/>
      <c r="Q40" s="323"/>
      <c r="S40" s="53" t="s">
        <v>0</v>
      </c>
      <c r="T40" s="52">
        <f t="shared" si="1"/>
        <v>231.6</v>
      </c>
      <c r="U40" s="323"/>
      <c r="V40" s="323"/>
    </row>
    <row r="41" spans="1:22">
      <c r="A41" s="941" t="s">
        <v>1223</v>
      </c>
      <c r="B41" s="941"/>
      <c r="C41" s="941"/>
      <c r="D41" s="941"/>
      <c r="E41" s="323"/>
      <c r="F41" s="323"/>
      <c r="G41" s="323">
        <v>1</v>
      </c>
      <c r="H41" s="323" t="s">
        <v>59</v>
      </c>
      <c r="I41" s="323">
        <v>2</v>
      </c>
      <c r="J41" s="323" t="s">
        <v>59</v>
      </c>
      <c r="K41" s="317">
        <v>8.34</v>
      </c>
      <c r="L41" s="323" t="s">
        <v>59</v>
      </c>
      <c r="M41" s="317">
        <v>5</v>
      </c>
      <c r="N41" s="323"/>
      <c r="O41" s="323"/>
      <c r="P41" s="323"/>
      <c r="Q41" s="323"/>
      <c r="S41" s="53" t="s">
        <v>0</v>
      </c>
      <c r="T41" s="52">
        <f t="shared" si="1"/>
        <v>83.4</v>
      </c>
      <c r="U41" s="323"/>
      <c r="V41" s="323"/>
    </row>
    <row r="42" spans="1:22">
      <c r="A42" s="399"/>
      <c r="B42" s="942"/>
      <c r="C42" s="942"/>
      <c r="D42" s="53"/>
      <c r="E42" s="53"/>
      <c r="F42" s="53"/>
      <c r="G42" s="52"/>
      <c r="H42" s="52"/>
      <c r="I42" s="52"/>
      <c r="J42" s="53"/>
      <c r="K42" s="53"/>
      <c r="L42" s="53"/>
      <c r="M42" s="53"/>
      <c r="N42" s="53"/>
      <c r="O42" s="53"/>
      <c r="P42" s="53"/>
      <c r="Q42" s="53"/>
      <c r="S42" s="53"/>
      <c r="T42" s="52"/>
      <c r="U42" s="323"/>
      <c r="V42" s="323"/>
    </row>
    <row r="43" spans="1:22">
      <c r="A43" s="943" t="s">
        <v>89</v>
      </c>
      <c r="B43" s="943"/>
      <c r="C43" s="943"/>
      <c r="D43" s="943"/>
      <c r="E43" s="53"/>
      <c r="F43" s="53"/>
      <c r="G43" s="52"/>
      <c r="H43" s="52"/>
      <c r="I43" s="52"/>
      <c r="J43" s="53"/>
      <c r="K43" s="53"/>
      <c r="L43" s="53"/>
      <c r="M43" s="53"/>
      <c r="N43" s="53"/>
      <c r="O43" s="53"/>
      <c r="P43" s="53"/>
      <c r="Q43" s="53"/>
      <c r="S43" s="53"/>
      <c r="T43" s="52"/>
      <c r="U43" s="323"/>
      <c r="V43" s="323"/>
    </row>
    <row r="44" spans="1:22">
      <c r="A44" s="941" t="s">
        <v>1211</v>
      </c>
      <c r="B44" s="941"/>
      <c r="C44" s="941"/>
      <c r="D44" s="941"/>
      <c r="E44" s="323"/>
      <c r="F44" s="323"/>
      <c r="G44" s="323">
        <v>2</v>
      </c>
      <c r="H44" s="323" t="s">
        <v>59</v>
      </c>
      <c r="I44" s="323">
        <v>1</v>
      </c>
      <c r="J44" s="323" t="s">
        <v>59</v>
      </c>
      <c r="K44" s="317">
        <v>22.33</v>
      </c>
      <c r="L44" s="323" t="s">
        <v>59</v>
      </c>
      <c r="M44" s="317">
        <v>5</v>
      </c>
      <c r="N44" s="323"/>
      <c r="O44" s="323"/>
      <c r="P44" s="323"/>
      <c r="Q44" s="323"/>
      <c r="S44" s="53" t="s">
        <v>0</v>
      </c>
      <c r="T44" s="52">
        <f t="shared" ref="T44:T49" si="2">G44*I44*K44*M44</f>
        <v>223.29999999999998</v>
      </c>
      <c r="U44" s="323"/>
      <c r="V44" s="323"/>
    </row>
    <row r="45" spans="1:22">
      <c r="A45" s="410"/>
      <c r="B45" s="372"/>
      <c r="C45" s="372" t="s">
        <v>61</v>
      </c>
      <c r="D45" s="372"/>
      <c r="E45" s="323"/>
      <c r="F45" s="323"/>
      <c r="G45" s="323">
        <v>2</v>
      </c>
      <c r="H45" s="323" t="s">
        <v>59</v>
      </c>
      <c r="I45" s="323">
        <v>1</v>
      </c>
      <c r="J45" s="323" t="s">
        <v>59</v>
      </c>
      <c r="K45" s="317">
        <v>21.67</v>
      </c>
      <c r="L45" s="323" t="s">
        <v>59</v>
      </c>
      <c r="M45" s="317">
        <v>5</v>
      </c>
      <c r="N45" s="323"/>
      <c r="O45" s="323"/>
      <c r="P45" s="323"/>
      <c r="Q45" s="323"/>
      <c r="S45" s="53" t="s">
        <v>0</v>
      </c>
      <c r="T45" s="52">
        <f t="shared" si="2"/>
        <v>216.70000000000002</v>
      </c>
      <c r="U45" s="323"/>
      <c r="V45" s="323"/>
    </row>
    <row r="46" spans="1:22">
      <c r="A46" s="941" t="s">
        <v>1224</v>
      </c>
      <c r="B46" s="941"/>
      <c r="C46" s="941"/>
      <c r="D46" s="941"/>
      <c r="E46" s="323"/>
      <c r="F46" s="323"/>
      <c r="G46" s="323">
        <v>2</v>
      </c>
      <c r="H46" s="323" t="s">
        <v>59</v>
      </c>
      <c r="I46" s="323">
        <v>2</v>
      </c>
      <c r="J46" s="323" t="s">
        <v>59</v>
      </c>
      <c r="K46" s="317">
        <v>9.67</v>
      </c>
      <c r="L46" s="323" t="s">
        <v>59</v>
      </c>
      <c r="M46" s="317">
        <v>5</v>
      </c>
      <c r="N46" s="323"/>
      <c r="O46" s="323"/>
      <c r="P46" s="323"/>
      <c r="Q46" s="323"/>
      <c r="S46" s="53" t="s">
        <v>0</v>
      </c>
      <c r="T46" s="52">
        <f t="shared" si="2"/>
        <v>193.4</v>
      </c>
      <c r="U46" s="323"/>
      <c r="V46" s="323"/>
    </row>
    <row r="47" spans="1:22">
      <c r="A47" s="941" t="s">
        <v>1225</v>
      </c>
      <c r="B47" s="941"/>
      <c r="C47" s="941"/>
      <c r="D47" s="941"/>
      <c r="E47" s="323"/>
      <c r="F47" s="323"/>
      <c r="G47" s="323">
        <v>2</v>
      </c>
      <c r="H47" s="323" t="s">
        <v>59</v>
      </c>
      <c r="I47" s="323">
        <v>2</v>
      </c>
      <c r="J47" s="323" t="s">
        <v>59</v>
      </c>
      <c r="K47" s="317">
        <v>9.67</v>
      </c>
      <c r="L47" s="323" t="s">
        <v>59</v>
      </c>
      <c r="M47" s="317">
        <v>5</v>
      </c>
      <c r="N47" s="323"/>
      <c r="O47" s="323"/>
      <c r="P47" s="323"/>
      <c r="Q47" s="323"/>
      <c r="S47" s="53" t="s">
        <v>0</v>
      </c>
      <c r="T47" s="52">
        <f t="shared" si="2"/>
        <v>193.4</v>
      </c>
      <c r="U47" s="323"/>
      <c r="V47" s="323"/>
    </row>
    <row r="48" spans="1:22">
      <c r="A48" s="941" t="s">
        <v>1226</v>
      </c>
      <c r="B48" s="941"/>
      <c r="C48" s="941"/>
      <c r="D48" s="941"/>
      <c r="E48" s="323"/>
      <c r="F48" s="323"/>
      <c r="G48" s="323">
        <v>1</v>
      </c>
      <c r="H48" s="323" t="s">
        <v>59</v>
      </c>
      <c r="I48" s="323">
        <v>2</v>
      </c>
      <c r="J48" s="323" t="s">
        <v>59</v>
      </c>
      <c r="K48" s="317">
        <v>5.83</v>
      </c>
      <c r="L48" s="323" t="s">
        <v>59</v>
      </c>
      <c r="M48" s="317">
        <v>5</v>
      </c>
      <c r="N48" s="323"/>
      <c r="O48" s="323"/>
      <c r="P48" s="323"/>
      <c r="Q48" s="323"/>
      <c r="S48" s="53" t="s">
        <v>0</v>
      </c>
      <c r="T48" s="52">
        <f t="shared" si="2"/>
        <v>58.3</v>
      </c>
      <c r="U48" s="323"/>
      <c r="V48" s="323"/>
    </row>
    <row r="49" spans="1:22">
      <c r="A49" s="941" t="s">
        <v>1227</v>
      </c>
      <c r="B49" s="941"/>
      <c r="C49" s="941"/>
      <c r="D49" s="941"/>
      <c r="E49" s="323"/>
      <c r="F49" s="323"/>
      <c r="G49" s="323">
        <v>2</v>
      </c>
      <c r="H49" s="323" t="s">
        <v>59</v>
      </c>
      <c r="I49" s="323">
        <v>4</v>
      </c>
      <c r="J49" s="323" t="s">
        <v>59</v>
      </c>
      <c r="K49" s="317">
        <v>9.83</v>
      </c>
      <c r="L49" s="323" t="s">
        <v>59</v>
      </c>
      <c r="M49" s="317">
        <v>5</v>
      </c>
      <c r="N49" s="323"/>
      <c r="O49" s="323"/>
      <c r="P49" s="323"/>
      <c r="Q49" s="323"/>
      <c r="S49" s="53" t="s">
        <v>0</v>
      </c>
      <c r="T49" s="52">
        <f t="shared" si="2"/>
        <v>393.2</v>
      </c>
      <c r="U49" s="323"/>
      <c r="V49" s="323"/>
    </row>
    <row r="50" spans="1:22">
      <c r="A50" s="399"/>
      <c r="B50" s="942"/>
      <c r="C50" s="942"/>
      <c r="D50" s="53"/>
      <c r="E50" s="53"/>
      <c r="F50" s="53"/>
      <c r="G50" s="52"/>
      <c r="H50" s="52"/>
      <c r="I50" s="52"/>
      <c r="J50" s="53"/>
      <c r="K50" s="53"/>
      <c r="L50" s="53"/>
      <c r="M50" s="53"/>
      <c r="N50" s="53"/>
      <c r="O50" s="53"/>
      <c r="P50" s="53"/>
      <c r="Q50" s="933" t="s">
        <v>1</v>
      </c>
      <c r="R50" s="933"/>
      <c r="S50" s="332"/>
      <c r="T50" s="73">
        <f>SUM(T34:T48)</f>
        <v>2605.4</v>
      </c>
      <c r="U50" s="323"/>
      <c r="V50" s="323"/>
    </row>
    <row r="51" spans="1:22">
      <c r="U51" s="323"/>
      <c r="V51" s="323"/>
    </row>
    <row r="52" spans="1:22" ht="34.5" customHeight="1">
      <c r="A52" s="399">
        <v>4</v>
      </c>
      <c r="B52" s="944" t="s">
        <v>434</v>
      </c>
      <c r="C52" s="944"/>
      <c r="D52" s="944"/>
      <c r="E52" s="944"/>
      <c r="F52" s="944"/>
      <c r="G52" s="944"/>
      <c r="H52" s="944"/>
      <c r="I52" s="944"/>
      <c r="J52" s="944"/>
      <c r="K52" s="944"/>
      <c r="L52" s="944"/>
      <c r="M52" s="944"/>
      <c r="N52" s="944"/>
      <c r="O52" s="944"/>
      <c r="P52" s="944"/>
      <c r="Q52" s="944"/>
      <c r="R52" s="944"/>
      <c r="S52" s="53"/>
      <c r="T52" s="52"/>
      <c r="U52" s="323"/>
      <c r="V52" s="323"/>
    </row>
    <row r="53" spans="1:22">
      <c r="A53" s="399"/>
      <c r="B53" s="945"/>
      <c r="C53" s="945"/>
      <c r="D53" s="53"/>
      <c r="E53" s="53"/>
      <c r="F53" s="53"/>
      <c r="G53" s="52"/>
      <c r="H53" s="52"/>
      <c r="I53" s="52"/>
      <c r="J53" s="53"/>
      <c r="K53" s="53"/>
      <c r="L53" s="53"/>
      <c r="M53" s="53"/>
      <c r="N53" s="53"/>
      <c r="O53" s="53"/>
      <c r="P53" s="53"/>
      <c r="Q53" s="53"/>
      <c r="R53" s="53"/>
      <c r="S53" s="53"/>
      <c r="T53" s="52"/>
      <c r="U53" s="323"/>
      <c r="V53" s="323"/>
    </row>
    <row r="54" spans="1:22">
      <c r="A54" s="943" t="s">
        <v>333</v>
      </c>
      <c r="B54" s="943"/>
      <c r="C54" s="943"/>
      <c r="D54" s="943"/>
      <c r="E54" s="53"/>
      <c r="F54" s="53"/>
      <c r="G54" s="52"/>
      <c r="H54" s="52"/>
      <c r="I54" s="52"/>
      <c r="J54" s="53"/>
      <c r="K54" s="53"/>
      <c r="L54" s="53"/>
      <c r="M54" s="53"/>
      <c r="N54" s="53"/>
      <c r="O54" s="53"/>
      <c r="P54" s="53"/>
      <c r="Q54" s="53"/>
      <c r="R54" s="53"/>
      <c r="S54" s="53"/>
      <c r="T54" s="52"/>
      <c r="U54" s="323"/>
      <c r="V54" s="323"/>
    </row>
    <row r="55" spans="1:22">
      <c r="A55" s="941" t="s">
        <v>1216</v>
      </c>
      <c r="B55" s="941"/>
      <c r="C55" s="941"/>
      <c r="D55" s="941"/>
      <c r="E55" s="323"/>
      <c r="F55" s="323"/>
      <c r="G55" s="323">
        <v>2</v>
      </c>
      <c r="H55" s="323" t="s">
        <v>59</v>
      </c>
      <c r="I55" s="323">
        <v>2</v>
      </c>
      <c r="J55" s="323" t="s">
        <v>59</v>
      </c>
      <c r="K55" s="317">
        <v>5.58</v>
      </c>
      <c r="L55" s="323" t="s">
        <v>59</v>
      </c>
      <c r="M55" s="317">
        <v>0.67</v>
      </c>
      <c r="N55" s="323" t="s">
        <v>59</v>
      </c>
      <c r="O55" s="317">
        <v>5</v>
      </c>
      <c r="P55" s="323"/>
      <c r="Q55" s="323"/>
      <c r="S55" s="53" t="s">
        <v>0</v>
      </c>
      <c r="T55" s="52">
        <f>G55*I55*K55*M55*O55</f>
        <v>74.772000000000006</v>
      </c>
      <c r="U55" s="323"/>
      <c r="V55" s="323"/>
    </row>
    <row r="56" spans="1:22">
      <c r="A56" s="941" t="s">
        <v>1217</v>
      </c>
      <c r="B56" s="941"/>
      <c r="C56" s="941"/>
      <c r="D56" s="941"/>
      <c r="E56" s="323"/>
      <c r="F56" s="323"/>
      <c r="G56" s="323">
        <v>2</v>
      </c>
      <c r="H56" s="323" t="s">
        <v>59</v>
      </c>
      <c r="I56" s="323">
        <v>2</v>
      </c>
      <c r="J56" s="323" t="s">
        <v>59</v>
      </c>
      <c r="K56" s="317">
        <v>13</v>
      </c>
      <c r="L56" s="323" t="s">
        <v>59</v>
      </c>
      <c r="M56" s="317">
        <v>0.67</v>
      </c>
      <c r="N56" s="323" t="s">
        <v>59</v>
      </c>
      <c r="O56" s="317">
        <v>5</v>
      </c>
      <c r="P56" s="323"/>
      <c r="Q56" s="323"/>
      <c r="S56" s="53" t="s">
        <v>0</v>
      </c>
      <c r="T56" s="52">
        <f t="shared" ref="T56:T62" si="3">G56*I56*K56*M56*O56</f>
        <v>174.20000000000002</v>
      </c>
      <c r="U56" s="323"/>
      <c r="V56" s="323"/>
    </row>
    <row r="57" spans="1:22">
      <c r="A57" s="941" t="s">
        <v>1218</v>
      </c>
      <c r="B57" s="941"/>
      <c r="C57" s="941"/>
      <c r="D57" s="941"/>
      <c r="E57" s="323"/>
      <c r="F57" s="323"/>
      <c r="G57" s="323">
        <v>1</v>
      </c>
      <c r="H57" s="323" t="s">
        <v>59</v>
      </c>
      <c r="I57" s="323">
        <v>2</v>
      </c>
      <c r="J57" s="323" t="s">
        <v>59</v>
      </c>
      <c r="K57" s="317">
        <v>16.329999999999998</v>
      </c>
      <c r="L57" s="323" t="s">
        <v>59</v>
      </c>
      <c r="M57" s="317">
        <v>0.67</v>
      </c>
      <c r="N57" s="323" t="s">
        <v>59</v>
      </c>
      <c r="O57" s="317">
        <v>5</v>
      </c>
      <c r="P57" s="323"/>
      <c r="Q57" s="323"/>
      <c r="S57" s="53" t="s">
        <v>0</v>
      </c>
      <c r="T57" s="52">
        <f t="shared" si="3"/>
        <v>109.41099999999999</v>
      </c>
      <c r="U57" s="323"/>
      <c r="V57" s="323"/>
    </row>
    <row r="58" spans="1:22">
      <c r="A58" s="941" t="s">
        <v>1219</v>
      </c>
      <c r="B58" s="941"/>
      <c r="C58" s="941"/>
      <c r="D58" s="941"/>
      <c r="E58" s="323"/>
      <c r="F58" s="323"/>
      <c r="G58" s="323">
        <v>1</v>
      </c>
      <c r="H58" s="323" t="s">
        <v>59</v>
      </c>
      <c r="I58" s="323">
        <v>2</v>
      </c>
      <c r="J58" s="323" t="s">
        <v>59</v>
      </c>
      <c r="K58" s="317">
        <v>15.25</v>
      </c>
      <c r="L58" s="323" t="s">
        <v>59</v>
      </c>
      <c r="M58" s="317">
        <v>0.67</v>
      </c>
      <c r="N58" s="323" t="s">
        <v>59</v>
      </c>
      <c r="O58" s="317">
        <v>5</v>
      </c>
      <c r="P58" s="323"/>
      <c r="Q58" s="323"/>
      <c r="S58" s="53" t="s">
        <v>0</v>
      </c>
      <c r="T58" s="52">
        <f t="shared" si="3"/>
        <v>102.17500000000001</v>
      </c>
      <c r="U58" s="323"/>
      <c r="V58" s="323"/>
    </row>
    <row r="59" spans="1:22">
      <c r="A59" s="941" t="s">
        <v>1220</v>
      </c>
      <c r="B59" s="941"/>
      <c r="C59" s="941"/>
      <c r="D59" s="941"/>
      <c r="E59" s="323"/>
      <c r="F59" s="323"/>
      <c r="G59" s="323">
        <v>1</v>
      </c>
      <c r="H59" s="323" t="s">
        <v>59</v>
      </c>
      <c r="I59" s="323">
        <v>2</v>
      </c>
      <c r="J59" s="323" t="s">
        <v>59</v>
      </c>
      <c r="K59" s="317">
        <v>52.63</v>
      </c>
      <c r="L59" s="323" t="s">
        <v>59</v>
      </c>
      <c r="M59" s="317">
        <v>0.67</v>
      </c>
      <c r="N59" s="323" t="s">
        <v>59</v>
      </c>
      <c r="O59" s="317">
        <v>5</v>
      </c>
      <c r="P59" s="323"/>
      <c r="Q59" s="323"/>
      <c r="S59" s="53" t="s">
        <v>0</v>
      </c>
      <c r="T59" s="52">
        <f t="shared" si="3"/>
        <v>352.62100000000004</v>
      </c>
      <c r="U59" s="323"/>
      <c r="V59" s="323"/>
    </row>
    <row r="60" spans="1:22">
      <c r="A60" s="941" t="s">
        <v>1221</v>
      </c>
      <c r="B60" s="941"/>
      <c r="C60" s="941"/>
      <c r="D60" s="941"/>
      <c r="E60" s="323"/>
      <c r="F60" s="323"/>
      <c r="G60" s="323">
        <v>2</v>
      </c>
      <c r="H60" s="323" t="s">
        <v>59</v>
      </c>
      <c r="I60" s="323">
        <v>2</v>
      </c>
      <c r="J60" s="323" t="s">
        <v>59</v>
      </c>
      <c r="K60" s="317">
        <v>9.58</v>
      </c>
      <c r="L60" s="323" t="s">
        <v>59</v>
      </c>
      <c r="M60" s="317">
        <v>0.67</v>
      </c>
      <c r="N60" s="323" t="s">
        <v>59</v>
      </c>
      <c r="O60" s="317">
        <v>5</v>
      </c>
      <c r="P60" s="323"/>
      <c r="Q60" s="323"/>
      <c r="S60" s="53" t="s">
        <v>0</v>
      </c>
      <c r="T60" s="52">
        <f t="shared" si="3"/>
        <v>128.37200000000001</v>
      </c>
      <c r="U60" s="323"/>
      <c r="V60" s="323"/>
    </row>
    <row r="61" spans="1:22">
      <c r="A61" s="941" t="s">
        <v>1222</v>
      </c>
      <c r="B61" s="941"/>
      <c r="C61" s="941"/>
      <c r="D61" s="941"/>
      <c r="E61" s="323"/>
      <c r="F61" s="323"/>
      <c r="G61" s="323">
        <v>2</v>
      </c>
      <c r="H61" s="323" t="s">
        <v>59</v>
      </c>
      <c r="I61" s="323">
        <v>2</v>
      </c>
      <c r="J61" s="323" t="s">
        <v>59</v>
      </c>
      <c r="K61" s="317">
        <v>11.58</v>
      </c>
      <c r="L61" s="323" t="s">
        <v>59</v>
      </c>
      <c r="M61" s="317">
        <v>0.67</v>
      </c>
      <c r="N61" s="323" t="s">
        <v>59</v>
      </c>
      <c r="O61" s="317">
        <v>5</v>
      </c>
      <c r="P61" s="323"/>
      <c r="Q61" s="323"/>
      <c r="S61" s="53" t="s">
        <v>0</v>
      </c>
      <c r="T61" s="52">
        <f t="shared" si="3"/>
        <v>155.172</v>
      </c>
      <c r="U61" s="323"/>
      <c r="V61" s="323"/>
    </row>
    <row r="62" spans="1:22">
      <c r="A62" s="941" t="s">
        <v>1223</v>
      </c>
      <c r="B62" s="941"/>
      <c r="C62" s="941"/>
      <c r="D62" s="941"/>
      <c r="E62" s="323"/>
      <c r="F62" s="323"/>
      <c r="G62" s="323">
        <v>1</v>
      </c>
      <c r="H62" s="323" t="s">
        <v>59</v>
      </c>
      <c r="I62" s="323">
        <v>2</v>
      </c>
      <c r="J62" s="323" t="s">
        <v>59</v>
      </c>
      <c r="K62" s="317">
        <v>8.34</v>
      </c>
      <c r="L62" s="323" t="s">
        <v>59</v>
      </c>
      <c r="M62" s="317">
        <v>0.67</v>
      </c>
      <c r="N62" s="323" t="s">
        <v>59</v>
      </c>
      <c r="O62" s="317">
        <v>5</v>
      </c>
      <c r="P62" s="323"/>
      <c r="Q62" s="323"/>
      <c r="S62" s="53" t="s">
        <v>0</v>
      </c>
      <c r="T62" s="52">
        <f t="shared" si="3"/>
        <v>55.878000000000007</v>
      </c>
      <c r="U62" s="323"/>
      <c r="V62" s="323"/>
    </row>
    <row r="63" spans="1:22">
      <c r="A63" s="399"/>
      <c r="B63" s="942"/>
      <c r="C63" s="942"/>
      <c r="D63" s="53"/>
      <c r="E63" s="53"/>
      <c r="F63" s="53"/>
      <c r="G63" s="52"/>
      <c r="H63" s="52"/>
      <c r="I63" s="52"/>
      <c r="J63" s="53"/>
      <c r="K63" s="53"/>
      <c r="L63" s="53"/>
      <c r="M63" s="317" t="s">
        <v>198</v>
      </c>
      <c r="N63" s="53"/>
      <c r="O63" s="53"/>
      <c r="P63" s="53"/>
      <c r="Q63" s="53"/>
      <c r="S63" s="53"/>
      <c r="T63" s="52" t="s">
        <v>198</v>
      </c>
      <c r="U63" s="323"/>
      <c r="V63" s="323"/>
    </row>
    <row r="64" spans="1:22">
      <c r="A64" s="943" t="s">
        <v>89</v>
      </c>
      <c r="B64" s="943"/>
      <c r="C64" s="943"/>
      <c r="D64" s="943"/>
      <c r="E64" s="53"/>
      <c r="F64" s="53"/>
      <c r="G64" s="52"/>
      <c r="H64" s="52"/>
      <c r="I64" s="52"/>
      <c r="J64" s="53"/>
      <c r="K64" s="53"/>
      <c r="L64" s="53"/>
      <c r="M64" s="317" t="s">
        <v>198</v>
      </c>
      <c r="N64" s="53"/>
      <c r="O64" s="53"/>
      <c r="P64" s="53"/>
      <c r="Q64" s="53"/>
      <c r="S64" s="53"/>
      <c r="T64" s="52" t="s">
        <v>198</v>
      </c>
      <c r="U64" s="323"/>
      <c r="V64" s="323"/>
    </row>
    <row r="65" spans="1:22">
      <c r="A65" s="941" t="s">
        <v>1211</v>
      </c>
      <c r="B65" s="941"/>
      <c r="C65" s="941"/>
      <c r="D65" s="941"/>
      <c r="E65" s="323"/>
      <c r="F65" s="323"/>
      <c r="G65" s="323">
        <v>2</v>
      </c>
      <c r="H65" s="323" t="s">
        <v>59</v>
      </c>
      <c r="I65" s="323">
        <v>1</v>
      </c>
      <c r="J65" s="323" t="s">
        <v>59</v>
      </c>
      <c r="K65" s="317">
        <v>22.33</v>
      </c>
      <c r="L65" s="323" t="s">
        <v>59</v>
      </c>
      <c r="M65" s="317">
        <v>0.67</v>
      </c>
      <c r="N65" s="323" t="s">
        <v>59</v>
      </c>
      <c r="O65" s="317">
        <v>5</v>
      </c>
      <c r="P65" s="323"/>
      <c r="Q65" s="323"/>
      <c r="S65" s="53" t="s">
        <v>0</v>
      </c>
      <c r="T65" s="52">
        <f t="shared" ref="T65:T70" si="4">G65*I65*K65*M65*O65</f>
        <v>149.61099999999999</v>
      </c>
      <c r="U65" s="323"/>
      <c r="V65" s="323"/>
    </row>
    <row r="66" spans="1:22">
      <c r="A66" s="410"/>
      <c r="B66" s="372"/>
      <c r="C66" s="372" t="s">
        <v>61</v>
      </c>
      <c r="D66" s="372"/>
      <c r="E66" s="323"/>
      <c r="F66" s="323"/>
      <c r="G66" s="323">
        <v>2</v>
      </c>
      <c r="H66" s="323" t="s">
        <v>59</v>
      </c>
      <c r="I66" s="323">
        <v>1</v>
      </c>
      <c r="J66" s="323" t="s">
        <v>59</v>
      </c>
      <c r="K66" s="317">
        <v>21.67</v>
      </c>
      <c r="L66" s="323" t="s">
        <v>59</v>
      </c>
      <c r="M66" s="317">
        <v>0.67</v>
      </c>
      <c r="N66" s="323" t="s">
        <v>59</v>
      </c>
      <c r="O66" s="317">
        <v>5</v>
      </c>
      <c r="P66" s="323"/>
      <c r="Q66" s="323"/>
      <c r="S66" s="53" t="s">
        <v>0</v>
      </c>
      <c r="T66" s="52">
        <f t="shared" si="4"/>
        <v>145.18900000000002</v>
      </c>
      <c r="U66" s="323"/>
      <c r="V66" s="323"/>
    </row>
    <row r="67" spans="1:22">
      <c r="A67" s="941" t="s">
        <v>1224</v>
      </c>
      <c r="B67" s="941"/>
      <c r="C67" s="941"/>
      <c r="D67" s="941"/>
      <c r="E67" s="323"/>
      <c r="F67" s="323"/>
      <c r="G67" s="323">
        <v>2</v>
      </c>
      <c r="H67" s="323" t="s">
        <v>59</v>
      </c>
      <c r="I67" s="323">
        <v>2</v>
      </c>
      <c r="J67" s="323" t="s">
        <v>59</v>
      </c>
      <c r="K67" s="317">
        <v>9.67</v>
      </c>
      <c r="L67" s="323" t="s">
        <v>59</v>
      </c>
      <c r="M67" s="317">
        <v>0.67</v>
      </c>
      <c r="N67" s="323" t="s">
        <v>59</v>
      </c>
      <c r="O67" s="317">
        <v>5</v>
      </c>
      <c r="P67" s="323"/>
      <c r="Q67" s="323"/>
      <c r="S67" s="53" t="s">
        <v>0</v>
      </c>
      <c r="T67" s="52">
        <f t="shared" si="4"/>
        <v>129.578</v>
      </c>
      <c r="U67" s="323"/>
      <c r="V67" s="323"/>
    </row>
    <row r="68" spans="1:22">
      <c r="A68" s="941" t="s">
        <v>1225</v>
      </c>
      <c r="B68" s="941"/>
      <c r="C68" s="941"/>
      <c r="D68" s="941"/>
      <c r="E68" s="323"/>
      <c r="F68" s="323"/>
      <c r="G68" s="323">
        <v>2</v>
      </c>
      <c r="H68" s="323" t="s">
        <v>59</v>
      </c>
      <c r="I68" s="323">
        <v>2</v>
      </c>
      <c r="J68" s="323" t="s">
        <v>59</v>
      </c>
      <c r="K68" s="317">
        <v>9.67</v>
      </c>
      <c r="L68" s="323" t="s">
        <v>59</v>
      </c>
      <c r="M68" s="317">
        <v>0.67</v>
      </c>
      <c r="N68" s="323" t="s">
        <v>59</v>
      </c>
      <c r="O68" s="317">
        <v>5</v>
      </c>
      <c r="P68" s="323"/>
      <c r="Q68" s="323"/>
      <c r="S68" s="53" t="s">
        <v>0</v>
      </c>
      <c r="T68" s="52">
        <f t="shared" si="4"/>
        <v>129.578</v>
      </c>
      <c r="U68" s="323"/>
      <c r="V68" s="323"/>
    </row>
    <row r="69" spans="1:22">
      <c r="A69" s="941" t="s">
        <v>1226</v>
      </c>
      <c r="B69" s="941"/>
      <c r="C69" s="941"/>
      <c r="D69" s="941"/>
      <c r="E69" s="323"/>
      <c r="F69" s="323"/>
      <c r="G69" s="323">
        <v>1</v>
      </c>
      <c r="H69" s="323" t="s">
        <v>59</v>
      </c>
      <c r="I69" s="323">
        <v>2</v>
      </c>
      <c r="J69" s="323" t="s">
        <v>59</v>
      </c>
      <c r="K69" s="317">
        <v>5.83</v>
      </c>
      <c r="L69" s="323" t="s">
        <v>59</v>
      </c>
      <c r="M69" s="317">
        <v>0.67</v>
      </c>
      <c r="N69" s="323" t="s">
        <v>59</v>
      </c>
      <c r="O69" s="317">
        <v>5</v>
      </c>
      <c r="P69" s="323"/>
      <c r="Q69" s="323"/>
      <c r="S69" s="53" t="s">
        <v>0</v>
      </c>
      <c r="T69" s="52">
        <f t="shared" si="4"/>
        <v>39.061000000000007</v>
      </c>
      <c r="U69" s="323"/>
      <c r="V69" s="323"/>
    </row>
    <row r="70" spans="1:22">
      <c r="A70" s="941" t="s">
        <v>1227</v>
      </c>
      <c r="B70" s="941"/>
      <c r="C70" s="941"/>
      <c r="D70" s="941"/>
      <c r="E70" s="323"/>
      <c r="F70" s="323"/>
      <c r="G70" s="323">
        <v>2</v>
      </c>
      <c r="H70" s="323" t="s">
        <v>59</v>
      </c>
      <c r="I70" s="323">
        <v>4</v>
      </c>
      <c r="J70" s="323" t="s">
        <v>59</v>
      </c>
      <c r="K70" s="317">
        <v>9.83</v>
      </c>
      <c r="L70" s="323" t="s">
        <v>59</v>
      </c>
      <c r="M70" s="317">
        <v>0.67</v>
      </c>
      <c r="N70" s="323" t="s">
        <v>59</v>
      </c>
      <c r="O70" s="317">
        <v>5</v>
      </c>
      <c r="P70" s="323"/>
      <c r="Q70" s="323"/>
      <c r="S70" s="53" t="s">
        <v>0</v>
      </c>
      <c r="T70" s="52">
        <f t="shared" si="4"/>
        <v>263.44400000000002</v>
      </c>
      <c r="U70" s="323"/>
      <c r="V70" s="323"/>
    </row>
    <row r="71" spans="1:22">
      <c r="A71" s="399"/>
      <c r="B71" s="942"/>
      <c r="C71" s="942"/>
      <c r="D71" s="53"/>
      <c r="E71" s="53"/>
      <c r="F71" s="53"/>
      <c r="G71" s="52"/>
      <c r="H71" s="52"/>
      <c r="I71" s="52"/>
      <c r="J71" s="53"/>
      <c r="K71" s="53"/>
      <c r="L71" s="53"/>
      <c r="M71" s="53"/>
      <c r="N71" s="53"/>
      <c r="O71" s="53"/>
      <c r="P71" s="53"/>
      <c r="Q71" s="933" t="s">
        <v>1</v>
      </c>
      <c r="R71" s="933"/>
      <c r="S71" s="332"/>
      <c r="T71" s="73">
        <f>SUM(T54:T69)</f>
        <v>1745.6179999999999</v>
      </c>
      <c r="U71" s="323"/>
      <c r="V71" s="323"/>
    </row>
    <row r="72" spans="1:22">
      <c r="A72" s="399"/>
      <c r="B72" s="70"/>
      <c r="C72" s="53"/>
      <c r="D72" s="53"/>
      <c r="E72" s="53"/>
      <c r="F72" s="53"/>
      <c r="G72" s="52"/>
      <c r="H72" s="52"/>
      <c r="I72" s="52"/>
      <c r="J72" s="53"/>
      <c r="K72" s="53"/>
      <c r="L72" s="53"/>
      <c r="M72" s="53"/>
      <c r="N72" s="53"/>
      <c r="O72" s="53"/>
      <c r="P72" s="53"/>
      <c r="Q72" s="53"/>
      <c r="R72" s="53"/>
      <c r="S72" s="53"/>
      <c r="T72" s="52"/>
      <c r="U72" s="323"/>
      <c r="V72" s="323"/>
    </row>
    <row r="73" spans="1:22" ht="30.75" customHeight="1">
      <c r="A73" s="536">
        <v>5</v>
      </c>
      <c r="B73" s="902" t="s">
        <v>53</v>
      </c>
      <c r="C73" s="902"/>
      <c r="D73" s="902"/>
      <c r="E73" s="902"/>
      <c r="F73" s="902"/>
      <c r="G73" s="902"/>
      <c r="H73" s="902"/>
      <c r="I73" s="902"/>
      <c r="J73" s="902"/>
      <c r="K73" s="902"/>
      <c r="L73" s="902"/>
      <c r="M73" s="902"/>
      <c r="N73" s="902"/>
      <c r="O73" s="902"/>
      <c r="P73" s="902"/>
      <c r="Q73" s="902"/>
      <c r="R73" s="902"/>
      <c r="U73" s="323"/>
      <c r="V73" s="323"/>
    </row>
    <row r="74" spans="1:22">
      <c r="B74" s="909" t="s">
        <v>1100</v>
      </c>
      <c r="C74" s="909"/>
      <c r="E74" s="323">
        <v>1</v>
      </c>
      <c r="F74" s="323" t="s">
        <v>59</v>
      </c>
      <c r="G74" s="317">
        <v>65.31</v>
      </c>
      <c r="H74" s="317" t="s">
        <v>59</v>
      </c>
      <c r="I74" s="317">
        <v>40</v>
      </c>
      <c r="J74" s="323" t="s">
        <v>59</v>
      </c>
      <c r="K74" s="317">
        <v>6</v>
      </c>
      <c r="L74" s="323"/>
      <c r="M74" s="323"/>
      <c r="N74" s="323"/>
      <c r="O74" s="323"/>
      <c r="P74" s="323"/>
      <c r="Q74" s="323"/>
      <c r="R74" s="323"/>
      <c r="S74" s="323" t="s">
        <v>0</v>
      </c>
      <c r="T74" s="317">
        <f>E74*G74*I74*K74</f>
        <v>15674.400000000001</v>
      </c>
      <c r="U74" s="323"/>
      <c r="V74" s="323"/>
    </row>
    <row r="75" spans="1:22">
      <c r="B75" s="909"/>
      <c r="C75" s="909"/>
      <c r="E75" s="323"/>
      <c r="F75" s="323"/>
      <c r="G75" s="323"/>
      <c r="H75" s="323"/>
      <c r="I75" s="323"/>
      <c r="J75" s="323"/>
      <c r="K75" s="323"/>
      <c r="L75" s="323"/>
      <c r="M75" s="323"/>
      <c r="N75" s="323"/>
      <c r="O75" s="323"/>
      <c r="P75" s="323"/>
      <c r="Q75" s="323"/>
      <c r="R75" s="332" t="s">
        <v>422</v>
      </c>
      <c r="S75" s="332"/>
      <c r="T75" s="95">
        <f>SUM(T74:T74)</f>
        <v>15674.400000000001</v>
      </c>
      <c r="U75" s="323"/>
      <c r="V75" s="323"/>
    </row>
    <row r="76" spans="1:22">
      <c r="B76" s="909"/>
      <c r="C76" s="909"/>
      <c r="E76" s="323"/>
      <c r="F76" s="323"/>
      <c r="G76" s="323"/>
      <c r="H76" s="323"/>
      <c r="I76" s="323"/>
      <c r="J76" s="323"/>
      <c r="K76" s="323"/>
      <c r="L76" s="323"/>
      <c r="M76" s="323"/>
      <c r="N76" s="323"/>
      <c r="O76" s="323"/>
      <c r="P76" s="323"/>
      <c r="Q76" s="323"/>
      <c r="R76" s="323"/>
      <c r="S76" s="323"/>
      <c r="U76" s="323"/>
      <c r="V76" s="323"/>
    </row>
    <row r="77" spans="1:22" ht="30" customHeight="1">
      <c r="A77" s="536">
        <v>6</v>
      </c>
      <c r="B77" s="902" t="s">
        <v>611</v>
      </c>
      <c r="C77" s="902"/>
      <c r="D77" s="902"/>
      <c r="E77" s="902"/>
      <c r="F77" s="902"/>
      <c r="G77" s="902"/>
      <c r="H77" s="902"/>
      <c r="I77" s="902"/>
      <c r="J77" s="902"/>
      <c r="K77" s="902"/>
      <c r="L77" s="902"/>
      <c r="M77" s="902"/>
      <c r="N77" s="902"/>
      <c r="O77" s="902"/>
      <c r="P77" s="902"/>
      <c r="Q77" s="902"/>
      <c r="R77" s="902"/>
      <c r="S77" s="323"/>
      <c r="U77" s="323"/>
      <c r="V77" s="323"/>
    </row>
    <row r="78" spans="1:22">
      <c r="B78" s="946"/>
      <c r="C78" s="946"/>
      <c r="D78" s="946"/>
      <c r="E78" s="315"/>
      <c r="F78" s="315"/>
      <c r="G78" s="315"/>
      <c r="H78" s="315"/>
      <c r="I78" s="315"/>
      <c r="J78" s="315"/>
      <c r="K78" s="315"/>
      <c r="L78" s="315"/>
      <c r="M78" s="315"/>
      <c r="N78" s="315"/>
      <c r="O78" s="315"/>
      <c r="P78" s="315"/>
      <c r="Q78" s="315"/>
      <c r="R78" s="315"/>
      <c r="S78" s="323"/>
      <c r="U78" s="323"/>
      <c r="V78" s="323"/>
    </row>
    <row r="79" spans="1:22" ht="15" customHeight="1">
      <c r="B79" s="909" t="s">
        <v>859</v>
      </c>
      <c r="C79" s="909"/>
      <c r="E79" s="323">
        <v>2</v>
      </c>
      <c r="F79" s="323" t="s">
        <v>59</v>
      </c>
      <c r="G79" s="317">
        <v>13</v>
      </c>
      <c r="H79" s="317" t="s">
        <v>59</v>
      </c>
      <c r="I79" s="317">
        <v>7</v>
      </c>
      <c r="J79" s="317" t="s">
        <v>59</v>
      </c>
      <c r="K79" s="317">
        <v>2</v>
      </c>
      <c r="L79" s="323"/>
      <c r="M79" s="323"/>
      <c r="N79" s="323"/>
      <c r="O79" s="323"/>
      <c r="P79" s="323"/>
      <c r="Q79" s="323"/>
      <c r="R79" s="323"/>
      <c r="S79" s="323" t="s">
        <v>0</v>
      </c>
      <c r="T79" s="323">
        <f>E79*G79*I79*K79</f>
        <v>364</v>
      </c>
      <c r="U79" s="323"/>
      <c r="V79" s="323"/>
    </row>
    <row r="80" spans="1:22">
      <c r="B80" s="909" t="s">
        <v>1213</v>
      </c>
      <c r="C80" s="909"/>
      <c r="E80" s="323">
        <v>2</v>
      </c>
      <c r="F80" s="323" t="s">
        <v>59</v>
      </c>
      <c r="G80" s="317">
        <v>4.75</v>
      </c>
      <c r="H80" s="317" t="s">
        <v>59</v>
      </c>
      <c r="I80" s="317">
        <v>4.5</v>
      </c>
      <c r="J80" s="317" t="s">
        <v>59</v>
      </c>
      <c r="K80" s="317">
        <v>2</v>
      </c>
      <c r="L80" s="323"/>
      <c r="M80" s="323"/>
      <c r="N80" s="323"/>
      <c r="O80" s="323"/>
      <c r="P80" s="323"/>
      <c r="Q80" s="323"/>
      <c r="R80" s="323"/>
      <c r="S80" s="323" t="s">
        <v>0</v>
      </c>
      <c r="T80" s="323">
        <f t="shared" ref="T80:T84" si="5">E80*G80*I80*K80</f>
        <v>85.5</v>
      </c>
      <c r="U80" s="323"/>
      <c r="V80" s="323"/>
    </row>
    <row r="81" spans="1:22">
      <c r="B81" s="909" t="s">
        <v>854</v>
      </c>
      <c r="C81" s="909"/>
      <c r="E81" s="323">
        <v>2</v>
      </c>
      <c r="F81" s="323" t="s">
        <v>59</v>
      </c>
      <c r="G81" s="317">
        <v>4.75</v>
      </c>
      <c r="H81" s="317" t="s">
        <v>59</v>
      </c>
      <c r="I81" s="317">
        <v>4.5</v>
      </c>
      <c r="J81" s="317" t="s">
        <v>59</v>
      </c>
      <c r="K81" s="317">
        <v>2</v>
      </c>
      <c r="L81" s="323"/>
      <c r="M81" s="323"/>
      <c r="N81" s="323"/>
      <c r="O81" s="323"/>
      <c r="P81" s="323"/>
      <c r="Q81" s="323"/>
      <c r="R81" s="323"/>
      <c r="S81" s="323" t="s">
        <v>0</v>
      </c>
      <c r="T81" s="323">
        <f t="shared" si="5"/>
        <v>85.5</v>
      </c>
      <c r="U81" s="323"/>
      <c r="V81" s="323"/>
    </row>
    <row r="82" spans="1:22">
      <c r="B82" s="909" t="s">
        <v>78</v>
      </c>
      <c r="C82" s="909"/>
      <c r="E82" s="323">
        <v>2</v>
      </c>
      <c r="F82" s="323" t="s">
        <v>59</v>
      </c>
      <c r="G82" s="317">
        <v>7.5</v>
      </c>
      <c r="H82" s="317" t="s">
        <v>59</v>
      </c>
      <c r="I82" s="317">
        <v>6</v>
      </c>
      <c r="J82" s="317" t="s">
        <v>59</v>
      </c>
      <c r="K82" s="317">
        <v>2</v>
      </c>
      <c r="L82" s="323"/>
      <c r="M82" s="323"/>
      <c r="N82" s="323"/>
      <c r="O82" s="323"/>
      <c r="P82" s="323"/>
      <c r="Q82" s="323"/>
      <c r="R82" s="323"/>
      <c r="S82" s="323" t="s">
        <v>0</v>
      </c>
      <c r="T82" s="323">
        <f t="shared" si="5"/>
        <v>180</v>
      </c>
      <c r="U82" s="323"/>
      <c r="V82" s="323"/>
    </row>
    <row r="83" spans="1:22">
      <c r="B83" s="909" t="s">
        <v>1045</v>
      </c>
      <c r="C83" s="909"/>
      <c r="E83" s="323">
        <v>2</v>
      </c>
      <c r="F83" s="323" t="s">
        <v>59</v>
      </c>
      <c r="G83" s="317">
        <v>11</v>
      </c>
      <c r="H83" s="317" t="s">
        <v>59</v>
      </c>
      <c r="I83" s="317">
        <v>10</v>
      </c>
      <c r="J83" s="317" t="s">
        <v>59</v>
      </c>
      <c r="K83" s="317">
        <v>2</v>
      </c>
      <c r="L83" s="323"/>
      <c r="M83" s="323"/>
      <c r="N83" s="323"/>
      <c r="O83" s="323"/>
      <c r="P83" s="323"/>
      <c r="Q83" s="323"/>
      <c r="R83" s="323"/>
      <c r="S83" s="323" t="s">
        <v>0</v>
      </c>
      <c r="T83" s="323">
        <f t="shared" si="5"/>
        <v>440</v>
      </c>
      <c r="U83" s="323"/>
      <c r="V83" s="323"/>
    </row>
    <row r="84" spans="1:22">
      <c r="B84" s="909" t="s">
        <v>1046</v>
      </c>
      <c r="C84" s="909"/>
      <c r="E84" s="323">
        <v>2</v>
      </c>
      <c r="F84" s="323" t="s">
        <v>59</v>
      </c>
      <c r="G84" s="317">
        <v>12</v>
      </c>
      <c r="H84" s="317" t="s">
        <v>59</v>
      </c>
      <c r="I84" s="317">
        <v>10</v>
      </c>
      <c r="J84" s="317" t="s">
        <v>59</v>
      </c>
      <c r="K84" s="317">
        <v>2</v>
      </c>
      <c r="L84" s="323"/>
      <c r="M84" s="323"/>
      <c r="N84" s="323"/>
      <c r="O84" s="323"/>
      <c r="P84" s="323"/>
      <c r="Q84" s="323"/>
      <c r="R84" s="323"/>
      <c r="S84" s="323" t="s">
        <v>0</v>
      </c>
      <c r="T84" s="323">
        <f t="shared" si="5"/>
        <v>480</v>
      </c>
      <c r="U84" s="323"/>
      <c r="V84" s="323"/>
    </row>
    <row r="85" spans="1:22">
      <c r="B85" s="909"/>
      <c r="C85" s="909"/>
      <c r="E85" s="323"/>
      <c r="F85" s="323"/>
      <c r="G85" s="323"/>
      <c r="H85" s="323"/>
      <c r="I85" s="323"/>
      <c r="J85" s="323"/>
      <c r="K85" s="323"/>
      <c r="L85" s="323"/>
      <c r="M85" s="323"/>
      <c r="N85" s="323"/>
      <c r="O85" s="323"/>
      <c r="P85" s="323"/>
      <c r="Q85" s="323"/>
      <c r="R85" s="322" t="s">
        <v>1</v>
      </c>
      <c r="S85" s="323"/>
      <c r="T85" s="95">
        <f>SUM(T79:T84)</f>
        <v>1635</v>
      </c>
      <c r="U85" s="323"/>
      <c r="V85" s="323"/>
    </row>
    <row r="86" spans="1:22">
      <c r="B86" s="321"/>
      <c r="C86" s="323"/>
      <c r="D86" s="323"/>
      <c r="E86" s="323"/>
      <c r="F86" s="323"/>
      <c r="G86" s="323"/>
      <c r="H86" s="323"/>
      <c r="I86" s="323"/>
      <c r="J86" s="323"/>
      <c r="K86" s="323"/>
      <c r="L86" s="323"/>
      <c r="M86" s="323"/>
      <c r="N86" s="323"/>
      <c r="O86" s="323"/>
      <c r="P86" s="323"/>
      <c r="Q86" s="322"/>
      <c r="R86" s="322"/>
      <c r="S86" s="322"/>
      <c r="T86" s="330"/>
      <c r="U86" s="323"/>
      <c r="V86" s="323"/>
    </row>
    <row r="87" spans="1:22">
      <c r="A87" s="399"/>
      <c r="B87" s="70"/>
      <c r="C87" s="53"/>
      <c r="D87" s="53"/>
      <c r="E87" s="53"/>
      <c r="F87" s="53"/>
      <c r="G87" s="52"/>
      <c r="H87" s="52"/>
      <c r="I87" s="52"/>
      <c r="J87" s="53"/>
      <c r="K87" s="53"/>
      <c r="L87" s="53"/>
      <c r="M87" s="53"/>
      <c r="N87" s="53"/>
      <c r="O87" s="53"/>
      <c r="P87" s="53"/>
      <c r="Q87" s="53"/>
      <c r="R87" s="53"/>
      <c r="S87" s="53"/>
      <c r="T87" s="52"/>
      <c r="U87" s="53"/>
      <c r="V87" s="53"/>
    </row>
    <row r="88" spans="1:22" ht="45.75" customHeight="1">
      <c r="A88" s="399">
        <v>7</v>
      </c>
      <c r="B88" s="915" t="s">
        <v>38</v>
      </c>
      <c r="C88" s="915"/>
      <c r="D88" s="915"/>
      <c r="E88" s="915"/>
      <c r="F88" s="915"/>
      <c r="G88" s="915"/>
      <c r="H88" s="915"/>
      <c r="I88" s="915"/>
      <c r="J88" s="915"/>
      <c r="K88" s="915"/>
      <c r="L88" s="915"/>
      <c r="M88" s="915"/>
      <c r="N88" s="915"/>
      <c r="O88" s="915"/>
      <c r="P88" s="915"/>
      <c r="Q88" s="915"/>
      <c r="R88" s="915"/>
      <c r="S88" s="53"/>
      <c r="T88" s="52"/>
      <c r="U88" s="53"/>
      <c r="V88" s="53"/>
    </row>
    <row r="89" spans="1:22" ht="20.25" customHeight="1">
      <c r="A89" s="399"/>
      <c r="B89" s="940" t="s">
        <v>71</v>
      </c>
      <c r="C89" s="940"/>
      <c r="D89" s="60"/>
      <c r="E89" s="53"/>
      <c r="F89" s="53"/>
      <c r="G89" s="52"/>
      <c r="H89" s="52"/>
      <c r="I89" s="52"/>
      <c r="J89" s="53"/>
      <c r="K89" s="53"/>
      <c r="L89" s="53"/>
      <c r="M89" s="53"/>
      <c r="N89" s="53"/>
      <c r="O89" s="53"/>
      <c r="P89" s="53"/>
      <c r="Q89" s="53"/>
      <c r="R89" s="53"/>
      <c r="S89" s="53"/>
      <c r="T89" s="52"/>
      <c r="U89" s="53"/>
      <c r="V89" s="53"/>
    </row>
    <row r="90" spans="1:22" s="47" customFormat="1">
      <c r="A90" s="399"/>
      <c r="B90" s="947" t="s">
        <v>1228</v>
      </c>
      <c r="C90" s="947"/>
      <c r="D90" s="947"/>
      <c r="E90" s="947"/>
      <c r="F90" s="53"/>
      <c r="G90" s="52"/>
      <c r="H90" s="52"/>
      <c r="I90" s="52"/>
      <c r="J90" s="53"/>
      <c r="K90" s="53"/>
      <c r="L90" s="53"/>
      <c r="M90" s="53"/>
      <c r="N90" s="53"/>
      <c r="O90" s="53"/>
      <c r="P90" s="53"/>
      <c r="Q90" s="53"/>
      <c r="R90" s="53"/>
      <c r="S90" s="53"/>
      <c r="T90" s="52"/>
      <c r="U90" s="53"/>
      <c r="V90" s="53"/>
    </row>
    <row r="91" spans="1:22">
      <c r="A91" s="399"/>
      <c r="B91" s="909" t="s">
        <v>884</v>
      </c>
      <c r="C91" s="909"/>
      <c r="E91" s="323">
        <v>1</v>
      </c>
      <c r="F91" s="323" t="s">
        <v>59</v>
      </c>
      <c r="G91" s="323">
        <v>2</v>
      </c>
      <c r="H91" s="323" t="s">
        <v>59</v>
      </c>
      <c r="I91" s="61">
        <v>144</v>
      </c>
      <c r="J91" s="323" t="s">
        <v>59</v>
      </c>
      <c r="K91" s="323">
        <v>10.17</v>
      </c>
      <c r="L91" s="323" t="s">
        <v>59</v>
      </c>
      <c r="M91" s="325">
        <v>1.042</v>
      </c>
      <c r="N91" s="323"/>
      <c r="O91" s="323"/>
      <c r="P91" s="323"/>
      <c r="Q91" s="323"/>
      <c r="S91" s="20" t="s">
        <v>0</v>
      </c>
      <c r="T91" s="317">
        <f>E91*G91*I91*K91*M91</f>
        <v>3051.9763200000002</v>
      </c>
      <c r="U91" s="53"/>
      <c r="V91" s="53"/>
    </row>
    <row r="92" spans="1:22">
      <c r="A92" s="399"/>
      <c r="B92" s="909" t="s">
        <v>885</v>
      </c>
      <c r="C92" s="909"/>
      <c r="E92" s="323">
        <v>1</v>
      </c>
      <c r="F92" s="323" t="s">
        <v>59</v>
      </c>
      <c r="G92" s="323">
        <v>2</v>
      </c>
      <c r="H92" s="323" t="s">
        <v>59</v>
      </c>
      <c r="I92" s="61">
        <v>23</v>
      </c>
      <c r="J92" s="323" t="s">
        <v>56</v>
      </c>
      <c r="K92" s="317">
        <v>33</v>
      </c>
      <c r="L92" s="323" t="s">
        <v>57</v>
      </c>
      <c r="M92" s="317">
        <v>33</v>
      </c>
      <c r="N92" s="325" t="s">
        <v>58</v>
      </c>
      <c r="O92" s="323">
        <v>1.042</v>
      </c>
      <c r="P92" s="323"/>
      <c r="Q92" s="323"/>
      <c r="S92" s="20" t="s">
        <v>0</v>
      </c>
      <c r="T92" s="317">
        <f>E92*G92*I92*(K92+M92)*O92</f>
        <v>3163.5120000000002</v>
      </c>
      <c r="U92" s="53"/>
      <c r="V92" s="53"/>
    </row>
    <row r="93" spans="1:22">
      <c r="A93" s="399"/>
      <c r="B93" s="909" t="s">
        <v>1229</v>
      </c>
      <c r="C93" s="909"/>
      <c r="E93" s="323" t="s">
        <v>198</v>
      </c>
      <c r="F93" s="323" t="s">
        <v>198</v>
      </c>
      <c r="G93" s="323">
        <v>1</v>
      </c>
      <c r="H93" s="323" t="s">
        <v>59</v>
      </c>
      <c r="I93" s="61">
        <v>46</v>
      </c>
      <c r="J93" s="323" t="s">
        <v>59</v>
      </c>
      <c r="K93" s="317">
        <v>8.83</v>
      </c>
      <c r="L93" s="323" t="s">
        <v>59</v>
      </c>
      <c r="M93" s="325">
        <v>0.376</v>
      </c>
      <c r="N93" s="323"/>
      <c r="O93" s="323"/>
      <c r="P93" s="323"/>
      <c r="Q93" s="323"/>
      <c r="S93" s="20" t="s">
        <v>0</v>
      </c>
      <c r="T93" s="317">
        <f>G93*I93*K93*M93</f>
        <v>152.72368</v>
      </c>
      <c r="U93" s="53"/>
      <c r="V93" s="53"/>
    </row>
    <row r="94" spans="1:22">
      <c r="A94" s="399"/>
      <c r="B94" s="947" t="s">
        <v>974</v>
      </c>
      <c r="C94" s="947"/>
      <c r="D94" s="947"/>
      <c r="E94" s="947"/>
      <c r="F94" s="53"/>
      <c r="G94" s="52"/>
      <c r="H94" s="52"/>
      <c r="I94" s="52"/>
      <c r="J94" s="53"/>
      <c r="K94" s="53"/>
      <c r="L94" s="53"/>
      <c r="M94" s="53"/>
      <c r="N94" s="53"/>
      <c r="O94" s="53"/>
      <c r="P94" s="53"/>
      <c r="Q94" s="53"/>
      <c r="S94" s="53"/>
      <c r="T94" s="52"/>
      <c r="U94" s="53"/>
      <c r="V94" s="53"/>
    </row>
    <row r="95" spans="1:22">
      <c r="A95" s="399"/>
      <c r="B95" s="909" t="s">
        <v>901</v>
      </c>
      <c r="C95" s="909"/>
      <c r="E95" s="323">
        <v>1</v>
      </c>
      <c r="F95" s="323" t="s">
        <v>59</v>
      </c>
      <c r="G95" s="323">
        <v>2</v>
      </c>
      <c r="H95" s="323" t="s">
        <v>59</v>
      </c>
      <c r="I95" s="61">
        <v>40</v>
      </c>
      <c r="J95" s="323" t="s">
        <v>59</v>
      </c>
      <c r="K95" s="323">
        <v>10.67</v>
      </c>
      <c r="L95" s="323" t="s">
        <v>59</v>
      </c>
      <c r="M95" s="325">
        <v>1.042</v>
      </c>
      <c r="N95" s="323"/>
      <c r="O95" s="323"/>
      <c r="P95" s="323"/>
      <c r="Q95" s="323"/>
      <c r="S95" s="20" t="s">
        <v>0</v>
      </c>
      <c r="T95" s="317">
        <f>E95*G95*I95*K95*M95</f>
        <v>889.45120000000009</v>
      </c>
      <c r="U95" s="53"/>
      <c r="V95" s="53"/>
    </row>
    <row r="96" spans="1:22">
      <c r="A96" s="399"/>
      <c r="B96" s="909" t="s">
        <v>1134</v>
      </c>
      <c r="C96" s="909"/>
      <c r="E96" s="323">
        <v>1</v>
      </c>
      <c r="F96" s="323" t="s">
        <v>59</v>
      </c>
      <c r="G96" s="323">
        <v>2</v>
      </c>
      <c r="H96" s="323" t="s">
        <v>59</v>
      </c>
      <c r="I96" s="61">
        <v>24</v>
      </c>
      <c r="J96" s="323" t="s">
        <v>59</v>
      </c>
      <c r="K96" s="323">
        <v>17.34</v>
      </c>
      <c r="L96" s="323" t="s">
        <v>59</v>
      </c>
      <c r="M96" s="325">
        <v>1.042</v>
      </c>
      <c r="N96" s="323"/>
      <c r="O96" s="323"/>
      <c r="P96" s="323"/>
      <c r="Q96" s="323"/>
      <c r="S96" s="20" t="s">
        <v>0</v>
      </c>
      <c r="T96" s="317">
        <f>E96*G96*I96*K96*M96</f>
        <v>867.27743999999996</v>
      </c>
      <c r="U96" s="53"/>
      <c r="V96" s="53"/>
    </row>
    <row r="97" spans="1:22">
      <c r="A97" s="399"/>
      <c r="B97" s="909" t="s">
        <v>1229</v>
      </c>
      <c r="C97" s="909"/>
      <c r="E97" s="323"/>
      <c r="F97" s="323" t="s">
        <v>198</v>
      </c>
      <c r="G97" s="323">
        <v>1</v>
      </c>
      <c r="H97" s="323" t="s">
        <v>59</v>
      </c>
      <c r="I97" s="61">
        <v>16</v>
      </c>
      <c r="J97" s="323" t="s">
        <v>59</v>
      </c>
      <c r="K97" s="317">
        <v>8.83</v>
      </c>
      <c r="L97" s="323" t="s">
        <v>59</v>
      </c>
      <c r="M97" s="325">
        <v>0.376</v>
      </c>
      <c r="N97" s="323"/>
      <c r="O97" s="323"/>
      <c r="P97" s="323"/>
      <c r="Q97" s="323"/>
      <c r="S97" s="20" t="s">
        <v>0</v>
      </c>
      <c r="T97" s="317">
        <f>G97*I97*K97*M97</f>
        <v>53.121279999999999</v>
      </c>
      <c r="U97" s="53"/>
      <c r="V97" s="53"/>
    </row>
    <row r="98" spans="1:22">
      <c r="A98" s="399"/>
      <c r="B98" s="947" t="s">
        <v>1230</v>
      </c>
      <c r="C98" s="947"/>
      <c r="D98" s="947"/>
      <c r="E98" s="947"/>
      <c r="F98" s="53"/>
      <c r="G98" s="52"/>
      <c r="H98" s="52"/>
      <c r="I98" s="52"/>
      <c r="J98" s="53"/>
      <c r="K98" s="53"/>
      <c r="L98" s="53"/>
      <c r="M98" s="53"/>
      <c r="N98" s="53"/>
      <c r="O98" s="53"/>
      <c r="P98" s="53"/>
      <c r="Q98" s="53"/>
      <c r="S98" s="53"/>
      <c r="T98" s="52"/>
      <c r="U98" s="53"/>
      <c r="V98" s="53"/>
    </row>
    <row r="99" spans="1:22">
      <c r="A99" s="399"/>
      <c r="B99" s="909" t="s">
        <v>901</v>
      </c>
      <c r="C99" s="909"/>
      <c r="E99" s="323">
        <v>1</v>
      </c>
      <c r="F99" s="323" t="s">
        <v>59</v>
      </c>
      <c r="G99" s="323">
        <v>2</v>
      </c>
      <c r="H99" s="323" t="s">
        <v>59</v>
      </c>
      <c r="I99" s="61">
        <v>26</v>
      </c>
      <c r="J99" s="323" t="s">
        <v>59</v>
      </c>
      <c r="K99" s="323">
        <v>7.67</v>
      </c>
      <c r="L99" s="323" t="s">
        <v>59</v>
      </c>
      <c r="M99" s="325">
        <v>1.042</v>
      </c>
      <c r="N99" s="323"/>
      <c r="O99" s="323"/>
      <c r="P99" s="323"/>
      <c r="Q99" s="323"/>
      <c r="S99" s="20" t="s">
        <v>0</v>
      </c>
      <c r="T99" s="317">
        <f>E99*G99*I99*K99*M99</f>
        <v>415.59127999999998</v>
      </c>
      <c r="U99" s="53"/>
      <c r="V99" s="53"/>
    </row>
    <row r="100" spans="1:22">
      <c r="A100" s="399"/>
      <c r="B100" s="909" t="s">
        <v>1134</v>
      </c>
      <c r="C100" s="909"/>
      <c r="E100" s="323">
        <v>1</v>
      </c>
      <c r="F100" s="323" t="s">
        <v>59</v>
      </c>
      <c r="G100" s="323">
        <v>2</v>
      </c>
      <c r="H100" s="323" t="s">
        <v>59</v>
      </c>
      <c r="I100" s="61">
        <v>17</v>
      </c>
      <c r="J100" s="323" t="s">
        <v>59</v>
      </c>
      <c r="K100" s="323">
        <v>11.75</v>
      </c>
      <c r="L100" s="323" t="s">
        <v>59</v>
      </c>
      <c r="M100" s="325">
        <v>1.042</v>
      </c>
      <c r="N100" s="323"/>
      <c r="O100" s="323"/>
      <c r="P100" s="323"/>
      <c r="Q100" s="323"/>
      <c r="S100" s="20" t="s">
        <v>0</v>
      </c>
      <c r="T100" s="317">
        <f>E100*G100*I100*K100*M100</f>
        <v>416.279</v>
      </c>
      <c r="U100" s="53"/>
      <c r="V100" s="53"/>
    </row>
    <row r="101" spans="1:22">
      <c r="A101" s="399"/>
      <c r="B101" s="909" t="s">
        <v>1229</v>
      </c>
      <c r="C101" s="909"/>
      <c r="E101" s="323"/>
      <c r="F101" s="323" t="s">
        <v>198</v>
      </c>
      <c r="G101" s="323">
        <v>1</v>
      </c>
      <c r="H101" s="323" t="s">
        <v>59</v>
      </c>
      <c r="I101" s="61">
        <v>13</v>
      </c>
      <c r="J101" s="323" t="s">
        <v>59</v>
      </c>
      <c r="K101" s="317">
        <v>8.83</v>
      </c>
      <c r="L101" s="323" t="s">
        <v>59</v>
      </c>
      <c r="M101" s="325">
        <v>0.376</v>
      </c>
      <c r="N101" s="323"/>
      <c r="O101" s="323"/>
      <c r="P101" s="323"/>
      <c r="Q101" s="323"/>
      <c r="S101" s="20" t="s">
        <v>0</v>
      </c>
      <c r="T101" s="317">
        <f>G101*I101*K101*M101</f>
        <v>43.16104</v>
      </c>
      <c r="U101" s="53"/>
      <c r="V101" s="53"/>
    </row>
    <row r="102" spans="1:22">
      <c r="A102" s="399"/>
      <c r="B102" s="325" t="s">
        <v>978</v>
      </c>
      <c r="C102" s="321"/>
      <c r="E102" s="323"/>
      <c r="F102" s="323"/>
      <c r="G102" s="323"/>
      <c r="H102" s="323"/>
      <c r="I102" s="61"/>
      <c r="J102" s="323"/>
      <c r="K102" s="317"/>
      <c r="L102" s="323"/>
      <c r="M102" s="325"/>
      <c r="N102" s="323"/>
      <c r="O102" s="323"/>
      <c r="P102" s="323"/>
      <c r="Q102" s="323"/>
      <c r="T102" s="317"/>
      <c r="U102" s="53"/>
      <c r="V102" s="53"/>
    </row>
    <row r="103" spans="1:22">
      <c r="B103" s="909" t="s">
        <v>1231</v>
      </c>
      <c r="C103" s="909"/>
      <c r="E103" s="323">
        <v>1</v>
      </c>
      <c r="F103" s="323" t="s">
        <v>59</v>
      </c>
      <c r="G103" s="323">
        <v>24</v>
      </c>
      <c r="H103" s="323" t="s">
        <v>59</v>
      </c>
      <c r="I103" s="317">
        <v>9.67</v>
      </c>
      <c r="J103" s="323" t="s">
        <v>59</v>
      </c>
      <c r="K103" s="323">
        <v>1.042</v>
      </c>
      <c r="L103" s="323"/>
      <c r="M103" s="323"/>
      <c r="N103" s="323"/>
      <c r="O103" s="323"/>
      <c r="P103" s="323"/>
      <c r="Q103" s="323"/>
      <c r="S103" s="20" t="s">
        <v>0</v>
      </c>
      <c r="T103" s="317">
        <f>E103*G103*I103*K103</f>
        <v>241.82736</v>
      </c>
    </row>
    <row r="104" spans="1:22">
      <c r="B104" s="909" t="s">
        <v>1232</v>
      </c>
      <c r="C104" s="909"/>
      <c r="E104" s="323">
        <v>1</v>
      </c>
      <c r="F104" s="323" t="s">
        <v>59</v>
      </c>
      <c r="G104" s="323">
        <v>21</v>
      </c>
      <c r="H104" s="323" t="s">
        <v>59</v>
      </c>
      <c r="I104" s="317">
        <v>10.67</v>
      </c>
      <c r="J104" s="323" t="s">
        <v>59</v>
      </c>
      <c r="K104" s="323">
        <v>1.042</v>
      </c>
      <c r="L104" s="323"/>
      <c r="M104" s="323"/>
      <c r="N104" s="323"/>
      <c r="O104" s="323"/>
      <c r="P104" s="323"/>
      <c r="Q104" s="323"/>
      <c r="S104" s="20" t="s">
        <v>0</v>
      </c>
      <c r="T104" s="317">
        <f>E104*G104*I104*K104</f>
        <v>233.48094</v>
      </c>
    </row>
    <row r="105" spans="1:22">
      <c r="A105" s="399"/>
      <c r="B105" s="368" t="s">
        <v>979</v>
      </c>
      <c r="C105" s="70"/>
      <c r="D105" s="53"/>
      <c r="E105" s="53" t="s">
        <v>198</v>
      </c>
      <c r="F105" s="53"/>
      <c r="G105" s="52"/>
      <c r="H105" s="52"/>
      <c r="I105" s="52"/>
      <c r="J105" s="53"/>
      <c r="K105" s="53"/>
      <c r="L105" s="53"/>
      <c r="M105" s="53"/>
      <c r="N105" s="53"/>
      <c r="O105" s="53"/>
      <c r="P105" s="53"/>
      <c r="Q105" s="53"/>
      <c r="R105" s="53"/>
      <c r="S105" s="53"/>
      <c r="T105" s="52"/>
      <c r="U105" s="53"/>
      <c r="V105" s="53"/>
    </row>
    <row r="106" spans="1:22">
      <c r="A106" s="399"/>
      <c r="B106" s="909" t="s">
        <v>878</v>
      </c>
      <c r="C106" s="909"/>
      <c r="E106" s="323">
        <v>1</v>
      </c>
      <c r="F106" s="323" t="s">
        <v>59</v>
      </c>
      <c r="G106" s="323">
        <v>19</v>
      </c>
      <c r="H106" s="323" t="s">
        <v>59</v>
      </c>
      <c r="I106" s="317">
        <v>7.67</v>
      </c>
      <c r="J106" s="323" t="s">
        <v>59</v>
      </c>
      <c r="K106" s="323">
        <v>1.042</v>
      </c>
      <c r="L106" s="323"/>
      <c r="M106" s="323"/>
      <c r="N106" s="323"/>
      <c r="O106" s="323"/>
      <c r="P106" s="323"/>
      <c r="Q106" s="323"/>
      <c r="S106" s="20" t="s">
        <v>0</v>
      </c>
      <c r="T106" s="317">
        <f>E106*G106*I106*K106</f>
        <v>151.85066</v>
      </c>
      <c r="U106" s="53"/>
      <c r="V106" s="53"/>
    </row>
    <row r="107" spans="1:22">
      <c r="A107" s="399"/>
      <c r="B107" s="909" t="s">
        <v>1232</v>
      </c>
      <c r="C107" s="909"/>
      <c r="E107" s="323">
        <v>1</v>
      </c>
      <c r="F107" s="323" t="s">
        <v>59</v>
      </c>
      <c r="G107" s="323">
        <v>16</v>
      </c>
      <c r="H107" s="323" t="s">
        <v>59</v>
      </c>
      <c r="I107" s="317">
        <v>9.67</v>
      </c>
      <c r="J107" s="323" t="s">
        <v>59</v>
      </c>
      <c r="K107" s="323">
        <v>1.042</v>
      </c>
      <c r="L107" s="323"/>
      <c r="M107" s="323"/>
      <c r="N107" s="323"/>
      <c r="O107" s="323"/>
      <c r="P107" s="323"/>
      <c r="Q107" s="323"/>
      <c r="S107" s="20" t="s">
        <v>0</v>
      </c>
      <c r="T107" s="317">
        <f>E107*G107*I107*K107</f>
        <v>161.21824000000001</v>
      </c>
      <c r="U107" s="53"/>
      <c r="V107" s="53"/>
    </row>
    <row r="108" spans="1:22">
      <c r="A108" s="399"/>
      <c r="B108" s="948"/>
      <c r="C108" s="948"/>
      <c r="D108" s="53"/>
      <c r="E108" s="53"/>
      <c r="F108" s="53"/>
      <c r="G108" s="52"/>
      <c r="H108" s="52"/>
      <c r="I108" s="52"/>
      <c r="J108" s="53"/>
      <c r="K108" s="53"/>
      <c r="L108" s="53"/>
      <c r="M108" s="53"/>
      <c r="N108" s="53"/>
      <c r="O108" s="53"/>
      <c r="P108" s="53"/>
      <c r="Q108" s="53"/>
      <c r="R108" s="53"/>
      <c r="S108" s="53"/>
      <c r="T108" s="52"/>
      <c r="U108" s="53"/>
      <c r="V108" s="53"/>
    </row>
    <row r="109" spans="1:22">
      <c r="A109" s="399"/>
      <c r="B109" s="945" t="s">
        <v>899</v>
      </c>
      <c r="C109" s="945"/>
      <c r="D109" s="945"/>
      <c r="E109" s="945"/>
      <c r="F109" s="53"/>
      <c r="G109" s="52"/>
      <c r="H109" s="52"/>
      <c r="I109" s="52"/>
      <c r="J109" s="53"/>
      <c r="K109" s="53"/>
      <c r="L109" s="53"/>
      <c r="M109" s="53"/>
      <c r="N109" s="53"/>
      <c r="O109" s="53"/>
      <c r="P109" s="53"/>
      <c r="Q109" s="53"/>
      <c r="S109" s="53"/>
      <c r="T109" s="52"/>
      <c r="U109" s="53"/>
      <c r="V109" s="53"/>
    </row>
    <row r="110" spans="1:22">
      <c r="A110" s="399"/>
      <c r="B110" s="909" t="s">
        <v>1233</v>
      </c>
      <c r="C110" s="909"/>
      <c r="E110" s="323">
        <v>1</v>
      </c>
      <c r="F110" s="323" t="s">
        <v>59</v>
      </c>
      <c r="G110" s="323">
        <v>18</v>
      </c>
      <c r="H110" s="323" t="s">
        <v>59</v>
      </c>
      <c r="I110" s="61">
        <v>8</v>
      </c>
      <c r="J110" s="323" t="s">
        <v>59</v>
      </c>
      <c r="K110" s="317">
        <v>10.75</v>
      </c>
      <c r="L110" s="323" t="s">
        <v>59</v>
      </c>
      <c r="M110" s="325">
        <v>1.042</v>
      </c>
      <c r="N110" s="323"/>
      <c r="O110" s="323"/>
      <c r="P110" s="323"/>
      <c r="Q110" s="323"/>
      <c r="S110" s="20" t="s">
        <v>0</v>
      </c>
      <c r="T110" s="317">
        <f>E110*G110*I110*K110*M110</f>
        <v>1613.0160000000001</v>
      </c>
      <c r="U110" s="53"/>
      <c r="V110" s="53"/>
    </row>
    <row r="111" spans="1:22">
      <c r="A111" s="399"/>
      <c r="B111" s="909" t="s">
        <v>1234</v>
      </c>
      <c r="C111" s="909"/>
      <c r="E111" s="323">
        <v>1</v>
      </c>
      <c r="F111" s="323" t="s">
        <v>59</v>
      </c>
      <c r="G111" s="323">
        <v>18</v>
      </c>
      <c r="H111" s="323" t="s">
        <v>59</v>
      </c>
      <c r="I111" s="61">
        <v>4</v>
      </c>
      <c r="J111" s="323" t="s">
        <v>59</v>
      </c>
      <c r="K111" s="317">
        <v>10.75</v>
      </c>
      <c r="L111" s="323" t="s">
        <v>59</v>
      </c>
      <c r="M111" s="325">
        <v>1.502</v>
      </c>
      <c r="N111" s="323"/>
      <c r="O111" s="323"/>
      <c r="P111" s="323"/>
      <c r="Q111" s="323"/>
      <c r="S111" s="20" t="s">
        <v>0</v>
      </c>
      <c r="T111" s="317">
        <f>E111*G111*I111*K111*M111</f>
        <v>1162.548</v>
      </c>
      <c r="U111" s="53"/>
      <c r="V111" s="53"/>
    </row>
    <row r="112" spans="1:22" s="47" customFormat="1">
      <c r="A112" s="399"/>
      <c r="B112" s="948" t="s">
        <v>902</v>
      </c>
      <c r="C112" s="948"/>
      <c r="E112" s="53">
        <v>1</v>
      </c>
      <c r="F112" s="53" t="s">
        <v>59</v>
      </c>
      <c r="G112" s="53">
        <v>18</v>
      </c>
      <c r="H112" s="53" t="s">
        <v>59</v>
      </c>
      <c r="I112" s="64">
        <v>20</v>
      </c>
      <c r="J112" s="53" t="s">
        <v>59</v>
      </c>
      <c r="K112" s="53">
        <v>5.17</v>
      </c>
      <c r="L112" s="53" t="s">
        <v>59</v>
      </c>
      <c r="M112" s="368">
        <v>0.376</v>
      </c>
      <c r="N112" s="53"/>
      <c r="O112" s="53"/>
      <c r="P112" s="53"/>
      <c r="Q112" s="53"/>
      <c r="S112" s="47" t="s">
        <v>0</v>
      </c>
      <c r="T112" s="52">
        <f>E112*G112*(31+31)*K112*M112</f>
        <v>2169.4147200000002</v>
      </c>
      <c r="U112" s="53"/>
      <c r="V112" s="53"/>
    </row>
    <row r="113" spans="1:22" s="47" customFormat="1">
      <c r="A113" s="399"/>
      <c r="B113" s="948" t="s">
        <v>902</v>
      </c>
      <c r="C113" s="948"/>
      <c r="E113" s="53">
        <v>1</v>
      </c>
      <c r="F113" s="53" t="s">
        <v>59</v>
      </c>
      <c r="G113" s="53">
        <v>18</v>
      </c>
      <c r="H113" s="53" t="s">
        <v>59</v>
      </c>
      <c r="I113" s="64">
        <v>20</v>
      </c>
      <c r="J113" s="53" t="s">
        <v>59</v>
      </c>
      <c r="K113" s="53">
        <v>2.83</v>
      </c>
      <c r="L113" s="53" t="s">
        <v>59</v>
      </c>
      <c r="M113" s="368">
        <v>0.376</v>
      </c>
      <c r="N113" s="53"/>
      <c r="O113" s="53"/>
      <c r="P113" s="53"/>
      <c r="Q113" s="53"/>
      <c r="S113" s="47" t="s">
        <v>0</v>
      </c>
      <c r="T113" s="52">
        <f>E113*G113*I113*K113*M113</f>
        <v>383.06880000000001</v>
      </c>
      <c r="U113" s="53"/>
      <c r="V113" s="53"/>
    </row>
    <row r="114" spans="1:22" s="47" customFormat="1">
      <c r="A114" s="399"/>
      <c r="B114" s="70"/>
      <c r="C114" s="70"/>
      <c r="E114" s="53"/>
      <c r="F114" s="53"/>
      <c r="G114" s="53"/>
      <c r="H114" s="53"/>
      <c r="I114" s="64"/>
      <c r="J114" s="53"/>
      <c r="K114" s="53"/>
      <c r="L114" s="53"/>
      <c r="M114" s="368"/>
      <c r="N114" s="53"/>
      <c r="O114" s="53"/>
      <c r="P114" s="53"/>
      <c r="Q114" s="53"/>
      <c r="T114" s="52"/>
      <c r="U114" s="53"/>
      <c r="V114" s="53"/>
    </row>
    <row r="115" spans="1:22" s="47" customFormat="1">
      <c r="A115" s="399"/>
      <c r="B115" s="945" t="s">
        <v>904</v>
      </c>
      <c r="C115" s="945"/>
      <c r="E115" s="53"/>
      <c r="F115" s="53"/>
      <c r="G115" s="53"/>
      <c r="H115" s="53"/>
      <c r="I115" s="64"/>
      <c r="J115" s="53"/>
      <c r="K115" s="53"/>
      <c r="L115" s="53"/>
      <c r="M115" s="53"/>
      <c r="N115" s="53"/>
      <c r="O115" s="53"/>
      <c r="P115" s="53"/>
      <c r="Q115" s="53"/>
      <c r="R115" s="332"/>
      <c r="T115" s="330"/>
      <c r="U115" s="53"/>
      <c r="V115" s="53"/>
    </row>
    <row r="116" spans="1:22" s="47" customFormat="1">
      <c r="A116" s="399"/>
      <c r="B116" s="949" t="s">
        <v>333</v>
      </c>
      <c r="C116" s="949"/>
      <c r="E116" s="53"/>
      <c r="F116" s="53"/>
      <c r="G116" s="53"/>
      <c r="H116" s="53"/>
      <c r="I116" s="64"/>
      <c r="J116" s="53"/>
      <c r="K116" s="53"/>
      <c r="L116" s="53"/>
      <c r="M116" s="53"/>
      <c r="N116" s="53"/>
      <c r="O116" s="53"/>
      <c r="P116" s="53"/>
      <c r="Q116" s="53"/>
      <c r="R116" s="332"/>
      <c r="T116" s="330"/>
      <c r="U116" s="53"/>
      <c r="V116" s="53"/>
    </row>
    <row r="117" spans="1:22" s="47" customFormat="1" ht="19.5" customHeight="1">
      <c r="A117" s="948" t="s">
        <v>1235</v>
      </c>
      <c r="B117" s="948"/>
      <c r="C117" s="948"/>
      <c r="E117" s="53"/>
      <c r="F117" s="53"/>
      <c r="G117" s="53"/>
      <c r="H117" s="53"/>
      <c r="I117" s="64"/>
      <c r="J117" s="53"/>
      <c r="K117" s="53"/>
      <c r="L117" s="53"/>
      <c r="M117" s="53"/>
      <c r="N117" s="53"/>
      <c r="O117" s="53"/>
      <c r="P117" s="53"/>
      <c r="Q117" s="53"/>
      <c r="R117" s="332"/>
      <c r="T117" s="330"/>
      <c r="U117" s="53"/>
      <c r="V117" s="53"/>
    </row>
    <row r="118" spans="1:22" s="47" customFormat="1">
      <c r="A118" s="399"/>
      <c r="B118" s="909" t="s">
        <v>906</v>
      </c>
      <c r="C118" s="909"/>
      <c r="D118" s="20"/>
      <c r="E118" s="323">
        <v>1</v>
      </c>
      <c r="F118" s="323" t="s">
        <v>59</v>
      </c>
      <c r="G118" s="323">
        <v>2</v>
      </c>
      <c r="H118" s="323" t="s">
        <v>59</v>
      </c>
      <c r="I118" s="61">
        <v>3</v>
      </c>
      <c r="J118" s="323" t="s">
        <v>59</v>
      </c>
      <c r="K118" s="317">
        <v>7.08</v>
      </c>
      <c r="L118" s="323" t="s">
        <v>59</v>
      </c>
      <c r="M118" s="325">
        <v>1.042</v>
      </c>
      <c r="N118" s="323"/>
      <c r="O118" s="323"/>
      <c r="P118" s="323"/>
      <c r="Q118" s="323"/>
      <c r="S118" s="20" t="s">
        <v>0</v>
      </c>
      <c r="T118" s="52">
        <f>G118*I118*K118*M118</f>
        <v>44.264160000000004</v>
      </c>
      <c r="U118" s="53"/>
      <c r="V118" s="53"/>
    </row>
    <row r="119" spans="1:22" s="47" customFormat="1">
      <c r="A119" s="399"/>
      <c r="B119" s="909" t="s">
        <v>907</v>
      </c>
      <c r="C119" s="909"/>
      <c r="D119" s="20"/>
      <c r="E119" s="323">
        <v>1</v>
      </c>
      <c r="F119" s="323" t="s">
        <v>59</v>
      </c>
      <c r="G119" s="323">
        <v>2</v>
      </c>
      <c r="H119" s="323" t="s">
        <v>59</v>
      </c>
      <c r="I119" s="61">
        <v>2</v>
      </c>
      <c r="J119" s="323" t="s">
        <v>59</v>
      </c>
      <c r="K119" s="317">
        <v>7.08</v>
      </c>
      <c r="L119" s="323" t="s">
        <v>59</v>
      </c>
      <c r="M119" s="325">
        <v>1.042</v>
      </c>
      <c r="N119" s="323"/>
      <c r="O119" s="323"/>
      <c r="P119" s="323"/>
      <c r="Q119" s="323"/>
      <c r="S119" s="20" t="s">
        <v>0</v>
      </c>
      <c r="T119" s="52">
        <f>G119*I119*K119*M119</f>
        <v>29.509440000000001</v>
      </c>
      <c r="U119" s="53"/>
      <c r="V119" s="53"/>
    </row>
    <row r="120" spans="1:22" s="47" customFormat="1">
      <c r="A120" s="399"/>
      <c r="B120" s="909" t="s">
        <v>1236</v>
      </c>
      <c r="C120" s="909"/>
      <c r="D120" s="20"/>
      <c r="E120" s="323" t="s">
        <v>198</v>
      </c>
      <c r="F120" s="323" t="s">
        <v>198</v>
      </c>
      <c r="G120" s="323">
        <v>1</v>
      </c>
      <c r="H120" s="323" t="s">
        <v>59</v>
      </c>
      <c r="I120" s="61">
        <v>2</v>
      </c>
      <c r="J120" s="323" t="s">
        <v>59</v>
      </c>
      <c r="K120" s="317">
        <v>2.5</v>
      </c>
      <c r="L120" s="323" t="s">
        <v>59</v>
      </c>
      <c r="M120" s="325">
        <v>1.042</v>
      </c>
      <c r="N120" s="323"/>
      <c r="O120" s="323"/>
      <c r="P120" s="323"/>
      <c r="Q120" s="323"/>
      <c r="S120" s="20" t="s">
        <v>0</v>
      </c>
      <c r="T120" s="52">
        <f>G120*I120*K120*M120</f>
        <v>5.21</v>
      </c>
      <c r="U120" s="53"/>
      <c r="V120" s="53"/>
    </row>
    <row r="121" spans="1:22" s="47" customFormat="1">
      <c r="A121" s="399"/>
      <c r="B121" s="948" t="s">
        <v>902</v>
      </c>
      <c r="C121" s="948"/>
      <c r="E121" s="323">
        <v>1</v>
      </c>
      <c r="F121" s="323" t="s">
        <v>59</v>
      </c>
      <c r="G121" s="323">
        <v>2</v>
      </c>
      <c r="H121" s="323" t="s">
        <v>59</v>
      </c>
      <c r="I121" s="61">
        <v>16</v>
      </c>
      <c r="J121" s="323" t="s">
        <v>59</v>
      </c>
      <c r="K121" s="317">
        <v>4.83</v>
      </c>
      <c r="L121" s="323" t="s">
        <v>59</v>
      </c>
      <c r="M121" s="325">
        <v>0.376</v>
      </c>
      <c r="N121" s="323"/>
      <c r="O121" s="323"/>
      <c r="P121" s="323"/>
      <c r="Q121" s="323"/>
      <c r="S121" s="20" t="s">
        <v>0</v>
      </c>
      <c r="T121" s="52">
        <f>G121*I121*K121*M121</f>
        <v>58.114560000000004</v>
      </c>
      <c r="U121" s="53"/>
      <c r="V121" s="53"/>
    </row>
    <row r="122" spans="1:22" s="47" customFormat="1" ht="19.5" customHeight="1">
      <c r="A122" s="948" t="s">
        <v>1237</v>
      </c>
      <c r="B122" s="948"/>
      <c r="C122" s="948"/>
      <c r="E122" s="53"/>
      <c r="F122" s="53"/>
      <c r="G122" s="368"/>
      <c r="H122" s="53"/>
      <c r="I122" s="64"/>
      <c r="J122" s="53"/>
      <c r="K122" s="52"/>
      <c r="L122" s="53"/>
      <c r="M122" s="332"/>
      <c r="N122" s="53"/>
      <c r="O122" s="53"/>
      <c r="P122" s="53"/>
      <c r="Q122" s="53"/>
      <c r="T122" s="330"/>
      <c r="U122" s="53"/>
      <c r="V122" s="53"/>
    </row>
    <row r="123" spans="1:22" s="47" customFormat="1">
      <c r="A123" s="399"/>
      <c r="B123" s="909" t="s">
        <v>906</v>
      </c>
      <c r="C123" s="909"/>
      <c r="D123" s="20"/>
      <c r="E123" s="53" t="s">
        <v>198</v>
      </c>
      <c r="F123" s="53" t="s">
        <v>198</v>
      </c>
      <c r="G123" s="53">
        <v>1</v>
      </c>
      <c r="H123" s="53" t="s">
        <v>59</v>
      </c>
      <c r="I123" s="64">
        <v>3</v>
      </c>
      <c r="J123" s="53" t="s">
        <v>59</v>
      </c>
      <c r="K123" s="52">
        <v>10.17</v>
      </c>
      <c r="L123" s="53" t="s">
        <v>59</v>
      </c>
      <c r="M123" s="325">
        <v>1.042</v>
      </c>
      <c r="N123" s="53"/>
      <c r="O123" s="53"/>
      <c r="P123" s="53"/>
      <c r="Q123" s="53"/>
      <c r="S123" s="47" t="s">
        <v>0</v>
      </c>
      <c r="T123" s="52">
        <f>G123*I123*K123*M123</f>
        <v>31.791419999999999</v>
      </c>
      <c r="U123" s="53"/>
      <c r="V123" s="53"/>
    </row>
    <row r="124" spans="1:22" s="47" customFormat="1">
      <c r="A124" s="399"/>
      <c r="B124" s="909" t="s">
        <v>907</v>
      </c>
      <c r="C124" s="909"/>
      <c r="D124" s="20"/>
      <c r="E124" s="323" t="s">
        <v>198</v>
      </c>
      <c r="F124" s="323" t="s">
        <v>198</v>
      </c>
      <c r="G124" s="323">
        <v>1</v>
      </c>
      <c r="H124" s="323" t="s">
        <v>59</v>
      </c>
      <c r="I124" s="61">
        <v>2</v>
      </c>
      <c r="J124" s="323" t="s">
        <v>59</v>
      </c>
      <c r="K124" s="317">
        <v>10.17</v>
      </c>
      <c r="L124" s="323" t="s">
        <v>59</v>
      </c>
      <c r="M124" s="325">
        <v>1.042</v>
      </c>
      <c r="N124" s="323"/>
      <c r="O124" s="323"/>
      <c r="P124" s="323"/>
      <c r="Q124" s="323"/>
      <c r="S124" s="20" t="s">
        <v>0</v>
      </c>
      <c r="T124" s="52">
        <f>G124*I124*K124*M124</f>
        <v>21.194279999999999</v>
      </c>
      <c r="U124" s="53"/>
      <c r="V124" s="53"/>
    </row>
    <row r="125" spans="1:22" s="47" customFormat="1">
      <c r="A125" s="399"/>
      <c r="B125" s="909" t="s">
        <v>1236</v>
      </c>
      <c r="C125" s="909"/>
      <c r="D125" s="20"/>
      <c r="E125" s="323" t="s">
        <v>198</v>
      </c>
      <c r="F125" s="323" t="s">
        <v>198</v>
      </c>
      <c r="G125" s="323">
        <v>1</v>
      </c>
      <c r="H125" s="323" t="s">
        <v>59</v>
      </c>
      <c r="I125" s="61">
        <v>1</v>
      </c>
      <c r="J125" s="323" t="s">
        <v>59</v>
      </c>
      <c r="K125" s="317">
        <v>3.83</v>
      </c>
      <c r="L125" s="323" t="s">
        <v>59</v>
      </c>
      <c r="M125" s="325">
        <v>1.042</v>
      </c>
      <c r="N125" s="323"/>
      <c r="O125" s="323"/>
      <c r="P125" s="323"/>
      <c r="Q125" s="323"/>
      <c r="S125" s="20" t="s">
        <v>0</v>
      </c>
      <c r="T125" s="52">
        <f>G125*I125*K125*M125</f>
        <v>3.9908600000000001</v>
      </c>
      <c r="U125" s="53"/>
      <c r="V125" s="53"/>
    </row>
    <row r="126" spans="1:22" s="47" customFormat="1">
      <c r="A126" s="399"/>
      <c r="B126" s="948" t="s">
        <v>902</v>
      </c>
      <c r="C126" s="948"/>
      <c r="E126" s="323" t="s">
        <v>198</v>
      </c>
      <c r="F126" s="323" t="s">
        <v>198</v>
      </c>
      <c r="G126" s="323">
        <v>1</v>
      </c>
      <c r="H126" s="323" t="s">
        <v>59</v>
      </c>
      <c r="I126" s="61">
        <v>24</v>
      </c>
      <c r="J126" s="323" t="s">
        <v>59</v>
      </c>
      <c r="K126" s="317">
        <v>4.83</v>
      </c>
      <c r="L126" s="323" t="s">
        <v>59</v>
      </c>
      <c r="M126" s="325">
        <v>0.376</v>
      </c>
      <c r="N126" s="323"/>
      <c r="O126" s="323"/>
      <c r="P126" s="323"/>
      <c r="Q126" s="323"/>
      <c r="S126" s="20" t="s">
        <v>0</v>
      </c>
      <c r="T126" s="52">
        <f>G126*I126*K126*M126</f>
        <v>43.585920000000002</v>
      </c>
      <c r="U126" s="53"/>
      <c r="V126" s="53"/>
    </row>
    <row r="127" spans="1:22" s="47" customFormat="1" ht="19.5" customHeight="1">
      <c r="A127" s="948" t="s">
        <v>1238</v>
      </c>
      <c r="B127" s="948"/>
      <c r="C127" s="948"/>
      <c r="E127" s="53"/>
      <c r="F127" s="53"/>
      <c r="G127" s="368"/>
      <c r="H127" s="53"/>
      <c r="I127" s="64"/>
      <c r="J127" s="53"/>
      <c r="K127" s="52"/>
      <c r="L127" s="53"/>
      <c r="M127" s="332"/>
      <c r="N127" s="53"/>
      <c r="O127" s="53"/>
      <c r="P127" s="53"/>
      <c r="Q127" s="53"/>
      <c r="T127" s="330"/>
      <c r="U127" s="53"/>
      <c r="V127" s="53"/>
    </row>
    <row r="128" spans="1:22" s="47" customFormat="1">
      <c r="A128" s="399"/>
      <c r="B128" s="909" t="s">
        <v>906</v>
      </c>
      <c r="C128" s="909"/>
      <c r="D128" s="20"/>
      <c r="E128" s="53" t="s">
        <v>198</v>
      </c>
      <c r="F128" s="53" t="s">
        <v>198</v>
      </c>
      <c r="G128" s="53">
        <v>1</v>
      </c>
      <c r="H128" s="53" t="s">
        <v>59</v>
      </c>
      <c r="I128" s="64">
        <v>3</v>
      </c>
      <c r="J128" s="53" t="s">
        <v>59</v>
      </c>
      <c r="K128" s="52">
        <v>9.67</v>
      </c>
      <c r="L128" s="53" t="s">
        <v>59</v>
      </c>
      <c r="M128" s="325">
        <v>1.042</v>
      </c>
      <c r="N128" s="53"/>
      <c r="O128" s="53"/>
      <c r="P128" s="53"/>
      <c r="Q128" s="53"/>
      <c r="S128" s="47" t="s">
        <v>0</v>
      </c>
      <c r="T128" s="52">
        <f>G128*I128*K128*M128</f>
        <v>30.22842</v>
      </c>
      <c r="U128" s="53"/>
      <c r="V128" s="53"/>
    </row>
    <row r="129" spans="1:22" s="47" customFormat="1">
      <c r="A129" s="399"/>
      <c r="B129" s="909" t="s">
        <v>907</v>
      </c>
      <c r="C129" s="909"/>
      <c r="D129" s="20"/>
      <c r="E129" s="323" t="s">
        <v>198</v>
      </c>
      <c r="F129" s="323" t="s">
        <v>198</v>
      </c>
      <c r="G129" s="323">
        <v>1</v>
      </c>
      <c r="H129" s="323" t="s">
        <v>59</v>
      </c>
      <c r="I129" s="61">
        <v>2</v>
      </c>
      <c r="J129" s="323" t="s">
        <v>59</v>
      </c>
      <c r="K129" s="317">
        <v>9.67</v>
      </c>
      <c r="L129" s="323" t="s">
        <v>59</v>
      </c>
      <c r="M129" s="325">
        <v>1.042</v>
      </c>
      <c r="N129" s="323"/>
      <c r="O129" s="323"/>
      <c r="P129" s="323"/>
      <c r="Q129" s="323"/>
      <c r="S129" s="20" t="s">
        <v>0</v>
      </c>
      <c r="T129" s="52">
        <f>G129*I129*K129*M129</f>
        <v>20.152280000000001</v>
      </c>
      <c r="U129" s="53"/>
      <c r="V129" s="53"/>
    </row>
    <row r="130" spans="1:22" s="47" customFormat="1">
      <c r="A130" s="399"/>
      <c r="B130" s="909" t="s">
        <v>1236</v>
      </c>
      <c r="C130" s="909"/>
      <c r="D130" s="20"/>
      <c r="E130" s="323" t="s">
        <v>198</v>
      </c>
      <c r="F130" s="323" t="s">
        <v>198</v>
      </c>
      <c r="G130" s="323">
        <v>1</v>
      </c>
      <c r="H130" s="323" t="s">
        <v>59</v>
      </c>
      <c r="I130" s="61">
        <v>1</v>
      </c>
      <c r="J130" s="323" t="s">
        <v>59</v>
      </c>
      <c r="K130" s="317">
        <v>3.83</v>
      </c>
      <c r="L130" s="323" t="s">
        <v>59</v>
      </c>
      <c r="M130" s="325">
        <v>1.042</v>
      </c>
      <c r="N130" s="323"/>
      <c r="O130" s="323"/>
      <c r="P130" s="323"/>
      <c r="Q130" s="323"/>
      <c r="S130" s="20" t="s">
        <v>0</v>
      </c>
      <c r="T130" s="52">
        <f>G130*I130*K130*M130</f>
        <v>3.9908600000000001</v>
      </c>
      <c r="U130" s="53"/>
      <c r="V130" s="53"/>
    </row>
    <row r="131" spans="1:22" s="47" customFormat="1">
      <c r="A131" s="399"/>
      <c r="B131" s="948" t="s">
        <v>902</v>
      </c>
      <c r="C131" s="948"/>
      <c r="E131" s="323" t="s">
        <v>198</v>
      </c>
      <c r="F131" s="323" t="s">
        <v>198</v>
      </c>
      <c r="G131" s="323">
        <v>1</v>
      </c>
      <c r="H131" s="323" t="s">
        <v>59</v>
      </c>
      <c r="I131" s="61">
        <v>24</v>
      </c>
      <c r="J131" s="323" t="s">
        <v>59</v>
      </c>
      <c r="K131" s="317">
        <v>4.83</v>
      </c>
      <c r="L131" s="323" t="s">
        <v>59</v>
      </c>
      <c r="M131" s="325">
        <v>0.376</v>
      </c>
      <c r="N131" s="323"/>
      <c r="O131" s="323"/>
      <c r="P131" s="323"/>
      <c r="Q131" s="323"/>
      <c r="S131" s="20" t="s">
        <v>0</v>
      </c>
      <c r="T131" s="52">
        <f>G131*I131*K131*M131</f>
        <v>43.585920000000002</v>
      </c>
      <c r="U131" s="53"/>
      <c r="V131" s="53"/>
    </row>
    <row r="132" spans="1:22" s="47" customFormat="1">
      <c r="A132" s="942" t="s">
        <v>1239</v>
      </c>
      <c r="B132" s="942"/>
      <c r="C132" s="942"/>
      <c r="D132" s="942"/>
      <c r="E132" s="942"/>
      <c r="F132" s="323"/>
      <c r="G132" s="323"/>
      <c r="H132" s="323"/>
      <c r="I132" s="61"/>
      <c r="J132" s="323"/>
      <c r="K132" s="317"/>
      <c r="L132" s="323"/>
      <c r="M132" s="325"/>
      <c r="N132" s="323"/>
      <c r="O132" s="323"/>
      <c r="P132" s="323"/>
      <c r="Q132" s="323"/>
      <c r="S132" s="20"/>
      <c r="T132" s="52"/>
      <c r="U132" s="53"/>
      <c r="V132" s="53"/>
    </row>
    <row r="133" spans="1:22" s="47" customFormat="1">
      <c r="A133" s="399"/>
      <c r="B133" s="909" t="s">
        <v>906</v>
      </c>
      <c r="C133" s="909"/>
      <c r="D133" s="20"/>
      <c r="E133" s="323">
        <v>1</v>
      </c>
      <c r="F133" s="323" t="s">
        <v>59</v>
      </c>
      <c r="G133" s="323">
        <v>2</v>
      </c>
      <c r="H133" s="323" t="s">
        <v>59</v>
      </c>
      <c r="I133" s="61">
        <v>4</v>
      </c>
      <c r="J133" s="323" t="s">
        <v>59</v>
      </c>
      <c r="K133" s="317">
        <v>15.67</v>
      </c>
      <c r="L133" s="323" t="s">
        <v>59</v>
      </c>
      <c r="M133" s="325">
        <v>1.042</v>
      </c>
      <c r="N133" s="323"/>
      <c r="O133" s="323"/>
      <c r="P133" s="323"/>
      <c r="Q133" s="323"/>
      <c r="S133" s="20" t="s">
        <v>0</v>
      </c>
      <c r="T133" s="52">
        <f>E133*G133*I133*K133*M133</f>
        <v>130.62512000000001</v>
      </c>
      <c r="U133" s="53"/>
      <c r="V133" s="53"/>
    </row>
    <row r="134" spans="1:22" s="47" customFormat="1">
      <c r="A134" s="399"/>
      <c r="B134" s="909" t="s">
        <v>907</v>
      </c>
      <c r="C134" s="909"/>
      <c r="D134" s="20"/>
      <c r="E134" s="323">
        <v>1</v>
      </c>
      <c r="F134" s="323" t="s">
        <v>59</v>
      </c>
      <c r="G134" s="323">
        <v>2</v>
      </c>
      <c r="H134" s="323" t="s">
        <v>59</v>
      </c>
      <c r="I134" s="61">
        <v>3</v>
      </c>
      <c r="J134" s="323" t="s">
        <v>59</v>
      </c>
      <c r="K134" s="317">
        <v>15.67</v>
      </c>
      <c r="L134" s="323" t="s">
        <v>59</v>
      </c>
      <c r="M134" s="325">
        <v>1.042</v>
      </c>
      <c r="N134" s="323"/>
      <c r="O134" s="323"/>
      <c r="P134" s="323"/>
      <c r="Q134" s="323"/>
      <c r="S134" s="20" t="s">
        <v>0</v>
      </c>
      <c r="T134" s="52">
        <f>E134*G134*I134*K134*M134</f>
        <v>97.96884</v>
      </c>
      <c r="U134" s="53"/>
      <c r="V134" s="53"/>
    </row>
    <row r="135" spans="1:22" s="47" customFormat="1">
      <c r="A135" s="399"/>
      <c r="B135" s="909" t="s">
        <v>1236</v>
      </c>
      <c r="C135" s="909"/>
      <c r="D135" s="20"/>
      <c r="E135" s="323">
        <v>1</v>
      </c>
      <c r="F135" s="323" t="s">
        <v>59</v>
      </c>
      <c r="G135" s="323">
        <v>2</v>
      </c>
      <c r="H135" s="323" t="s">
        <v>59</v>
      </c>
      <c r="I135" s="61">
        <v>2</v>
      </c>
      <c r="J135" s="323" t="s">
        <v>59</v>
      </c>
      <c r="K135" s="61">
        <v>4</v>
      </c>
      <c r="L135" s="323" t="s">
        <v>59</v>
      </c>
      <c r="M135" s="317">
        <v>3.42</v>
      </c>
      <c r="N135" s="323" t="s">
        <v>59</v>
      </c>
      <c r="O135" s="325">
        <v>1.042</v>
      </c>
      <c r="P135" s="323"/>
      <c r="Q135" s="323"/>
      <c r="S135" s="20" t="s">
        <v>0</v>
      </c>
      <c r="T135" s="52">
        <f>E135*G135*I135*K135*M135*O135</f>
        <v>57.018239999999999</v>
      </c>
      <c r="U135" s="53"/>
      <c r="V135" s="53"/>
    </row>
    <row r="136" spans="1:22" s="47" customFormat="1">
      <c r="A136" s="399"/>
      <c r="B136" s="948" t="s">
        <v>902</v>
      </c>
      <c r="C136" s="948"/>
      <c r="E136" s="323">
        <v>1</v>
      </c>
      <c r="F136" s="323" t="s">
        <v>59</v>
      </c>
      <c r="G136" s="323">
        <v>2</v>
      </c>
      <c r="H136" s="323" t="s">
        <v>59</v>
      </c>
      <c r="I136" s="61">
        <v>28</v>
      </c>
      <c r="J136" s="323" t="s">
        <v>59</v>
      </c>
      <c r="K136" s="317">
        <v>4.83</v>
      </c>
      <c r="L136" s="323" t="s">
        <v>59</v>
      </c>
      <c r="M136" s="325">
        <v>0.376</v>
      </c>
      <c r="N136" s="323"/>
      <c r="O136" s="323"/>
      <c r="P136" s="323"/>
      <c r="Q136" s="323"/>
      <c r="S136" s="20" t="s">
        <v>0</v>
      </c>
      <c r="T136" s="52">
        <f>E136*G136*I136*K136*M136</f>
        <v>101.70048000000001</v>
      </c>
      <c r="U136" s="53"/>
      <c r="V136" s="53"/>
    </row>
    <row r="137" spans="1:22" s="47" customFormat="1">
      <c r="A137" s="942" t="s">
        <v>1240</v>
      </c>
      <c r="B137" s="942"/>
      <c r="C137" s="942"/>
      <c r="D137" s="942"/>
      <c r="E137" s="942"/>
      <c r="F137" s="323"/>
      <c r="G137" s="323"/>
      <c r="H137" s="323"/>
      <c r="I137" s="61"/>
      <c r="J137" s="323"/>
      <c r="K137" s="317"/>
      <c r="L137" s="323"/>
      <c r="M137" s="325"/>
      <c r="N137" s="323"/>
      <c r="O137" s="323"/>
      <c r="P137" s="323"/>
      <c r="Q137" s="323"/>
      <c r="S137" s="20"/>
      <c r="T137" s="52"/>
      <c r="U137" s="53"/>
      <c r="V137" s="53"/>
    </row>
    <row r="138" spans="1:22" s="47" customFormat="1">
      <c r="A138" s="399"/>
      <c r="B138" s="909" t="s">
        <v>906</v>
      </c>
      <c r="C138" s="909"/>
      <c r="D138" s="20"/>
      <c r="E138" s="323">
        <v>1</v>
      </c>
      <c r="F138" s="323" t="s">
        <v>59</v>
      </c>
      <c r="G138" s="323">
        <v>2</v>
      </c>
      <c r="H138" s="323" t="s">
        <v>59</v>
      </c>
      <c r="I138" s="61">
        <v>4</v>
      </c>
      <c r="J138" s="323" t="s">
        <v>59</v>
      </c>
      <c r="K138" s="317">
        <v>17.829999999999998</v>
      </c>
      <c r="L138" s="323" t="s">
        <v>59</v>
      </c>
      <c r="M138" s="325">
        <v>1.042</v>
      </c>
      <c r="N138" s="323"/>
      <c r="O138" s="323"/>
      <c r="P138" s="323"/>
      <c r="Q138" s="323"/>
      <c r="S138" s="20" t="s">
        <v>0</v>
      </c>
      <c r="T138" s="52">
        <f>E138*G138*I138*K138*M138</f>
        <v>148.63087999999999</v>
      </c>
      <c r="U138" s="53"/>
      <c r="V138" s="53"/>
    </row>
    <row r="139" spans="1:22" s="47" customFormat="1">
      <c r="A139" s="399"/>
      <c r="B139" s="909" t="s">
        <v>907</v>
      </c>
      <c r="C139" s="909"/>
      <c r="D139" s="20"/>
      <c r="E139" s="323">
        <v>1</v>
      </c>
      <c r="F139" s="323" t="s">
        <v>59</v>
      </c>
      <c r="G139" s="323">
        <v>2</v>
      </c>
      <c r="H139" s="323" t="s">
        <v>59</v>
      </c>
      <c r="I139" s="61">
        <v>3</v>
      </c>
      <c r="J139" s="323" t="s">
        <v>59</v>
      </c>
      <c r="K139" s="317">
        <v>17.829999999999998</v>
      </c>
      <c r="L139" s="323" t="s">
        <v>59</v>
      </c>
      <c r="M139" s="325">
        <v>1.042</v>
      </c>
      <c r="N139" s="323"/>
      <c r="O139" s="323"/>
      <c r="P139" s="323"/>
      <c r="Q139" s="323"/>
      <c r="S139" s="20" t="s">
        <v>0</v>
      </c>
      <c r="T139" s="52">
        <f>E139*G139*I139*K139*M139</f>
        <v>111.47315999999999</v>
      </c>
      <c r="U139" s="53"/>
      <c r="V139" s="53"/>
    </row>
    <row r="140" spans="1:22" s="47" customFormat="1">
      <c r="A140" s="399"/>
      <c r="B140" s="909" t="s">
        <v>1236</v>
      </c>
      <c r="C140" s="909"/>
      <c r="D140" s="20"/>
      <c r="E140" s="323">
        <v>1</v>
      </c>
      <c r="F140" s="323" t="s">
        <v>59</v>
      </c>
      <c r="G140" s="323">
        <v>2</v>
      </c>
      <c r="H140" s="323" t="s">
        <v>59</v>
      </c>
      <c r="I140" s="61">
        <v>2</v>
      </c>
      <c r="J140" s="323" t="s">
        <v>59</v>
      </c>
      <c r="K140" s="317">
        <v>7.91</v>
      </c>
      <c r="L140" s="323" t="s">
        <v>59</v>
      </c>
      <c r="M140" s="325">
        <v>1.042</v>
      </c>
      <c r="N140" s="323"/>
      <c r="O140" s="323"/>
      <c r="P140" s="323"/>
      <c r="Q140" s="323"/>
      <c r="S140" s="20" t="s">
        <v>0</v>
      </c>
      <c r="T140" s="52">
        <f>E140*G140*I140*K140*M140</f>
        <v>32.968879999999999</v>
      </c>
      <c r="U140" s="53"/>
      <c r="V140" s="53"/>
    </row>
    <row r="141" spans="1:22" s="47" customFormat="1">
      <c r="A141" s="399"/>
      <c r="B141" s="948" t="s">
        <v>902</v>
      </c>
      <c r="C141" s="948"/>
      <c r="E141" s="323">
        <v>1</v>
      </c>
      <c r="F141" s="323" t="s">
        <v>59</v>
      </c>
      <c r="G141" s="323">
        <v>2</v>
      </c>
      <c r="H141" s="323" t="s">
        <v>59</v>
      </c>
      <c r="I141" s="61">
        <v>31</v>
      </c>
      <c r="J141" s="323" t="s">
        <v>59</v>
      </c>
      <c r="K141" s="317">
        <v>4.83</v>
      </c>
      <c r="L141" s="323" t="s">
        <v>59</v>
      </c>
      <c r="M141" s="325">
        <v>0.376</v>
      </c>
      <c r="N141" s="323"/>
      <c r="O141" s="323"/>
      <c r="P141" s="323"/>
      <c r="Q141" s="323"/>
      <c r="S141" s="20" t="s">
        <v>0</v>
      </c>
      <c r="T141" s="52">
        <f>E141*G141*I141*K141*M141</f>
        <v>112.59696</v>
      </c>
      <c r="U141" s="53"/>
      <c r="V141" s="53"/>
    </row>
    <row r="142" spans="1:22" s="47" customFormat="1">
      <c r="A142" s="942" t="s">
        <v>1241</v>
      </c>
      <c r="B142" s="942"/>
      <c r="C142" s="942"/>
      <c r="D142" s="942"/>
      <c r="E142" s="942"/>
      <c r="F142" s="323"/>
      <c r="G142" s="323"/>
      <c r="H142" s="323"/>
      <c r="I142" s="61"/>
      <c r="J142" s="323"/>
      <c r="K142" s="317"/>
      <c r="L142" s="323"/>
      <c r="M142" s="325"/>
      <c r="N142" s="323"/>
      <c r="O142" s="323"/>
      <c r="P142" s="323"/>
      <c r="Q142" s="323"/>
      <c r="S142" s="20"/>
      <c r="T142" s="52"/>
      <c r="U142" s="53"/>
      <c r="V142" s="53"/>
    </row>
    <row r="143" spans="1:22" s="47" customFormat="1">
      <c r="A143" s="399"/>
      <c r="B143" s="909" t="s">
        <v>906</v>
      </c>
      <c r="C143" s="909"/>
      <c r="D143" s="20"/>
      <c r="E143" s="323">
        <v>1</v>
      </c>
      <c r="F143" s="323" t="s">
        <v>59</v>
      </c>
      <c r="G143" s="323">
        <v>2</v>
      </c>
      <c r="H143" s="323" t="s">
        <v>59</v>
      </c>
      <c r="I143" s="61">
        <v>4</v>
      </c>
      <c r="J143" s="323" t="s">
        <v>59</v>
      </c>
      <c r="K143" s="317">
        <v>26.32</v>
      </c>
      <c r="L143" s="323" t="s">
        <v>59</v>
      </c>
      <c r="M143" s="325">
        <v>1.042</v>
      </c>
      <c r="N143" s="323"/>
      <c r="O143" s="323"/>
      <c r="P143" s="323"/>
      <c r="Q143" s="323"/>
      <c r="S143" s="20" t="s">
        <v>0</v>
      </c>
      <c r="T143" s="52">
        <f>E143*G143*I143*K143*M143</f>
        <v>219.40352000000001</v>
      </c>
      <c r="U143" s="53"/>
      <c r="V143" s="53"/>
    </row>
    <row r="144" spans="1:22" s="47" customFormat="1">
      <c r="A144" s="399"/>
      <c r="B144" s="909" t="s">
        <v>907</v>
      </c>
      <c r="C144" s="909"/>
      <c r="D144" s="20"/>
      <c r="E144" s="323">
        <v>1</v>
      </c>
      <c r="F144" s="323" t="s">
        <v>59</v>
      </c>
      <c r="G144" s="323">
        <v>2</v>
      </c>
      <c r="H144" s="323" t="s">
        <v>59</v>
      </c>
      <c r="I144" s="61">
        <v>3</v>
      </c>
      <c r="J144" s="323" t="s">
        <v>59</v>
      </c>
      <c r="K144" s="317">
        <v>26.32</v>
      </c>
      <c r="L144" s="323" t="s">
        <v>59</v>
      </c>
      <c r="M144" s="325">
        <v>1.042</v>
      </c>
      <c r="N144" s="323"/>
      <c r="O144" s="323"/>
      <c r="P144" s="323"/>
      <c r="Q144" s="323"/>
      <c r="S144" s="20" t="s">
        <v>0</v>
      </c>
      <c r="T144" s="52">
        <f>E144*G144*I144*K144*M144</f>
        <v>164.55264000000003</v>
      </c>
      <c r="U144" s="53"/>
      <c r="V144" s="53"/>
    </row>
    <row r="145" spans="1:22" s="47" customFormat="1">
      <c r="A145" s="399"/>
      <c r="B145" s="909" t="s">
        <v>1236</v>
      </c>
      <c r="C145" s="909"/>
      <c r="D145" s="20"/>
      <c r="E145" s="323">
        <v>1</v>
      </c>
      <c r="F145" s="323" t="s">
        <v>59</v>
      </c>
      <c r="G145" s="323">
        <v>2</v>
      </c>
      <c r="H145" s="323" t="s">
        <v>59</v>
      </c>
      <c r="I145" s="61">
        <v>2</v>
      </c>
      <c r="J145" s="323" t="s">
        <v>59</v>
      </c>
      <c r="K145" s="317">
        <v>11.42</v>
      </c>
      <c r="L145" s="323" t="s">
        <v>59</v>
      </c>
      <c r="M145" s="325">
        <v>1.042</v>
      </c>
      <c r="N145" s="323"/>
      <c r="O145" s="323"/>
      <c r="P145" s="323"/>
      <c r="Q145" s="323"/>
      <c r="S145" s="20" t="s">
        <v>0</v>
      </c>
      <c r="T145" s="52">
        <f>E145*G145*I145*K145*M145</f>
        <v>47.598559999999999</v>
      </c>
      <c r="U145" s="53"/>
      <c r="V145" s="53"/>
    </row>
    <row r="146" spans="1:22" s="47" customFormat="1" ht="15.75" customHeight="1">
      <c r="A146" s="399"/>
      <c r="B146" s="948" t="s">
        <v>902</v>
      </c>
      <c r="C146" s="948"/>
      <c r="E146" s="323">
        <v>1</v>
      </c>
      <c r="F146" s="323" t="s">
        <v>59</v>
      </c>
      <c r="G146" s="323">
        <v>2</v>
      </c>
      <c r="H146" s="323" t="s">
        <v>59</v>
      </c>
      <c r="I146" s="61">
        <v>42</v>
      </c>
      <c r="J146" s="323" t="s">
        <v>59</v>
      </c>
      <c r="K146" s="317">
        <v>4.83</v>
      </c>
      <c r="L146" s="323" t="s">
        <v>59</v>
      </c>
      <c r="M146" s="325">
        <v>0.376</v>
      </c>
      <c r="N146" s="323"/>
      <c r="O146" s="323"/>
      <c r="P146" s="323"/>
      <c r="Q146" s="323"/>
      <c r="S146" s="20" t="s">
        <v>0</v>
      </c>
      <c r="T146" s="52">
        <f>E146*G146*I146*K146*M146</f>
        <v>152.55072000000001</v>
      </c>
      <c r="U146" s="53"/>
      <c r="V146" s="53"/>
    </row>
    <row r="147" spans="1:22" s="47" customFormat="1">
      <c r="A147" s="942" t="s">
        <v>1242</v>
      </c>
      <c r="B147" s="942"/>
      <c r="C147" s="942"/>
      <c r="D147" s="942"/>
      <c r="E147" s="942"/>
      <c r="F147" s="323"/>
      <c r="G147" s="323"/>
      <c r="H147" s="323"/>
      <c r="I147" s="61"/>
      <c r="J147" s="323"/>
      <c r="K147" s="317"/>
      <c r="L147" s="323"/>
      <c r="M147" s="325"/>
      <c r="N147" s="323"/>
      <c r="O147" s="323"/>
      <c r="P147" s="323"/>
      <c r="Q147" s="323"/>
      <c r="S147" s="20"/>
      <c r="T147" s="52"/>
      <c r="U147" s="53"/>
      <c r="V147" s="53"/>
    </row>
    <row r="148" spans="1:22" s="47" customFormat="1">
      <c r="A148" s="399"/>
      <c r="B148" s="909" t="s">
        <v>906</v>
      </c>
      <c r="C148" s="909"/>
      <c r="D148" s="20"/>
      <c r="E148" s="323">
        <v>1</v>
      </c>
      <c r="F148" s="323" t="s">
        <v>59</v>
      </c>
      <c r="G148" s="323">
        <v>2</v>
      </c>
      <c r="H148" s="323" t="s">
        <v>59</v>
      </c>
      <c r="I148" s="61">
        <v>4</v>
      </c>
      <c r="J148" s="323" t="s">
        <v>59</v>
      </c>
      <c r="K148" s="317">
        <v>12.41</v>
      </c>
      <c r="L148" s="323" t="s">
        <v>59</v>
      </c>
      <c r="M148" s="325">
        <v>1.042</v>
      </c>
      <c r="N148" s="323"/>
      <c r="O148" s="323"/>
      <c r="P148" s="323"/>
      <c r="Q148" s="323"/>
      <c r="S148" s="20" t="s">
        <v>0</v>
      </c>
      <c r="T148" s="52">
        <f>E148*G148*I148*K148*M148</f>
        <v>103.44976000000001</v>
      </c>
      <c r="U148" s="53"/>
      <c r="V148" s="53"/>
    </row>
    <row r="149" spans="1:22" s="47" customFormat="1">
      <c r="A149" s="399"/>
      <c r="B149" s="909" t="s">
        <v>907</v>
      </c>
      <c r="C149" s="909"/>
      <c r="D149" s="20"/>
      <c r="E149" s="323">
        <v>1</v>
      </c>
      <c r="F149" s="323" t="s">
        <v>59</v>
      </c>
      <c r="G149" s="323">
        <v>2</v>
      </c>
      <c r="H149" s="323" t="s">
        <v>59</v>
      </c>
      <c r="I149" s="61">
        <v>3</v>
      </c>
      <c r="J149" s="323" t="s">
        <v>59</v>
      </c>
      <c r="K149" s="317">
        <v>26.32</v>
      </c>
      <c r="L149" s="323" t="s">
        <v>59</v>
      </c>
      <c r="M149" s="325">
        <v>1.042</v>
      </c>
      <c r="N149" s="323"/>
      <c r="O149" s="323"/>
      <c r="P149" s="323"/>
      <c r="Q149" s="323"/>
      <c r="S149" s="20" t="s">
        <v>0</v>
      </c>
      <c r="T149" s="52">
        <f>E149*G149*I149*K149*M149</f>
        <v>164.55264000000003</v>
      </c>
      <c r="U149" s="53"/>
      <c r="V149" s="53"/>
    </row>
    <row r="150" spans="1:22" s="47" customFormat="1">
      <c r="A150" s="399"/>
      <c r="B150" s="909" t="s">
        <v>1236</v>
      </c>
      <c r="C150" s="909"/>
      <c r="D150" s="20"/>
      <c r="E150" s="323">
        <v>1</v>
      </c>
      <c r="F150" s="323" t="s">
        <v>59</v>
      </c>
      <c r="G150" s="323">
        <v>2</v>
      </c>
      <c r="H150" s="323" t="s">
        <v>59</v>
      </c>
      <c r="I150" s="61">
        <v>2</v>
      </c>
      <c r="J150" s="323" t="s">
        <v>59</v>
      </c>
      <c r="K150" s="317">
        <v>5.2</v>
      </c>
      <c r="L150" s="323" t="s">
        <v>59</v>
      </c>
      <c r="M150" s="325">
        <v>1.042</v>
      </c>
      <c r="N150" s="323"/>
      <c r="O150" s="323"/>
      <c r="P150" s="323"/>
      <c r="Q150" s="323"/>
      <c r="S150" s="20" t="s">
        <v>0</v>
      </c>
      <c r="T150" s="52">
        <f>E150*G150*I150*K150*M150</f>
        <v>21.6736</v>
      </c>
      <c r="U150" s="53"/>
      <c r="V150" s="53"/>
    </row>
    <row r="151" spans="1:22" s="47" customFormat="1">
      <c r="A151" s="399"/>
      <c r="B151" s="948" t="s">
        <v>902</v>
      </c>
      <c r="C151" s="948"/>
      <c r="E151" s="323">
        <v>1</v>
      </c>
      <c r="F151" s="323" t="s">
        <v>59</v>
      </c>
      <c r="G151" s="323">
        <v>2</v>
      </c>
      <c r="H151" s="323" t="s">
        <v>59</v>
      </c>
      <c r="I151" s="61">
        <v>23</v>
      </c>
      <c r="J151" s="323" t="s">
        <v>59</v>
      </c>
      <c r="K151" s="317">
        <v>4.83</v>
      </c>
      <c r="L151" s="323" t="s">
        <v>59</v>
      </c>
      <c r="M151" s="325">
        <v>0.376</v>
      </c>
      <c r="N151" s="323"/>
      <c r="O151" s="323"/>
      <c r="P151" s="323"/>
      <c r="Q151" s="323"/>
      <c r="S151" s="20" t="s">
        <v>0</v>
      </c>
      <c r="T151" s="52">
        <f>E151*G151*I151*K151*M151</f>
        <v>83.539680000000004</v>
      </c>
      <c r="U151" s="53"/>
      <c r="V151" s="53"/>
    </row>
    <row r="152" spans="1:22" s="47" customFormat="1">
      <c r="A152" s="942" t="s">
        <v>1243</v>
      </c>
      <c r="B152" s="942"/>
      <c r="C152" s="942"/>
      <c r="D152" s="942"/>
      <c r="E152" s="942"/>
      <c r="F152" s="323"/>
      <c r="G152" s="323"/>
      <c r="H152" s="323"/>
      <c r="I152" s="61"/>
      <c r="J152" s="323"/>
      <c r="K152" s="317"/>
      <c r="L152" s="323"/>
      <c r="M152" s="325"/>
      <c r="N152" s="323"/>
      <c r="O152" s="323"/>
      <c r="P152" s="323"/>
      <c r="Q152" s="323"/>
      <c r="S152" s="20"/>
      <c r="T152" s="52"/>
      <c r="U152" s="53"/>
      <c r="V152" s="53"/>
    </row>
    <row r="153" spans="1:22" s="47" customFormat="1">
      <c r="A153" s="399"/>
      <c r="B153" s="909" t="s">
        <v>906</v>
      </c>
      <c r="C153" s="909"/>
      <c r="D153" s="20"/>
      <c r="E153" s="323">
        <v>1</v>
      </c>
      <c r="F153" s="323" t="s">
        <v>59</v>
      </c>
      <c r="G153" s="323">
        <v>2</v>
      </c>
      <c r="H153" s="323" t="s">
        <v>59</v>
      </c>
      <c r="I153" s="61">
        <v>4</v>
      </c>
      <c r="J153" s="323" t="s">
        <v>59</v>
      </c>
      <c r="K153" s="317">
        <v>14.41</v>
      </c>
      <c r="L153" s="323" t="s">
        <v>59</v>
      </c>
      <c r="M153" s="325">
        <v>1.042</v>
      </c>
      <c r="N153" s="323"/>
      <c r="O153" s="323"/>
      <c r="P153" s="323"/>
      <c r="Q153" s="323"/>
      <c r="S153" s="20" t="s">
        <v>0</v>
      </c>
      <c r="T153" s="52">
        <f>E153*G153*I153*K153*M153</f>
        <v>120.12176000000001</v>
      </c>
      <c r="U153" s="53"/>
      <c r="V153" s="53"/>
    </row>
    <row r="154" spans="1:22" s="47" customFormat="1">
      <c r="A154" s="399"/>
      <c r="B154" s="909" t="s">
        <v>907</v>
      </c>
      <c r="C154" s="909"/>
      <c r="D154" s="20"/>
      <c r="E154" s="323">
        <v>1</v>
      </c>
      <c r="F154" s="323" t="s">
        <v>59</v>
      </c>
      <c r="G154" s="323">
        <v>2</v>
      </c>
      <c r="H154" s="323" t="s">
        <v>59</v>
      </c>
      <c r="I154" s="61">
        <v>3</v>
      </c>
      <c r="J154" s="323" t="s">
        <v>59</v>
      </c>
      <c r="K154" s="317">
        <v>14.41</v>
      </c>
      <c r="L154" s="323" t="s">
        <v>59</v>
      </c>
      <c r="M154" s="325">
        <v>1.042</v>
      </c>
      <c r="N154" s="323"/>
      <c r="O154" s="323"/>
      <c r="P154" s="323"/>
      <c r="Q154" s="323"/>
      <c r="S154" s="20" t="s">
        <v>0</v>
      </c>
      <c r="T154" s="52">
        <f>E154*G154*I154*K154*M154</f>
        <v>90.09132000000001</v>
      </c>
      <c r="U154" s="53"/>
      <c r="V154" s="53"/>
    </row>
    <row r="155" spans="1:22" s="47" customFormat="1">
      <c r="A155" s="399"/>
      <c r="B155" s="909" t="s">
        <v>1236</v>
      </c>
      <c r="C155" s="909"/>
      <c r="D155" s="20"/>
      <c r="E155" s="323">
        <v>1</v>
      </c>
      <c r="F155" s="323" t="s">
        <v>59</v>
      </c>
      <c r="G155" s="323">
        <v>2</v>
      </c>
      <c r="H155" s="323" t="s">
        <v>59</v>
      </c>
      <c r="I155" s="61">
        <v>2</v>
      </c>
      <c r="J155" s="323" t="s">
        <v>59</v>
      </c>
      <c r="K155" s="317">
        <v>6.2</v>
      </c>
      <c r="L155" s="323" t="s">
        <v>59</v>
      </c>
      <c r="M155" s="325">
        <v>1.042</v>
      </c>
      <c r="N155" s="323"/>
      <c r="O155" s="323"/>
      <c r="P155" s="323"/>
      <c r="Q155" s="323"/>
      <c r="S155" s="20" t="s">
        <v>0</v>
      </c>
      <c r="T155" s="52">
        <f>E155*G155*I155*K155*M155</f>
        <v>25.841600000000003</v>
      </c>
      <c r="U155" s="53"/>
      <c r="V155" s="53"/>
    </row>
    <row r="156" spans="1:22" s="47" customFormat="1">
      <c r="A156" s="399"/>
      <c r="B156" s="948" t="s">
        <v>902</v>
      </c>
      <c r="C156" s="948"/>
      <c r="E156" s="323">
        <v>1</v>
      </c>
      <c r="F156" s="323" t="s">
        <v>59</v>
      </c>
      <c r="G156" s="323">
        <v>2</v>
      </c>
      <c r="H156" s="323" t="s">
        <v>59</v>
      </c>
      <c r="I156" s="61">
        <v>26</v>
      </c>
      <c r="J156" s="323" t="s">
        <v>59</v>
      </c>
      <c r="K156" s="317">
        <v>4.83</v>
      </c>
      <c r="L156" s="323" t="s">
        <v>59</v>
      </c>
      <c r="M156" s="325">
        <v>0.376</v>
      </c>
      <c r="N156" s="323"/>
      <c r="O156" s="323"/>
      <c r="P156" s="323"/>
      <c r="Q156" s="323"/>
      <c r="S156" s="20" t="s">
        <v>0</v>
      </c>
      <c r="T156" s="52">
        <f>E156*G156*I156*K156*M156</f>
        <v>94.436160000000001</v>
      </c>
      <c r="U156" s="53"/>
      <c r="V156" s="53"/>
    </row>
    <row r="157" spans="1:22" s="47" customFormat="1">
      <c r="A157" s="399"/>
      <c r="B157" s="950" t="s">
        <v>89</v>
      </c>
      <c r="C157" s="950"/>
      <c r="E157" s="53"/>
      <c r="F157" s="53"/>
      <c r="G157" s="53"/>
      <c r="H157" s="53"/>
      <c r="I157" s="64"/>
      <c r="J157" s="53"/>
      <c r="K157" s="53"/>
      <c r="L157" s="53"/>
      <c r="M157" s="53"/>
      <c r="N157" s="53"/>
      <c r="O157" s="53"/>
      <c r="P157" s="53"/>
      <c r="Q157" s="53"/>
      <c r="R157" s="332"/>
      <c r="T157" s="330"/>
      <c r="U157" s="53"/>
      <c r="V157" s="53"/>
    </row>
    <row r="158" spans="1:22" s="47" customFormat="1">
      <c r="A158" s="942" t="s">
        <v>1244</v>
      </c>
      <c r="B158" s="942"/>
      <c r="C158" s="942"/>
      <c r="D158" s="942"/>
      <c r="E158" s="942"/>
      <c r="F158" s="323"/>
      <c r="G158" s="323"/>
      <c r="H158" s="323"/>
      <c r="I158" s="61"/>
      <c r="J158" s="323"/>
      <c r="K158" s="317"/>
      <c r="L158" s="323"/>
      <c r="M158" s="325"/>
      <c r="N158" s="323"/>
      <c r="O158" s="323"/>
      <c r="P158" s="323"/>
      <c r="Q158" s="323"/>
      <c r="S158" s="20"/>
      <c r="T158" s="52"/>
      <c r="U158" s="53"/>
      <c r="V158" s="53"/>
    </row>
    <row r="159" spans="1:22" s="47" customFormat="1">
      <c r="A159" s="399"/>
      <c r="B159" s="909" t="s">
        <v>906</v>
      </c>
      <c r="C159" s="909"/>
      <c r="D159" s="20"/>
      <c r="E159" s="323">
        <v>1</v>
      </c>
      <c r="F159" s="323" t="s">
        <v>59</v>
      </c>
      <c r="G159" s="323">
        <v>2</v>
      </c>
      <c r="H159" s="323" t="s">
        <v>59</v>
      </c>
      <c r="I159" s="61">
        <v>4</v>
      </c>
      <c r="J159" s="323" t="s">
        <v>59</v>
      </c>
      <c r="K159" s="317">
        <v>26.33</v>
      </c>
      <c r="L159" s="323" t="s">
        <v>59</v>
      </c>
      <c r="M159" s="325">
        <v>1.042</v>
      </c>
      <c r="N159" s="323"/>
      <c r="O159" s="323"/>
      <c r="P159" s="323"/>
      <c r="Q159" s="323"/>
      <c r="S159" s="20" t="s">
        <v>0</v>
      </c>
      <c r="T159" s="52">
        <f>E159*G159*I159*K159*M159</f>
        <v>219.48687999999999</v>
      </c>
      <c r="U159" s="53"/>
      <c r="V159" s="53"/>
    </row>
    <row r="160" spans="1:22" s="47" customFormat="1">
      <c r="A160" s="399"/>
      <c r="B160" s="909" t="s">
        <v>907</v>
      </c>
      <c r="C160" s="909"/>
      <c r="D160" s="20"/>
      <c r="E160" s="323">
        <v>1</v>
      </c>
      <c r="F160" s="323" t="s">
        <v>59</v>
      </c>
      <c r="G160" s="323">
        <v>2</v>
      </c>
      <c r="H160" s="323" t="s">
        <v>59</v>
      </c>
      <c r="I160" s="61">
        <v>3</v>
      </c>
      <c r="J160" s="323" t="s">
        <v>59</v>
      </c>
      <c r="K160" s="317">
        <v>26.33</v>
      </c>
      <c r="L160" s="323" t="s">
        <v>59</v>
      </c>
      <c r="M160" s="325">
        <v>1.042</v>
      </c>
      <c r="N160" s="323"/>
      <c r="O160" s="323"/>
      <c r="P160" s="323"/>
      <c r="Q160" s="323"/>
      <c r="S160" s="20" t="s">
        <v>0</v>
      </c>
      <c r="T160" s="52">
        <f t="shared" ref="T160:T162" si="6">E160*G160*I160*K160*M160</f>
        <v>164.61516</v>
      </c>
      <c r="U160" s="53"/>
      <c r="V160" s="53"/>
    </row>
    <row r="161" spans="1:22" s="47" customFormat="1">
      <c r="A161" s="399"/>
      <c r="B161" s="909" t="s">
        <v>1236</v>
      </c>
      <c r="C161" s="909"/>
      <c r="D161" s="20"/>
      <c r="E161" s="323">
        <v>1</v>
      </c>
      <c r="F161" s="323" t="s">
        <v>59</v>
      </c>
      <c r="G161" s="323">
        <v>2</v>
      </c>
      <c r="H161" s="323" t="s">
        <v>59</v>
      </c>
      <c r="I161" s="61">
        <v>2</v>
      </c>
      <c r="J161" s="323" t="s">
        <v>59</v>
      </c>
      <c r="K161" s="317">
        <v>10.91</v>
      </c>
      <c r="L161" s="323" t="s">
        <v>59</v>
      </c>
      <c r="M161" s="325">
        <v>1.042</v>
      </c>
      <c r="N161" s="323"/>
      <c r="O161" s="323"/>
      <c r="P161" s="323"/>
      <c r="Q161" s="323"/>
      <c r="S161" s="20" t="s">
        <v>0</v>
      </c>
      <c r="T161" s="52">
        <f t="shared" si="6"/>
        <v>45.472880000000004</v>
      </c>
      <c r="U161" s="53"/>
      <c r="V161" s="53"/>
    </row>
    <row r="162" spans="1:22" s="47" customFormat="1">
      <c r="A162" s="399"/>
      <c r="B162" s="948" t="s">
        <v>902</v>
      </c>
      <c r="C162" s="948"/>
      <c r="E162" s="323">
        <v>1</v>
      </c>
      <c r="F162" s="323" t="s">
        <v>59</v>
      </c>
      <c r="G162" s="323">
        <v>2</v>
      </c>
      <c r="H162" s="323" t="s">
        <v>59</v>
      </c>
      <c r="I162" s="61">
        <v>41</v>
      </c>
      <c r="J162" s="323" t="s">
        <v>59</v>
      </c>
      <c r="K162" s="317">
        <v>4.83</v>
      </c>
      <c r="L162" s="323" t="s">
        <v>59</v>
      </c>
      <c r="M162" s="325">
        <v>0.376</v>
      </c>
      <c r="N162" s="323"/>
      <c r="O162" s="323"/>
      <c r="P162" s="323"/>
      <c r="Q162" s="323"/>
      <c r="S162" s="20" t="s">
        <v>0</v>
      </c>
      <c r="T162" s="52">
        <f t="shared" si="6"/>
        <v>148.91856000000001</v>
      </c>
      <c r="U162" s="53"/>
      <c r="V162" s="53"/>
    </row>
    <row r="163" spans="1:22" s="47" customFormat="1">
      <c r="A163" s="942" t="s">
        <v>1245</v>
      </c>
      <c r="B163" s="942"/>
      <c r="C163" s="942"/>
      <c r="D163" s="942"/>
      <c r="E163" s="942"/>
      <c r="F163" s="323"/>
      <c r="G163" s="323"/>
      <c r="H163" s="323"/>
      <c r="I163" s="61"/>
      <c r="J163" s="323"/>
      <c r="K163" s="317"/>
      <c r="L163" s="323"/>
      <c r="M163" s="325"/>
      <c r="N163" s="323"/>
      <c r="O163" s="323"/>
      <c r="P163" s="323"/>
      <c r="Q163" s="323"/>
      <c r="S163" s="20"/>
      <c r="T163" s="52" t="s">
        <v>198</v>
      </c>
      <c r="U163" s="53"/>
      <c r="V163" s="53"/>
    </row>
    <row r="164" spans="1:22" s="47" customFormat="1">
      <c r="A164" s="399"/>
      <c r="B164" s="909" t="s">
        <v>906</v>
      </c>
      <c r="C164" s="909"/>
      <c r="D164" s="20"/>
      <c r="E164" s="323"/>
      <c r="F164" s="323"/>
      <c r="G164" s="323">
        <v>2</v>
      </c>
      <c r="H164" s="323" t="s">
        <v>59</v>
      </c>
      <c r="I164" s="61">
        <v>4</v>
      </c>
      <c r="J164" s="323" t="s">
        <v>59</v>
      </c>
      <c r="K164" s="317">
        <v>12.33</v>
      </c>
      <c r="L164" s="323" t="s">
        <v>59</v>
      </c>
      <c r="M164" s="325">
        <v>1.042</v>
      </c>
      <c r="N164" s="323"/>
      <c r="O164" s="323"/>
      <c r="P164" s="323"/>
      <c r="Q164" s="323"/>
      <c r="S164" s="20" t="s">
        <v>0</v>
      </c>
      <c r="T164" s="52">
        <f t="shared" ref="T164:T172" si="7">G164*I164*K164*M164</f>
        <v>102.78288000000001</v>
      </c>
      <c r="U164" s="53"/>
      <c r="V164" s="53"/>
    </row>
    <row r="165" spans="1:22" s="47" customFormat="1">
      <c r="A165" s="399"/>
      <c r="B165" s="909" t="s">
        <v>907</v>
      </c>
      <c r="C165" s="909"/>
      <c r="D165" s="20"/>
      <c r="E165" s="323"/>
      <c r="F165" s="323"/>
      <c r="G165" s="323">
        <v>2</v>
      </c>
      <c r="H165" s="323" t="s">
        <v>59</v>
      </c>
      <c r="I165" s="61">
        <v>3</v>
      </c>
      <c r="J165" s="323" t="s">
        <v>59</v>
      </c>
      <c r="K165" s="317">
        <v>12.33</v>
      </c>
      <c r="L165" s="323" t="s">
        <v>59</v>
      </c>
      <c r="M165" s="325">
        <v>1.042</v>
      </c>
      <c r="N165" s="323"/>
      <c r="O165" s="323"/>
      <c r="P165" s="323"/>
      <c r="Q165" s="323"/>
      <c r="S165" s="20" t="s">
        <v>0</v>
      </c>
      <c r="T165" s="52">
        <f t="shared" si="7"/>
        <v>77.087160000000011</v>
      </c>
      <c r="U165" s="53"/>
      <c r="V165" s="53"/>
    </row>
    <row r="166" spans="1:22" s="47" customFormat="1">
      <c r="A166" s="399"/>
      <c r="B166" s="909" t="s">
        <v>1236</v>
      </c>
      <c r="C166" s="909"/>
      <c r="D166" s="20"/>
      <c r="E166" s="323"/>
      <c r="F166" s="323"/>
      <c r="G166" s="323">
        <v>2</v>
      </c>
      <c r="H166" s="323" t="s">
        <v>59</v>
      </c>
      <c r="I166" s="61">
        <v>2</v>
      </c>
      <c r="J166" s="323" t="s">
        <v>59</v>
      </c>
      <c r="K166" s="317">
        <v>10.33</v>
      </c>
      <c r="L166" s="323" t="s">
        <v>59</v>
      </c>
      <c r="M166" s="325">
        <v>1.042</v>
      </c>
      <c r="N166" s="323"/>
      <c r="O166" s="323"/>
      <c r="P166" s="323"/>
      <c r="Q166" s="323"/>
      <c r="S166" s="20" t="s">
        <v>0</v>
      </c>
      <c r="T166" s="52">
        <f t="shared" si="7"/>
        <v>43.055440000000004</v>
      </c>
      <c r="U166" s="53"/>
      <c r="V166" s="53"/>
    </row>
    <row r="167" spans="1:22" s="47" customFormat="1">
      <c r="A167" s="399"/>
      <c r="B167" s="948" t="s">
        <v>902</v>
      </c>
      <c r="C167" s="948"/>
      <c r="E167" s="323"/>
      <c r="F167" s="323"/>
      <c r="G167" s="323">
        <v>2</v>
      </c>
      <c r="H167" s="323" t="s">
        <v>59</v>
      </c>
      <c r="I167" s="61">
        <v>27</v>
      </c>
      <c r="J167" s="323" t="s">
        <v>59</v>
      </c>
      <c r="K167" s="317">
        <v>4.83</v>
      </c>
      <c r="L167" s="323" t="s">
        <v>59</v>
      </c>
      <c r="M167" s="325">
        <v>0.376</v>
      </c>
      <c r="N167" s="323"/>
      <c r="O167" s="323"/>
      <c r="P167" s="323"/>
      <c r="Q167" s="323"/>
      <c r="S167" s="20" t="s">
        <v>0</v>
      </c>
      <c r="T167" s="52">
        <f t="shared" si="7"/>
        <v>98.06832</v>
      </c>
      <c r="U167" s="53"/>
      <c r="V167" s="53"/>
    </row>
    <row r="168" spans="1:22" s="47" customFormat="1">
      <c r="A168" s="942" t="s">
        <v>1246</v>
      </c>
      <c r="B168" s="942"/>
      <c r="C168" s="942"/>
      <c r="D168" s="942"/>
      <c r="E168" s="942"/>
      <c r="F168" s="323"/>
      <c r="G168" s="323"/>
      <c r="H168" s="323"/>
      <c r="I168" s="61"/>
      <c r="J168" s="323"/>
      <c r="K168" s="317"/>
      <c r="L168" s="323"/>
      <c r="M168" s="325"/>
      <c r="N168" s="323"/>
      <c r="O168" s="323"/>
      <c r="P168" s="323"/>
      <c r="Q168" s="323"/>
      <c r="S168" s="20"/>
      <c r="T168" s="52" t="s">
        <v>198</v>
      </c>
      <c r="U168" s="53"/>
      <c r="V168" s="53"/>
    </row>
    <row r="169" spans="1:22" s="47" customFormat="1">
      <c r="A169" s="399"/>
      <c r="B169" s="909" t="s">
        <v>906</v>
      </c>
      <c r="C169" s="909"/>
      <c r="D169" s="20"/>
      <c r="E169" s="323"/>
      <c r="F169" s="323"/>
      <c r="G169" s="323">
        <v>2</v>
      </c>
      <c r="H169" s="323" t="s">
        <v>59</v>
      </c>
      <c r="I169" s="61">
        <v>5</v>
      </c>
      <c r="J169" s="323" t="s">
        <v>59</v>
      </c>
      <c r="K169" s="317">
        <v>12.33</v>
      </c>
      <c r="L169" s="323" t="s">
        <v>59</v>
      </c>
      <c r="M169" s="325">
        <v>1.042</v>
      </c>
      <c r="N169" s="323"/>
      <c r="O169" s="323"/>
      <c r="P169" s="323"/>
      <c r="Q169" s="323"/>
      <c r="S169" s="20" t="s">
        <v>0</v>
      </c>
      <c r="T169" s="52">
        <f t="shared" si="7"/>
        <v>128.4786</v>
      </c>
      <c r="U169" s="53"/>
      <c r="V169" s="53"/>
    </row>
    <row r="170" spans="1:22" s="47" customFormat="1">
      <c r="A170" s="399"/>
      <c r="B170" s="909" t="s">
        <v>907</v>
      </c>
      <c r="C170" s="909"/>
      <c r="D170" s="20"/>
      <c r="E170" s="323"/>
      <c r="F170" s="323"/>
      <c r="G170" s="323">
        <v>2</v>
      </c>
      <c r="H170" s="323" t="s">
        <v>59</v>
      </c>
      <c r="I170" s="61">
        <v>3</v>
      </c>
      <c r="J170" s="323" t="s">
        <v>59</v>
      </c>
      <c r="K170" s="317">
        <v>12.33</v>
      </c>
      <c r="L170" s="323" t="s">
        <v>59</v>
      </c>
      <c r="M170" s="325">
        <v>1.042</v>
      </c>
      <c r="N170" s="323"/>
      <c r="O170" s="323"/>
      <c r="P170" s="323"/>
      <c r="Q170" s="323"/>
      <c r="S170" s="20" t="s">
        <v>0</v>
      </c>
      <c r="T170" s="52">
        <f t="shared" si="7"/>
        <v>77.087160000000011</v>
      </c>
      <c r="U170" s="53"/>
      <c r="V170" s="53"/>
    </row>
    <row r="171" spans="1:22" s="47" customFormat="1">
      <c r="A171" s="399"/>
      <c r="B171" s="909" t="s">
        <v>1236</v>
      </c>
      <c r="C171" s="909"/>
      <c r="D171" s="20"/>
      <c r="E171" s="323"/>
      <c r="F171" s="323"/>
      <c r="G171" s="323">
        <v>2</v>
      </c>
      <c r="H171" s="323" t="s">
        <v>59</v>
      </c>
      <c r="I171" s="61">
        <v>2</v>
      </c>
      <c r="J171" s="323" t="s">
        <v>59</v>
      </c>
      <c r="K171" s="317">
        <v>10.91</v>
      </c>
      <c r="L171" s="323" t="s">
        <v>59</v>
      </c>
      <c r="M171" s="325">
        <v>1.042</v>
      </c>
      <c r="N171" s="323"/>
      <c r="O171" s="323"/>
      <c r="P171" s="323"/>
      <c r="Q171" s="323"/>
      <c r="S171" s="20" t="s">
        <v>0</v>
      </c>
      <c r="T171" s="52">
        <f t="shared" si="7"/>
        <v>45.472880000000004</v>
      </c>
      <c r="U171" s="53"/>
      <c r="V171" s="53"/>
    </row>
    <row r="172" spans="1:22" s="47" customFormat="1">
      <c r="A172" s="399"/>
      <c r="B172" s="948" t="s">
        <v>902</v>
      </c>
      <c r="C172" s="948"/>
      <c r="E172" s="323"/>
      <c r="F172" s="323"/>
      <c r="G172" s="323">
        <v>2</v>
      </c>
      <c r="H172" s="323" t="s">
        <v>59</v>
      </c>
      <c r="I172" s="61">
        <v>27</v>
      </c>
      <c r="J172" s="323" t="s">
        <v>59</v>
      </c>
      <c r="K172" s="317">
        <v>4.83</v>
      </c>
      <c r="L172" s="323" t="s">
        <v>59</v>
      </c>
      <c r="M172" s="325">
        <v>0.376</v>
      </c>
      <c r="N172" s="323"/>
      <c r="O172" s="323"/>
      <c r="P172" s="323"/>
      <c r="Q172" s="323"/>
      <c r="S172" s="20" t="s">
        <v>0</v>
      </c>
      <c r="T172" s="52">
        <f t="shared" si="7"/>
        <v>98.06832</v>
      </c>
      <c r="U172" s="53"/>
      <c r="V172" s="53"/>
    </row>
    <row r="173" spans="1:22" s="47" customFormat="1">
      <c r="A173" s="942" t="s">
        <v>1247</v>
      </c>
      <c r="B173" s="942"/>
      <c r="C173" s="942"/>
      <c r="D173" s="942"/>
      <c r="E173" s="942"/>
      <c r="F173" s="323"/>
      <c r="G173" s="323"/>
      <c r="H173" s="323"/>
      <c r="I173" s="61"/>
      <c r="J173" s="323"/>
      <c r="K173" s="317"/>
      <c r="L173" s="323"/>
      <c r="M173" s="325"/>
      <c r="N173" s="323"/>
      <c r="O173" s="323"/>
      <c r="P173" s="323"/>
      <c r="Q173" s="323"/>
      <c r="S173" s="20"/>
      <c r="T173" s="52" t="s">
        <v>198</v>
      </c>
      <c r="U173" s="53"/>
      <c r="V173" s="53"/>
    </row>
    <row r="174" spans="1:22" s="47" customFormat="1">
      <c r="A174" s="399"/>
      <c r="B174" s="909" t="s">
        <v>906</v>
      </c>
      <c r="C174" s="909"/>
      <c r="D174" s="20"/>
      <c r="E174" s="323"/>
      <c r="F174" s="323"/>
      <c r="G174" s="323">
        <v>4</v>
      </c>
      <c r="H174" s="323" t="s">
        <v>59</v>
      </c>
      <c r="I174" s="61">
        <v>5</v>
      </c>
      <c r="J174" s="323" t="s">
        <v>59</v>
      </c>
      <c r="K174" s="317">
        <v>14.17</v>
      </c>
      <c r="L174" s="323" t="s">
        <v>59</v>
      </c>
      <c r="M174" s="325">
        <v>1.042</v>
      </c>
      <c r="N174" s="323"/>
      <c r="O174" s="323"/>
      <c r="P174" s="323"/>
      <c r="Q174" s="323"/>
      <c r="S174" s="20" t="s">
        <v>0</v>
      </c>
      <c r="T174" s="52">
        <f t="shared" ref="T174:T177" si="8">G174*I174*K174*M174</f>
        <v>295.30279999999999</v>
      </c>
      <c r="U174" s="53"/>
      <c r="V174" s="53"/>
    </row>
    <row r="175" spans="1:22" s="47" customFormat="1">
      <c r="A175" s="399"/>
      <c r="B175" s="909" t="s">
        <v>907</v>
      </c>
      <c r="C175" s="909"/>
      <c r="D175" s="20"/>
      <c r="E175" s="323"/>
      <c r="F175" s="323"/>
      <c r="G175" s="323">
        <v>4</v>
      </c>
      <c r="H175" s="323" t="s">
        <v>59</v>
      </c>
      <c r="I175" s="61">
        <v>3</v>
      </c>
      <c r="J175" s="323" t="s">
        <v>59</v>
      </c>
      <c r="K175" s="317">
        <v>14.17</v>
      </c>
      <c r="L175" s="323" t="s">
        <v>59</v>
      </c>
      <c r="M175" s="325">
        <v>1.042</v>
      </c>
      <c r="N175" s="323"/>
      <c r="O175" s="323"/>
      <c r="P175" s="323"/>
      <c r="Q175" s="323"/>
      <c r="S175" s="20" t="s">
        <v>0</v>
      </c>
      <c r="T175" s="52">
        <f t="shared" si="8"/>
        <v>177.18168</v>
      </c>
      <c r="U175" s="53"/>
      <c r="V175" s="53"/>
    </row>
    <row r="176" spans="1:22" s="47" customFormat="1">
      <c r="A176" s="399"/>
      <c r="B176" s="909" t="s">
        <v>1236</v>
      </c>
      <c r="C176" s="909"/>
      <c r="D176" s="20"/>
      <c r="E176" s="323"/>
      <c r="F176" s="323"/>
      <c r="G176" s="323">
        <v>4</v>
      </c>
      <c r="H176" s="323" t="s">
        <v>59</v>
      </c>
      <c r="I176" s="61">
        <v>2</v>
      </c>
      <c r="J176" s="323" t="s">
        <v>59</v>
      </c>
      <c r="K176" s="317">
        <v>12.17</v>
      </c>
      <c r="L176" s="323" t="s">
        <v>59</v>
      </c>
      <c r="M176" s="325">
        <v>1.042</v>
      </c>
      <c r="N176" s="323"/>
      <c r="O176" s="323"/>
      <c r="P176" s="323"/>
      <c r="Q176" s="323"/>
      <c r="S176" s="20" t="s">
        <v>0</v>
      </c>
      <c r="T176" s="52">
        <f t="shared" si="8"/>
        <v>101.44912000000001</v>
      </c>
      <c r="U176" s="53"/>
      <c r="V176" s="53"/>
    </row>
    <row r="177" spans="1:22" s="47" customFormat="1">
      <c r="A177" s="399"/>
      <c r="B177" s="948" t="s">
        <v>902</v>
      </c>
      <c r="C177" s="948"/>
      <c r="E177" s="323"/>
      <c r="F177" s="323"/>
      <c r="G177" s="323">
        <v>4</v>
      </c>
      <c r="H177" s="323" t="s">
        <v>59</v>
      </c>
      <c r="I177" s="61">
        <v>30</v>
      </c>
      <c r="J177" s="323" t="s">
        <v>59</v>
      </c>
      <c r="K177" s="317">
        <v>4.83</v>
      </c>
      <c r="L177" s="323" t="s">
        <v>59</v>
      </c>
      <c r="M177" s="325">
        <v>0.376</v>
      </c>
      <c r="N177" s="323"/>
      <c r="O177" s="323"/>
      <c r="P177" s="323"/>
      <c r="Q177" s="323"/>
      <c r="S177" s="20" t="s">
        <v>0</v>
      </c>
      <c r="T177" s="52">
        <f t="shared" si="8"/>
        <v>217.92960000000002</v>
      </c>
      <c r="U177" s="53"/>
      <c r="V177" s="53"/>
    </row>
    <row r="178" spans="1:22" s="47" customFormat="1">
      <c r="A178" s="399"/>
      <c r="B178" s="70"/>
      <c r="C178" s="70"/>
      <c r="E178" s="53"/>
      <c r="F178" s="53"/>
      <c r="G178" s="53"/>
      <c r="H178" s="53"/>
      <c r="I178" s="64"/>
      <c r="J178" s="53"/>
      <c r="K178" s="52"/>
      <c r="L178" s="53"/>
      <c r="M178" s="368"/>
      <c r="N178" s="53"/>
      <c r="O178" s="53"/>
      <c r="P178" s="53"/>
      <c r="Q178" s="53"/>
      <c r="T178" s="52"/>
      <c r="U178" s="53"/>
      <c r="V178" s="53"/>
    </row>
    <row r="179" spans="1:22" s="47" customFormat="1">
      <c r="A179" s="399"/>
      <c r="B179" s="407" t="s">
        <v>925</v>
      </c>
      <c r="C179" s="407"/>
      <c r="D179" s="407"/>
      <c r="E179" s="407"/>
      <c r="F179" s="53"/>
      <c r="G179" s="53"/>
      <c r="H179" s="53"/>
      <c r="I179" s="64"/>
      <c r="J179" s="53"/>
      <c r="K179" s="53"/>
      <c r="L179" s="53"/>
      <c r="M179" s="368"/>
      <c r="N179" s="53"/>
      <c r="O179" s="53"/>
      <c r="P179" s="53"/>
      <c r="Q179" s="53"/>
      <c r="T179" s="52"/>
      <c r="U179" s="53"/>
      <c r="V179" s="53"/>
    </row>
    <row r="180" spans="1:22" s="47" customFormat="1">
      <c r="A180" s="399"/>
      <c r="B180" s="948" t="s">
        <v>926</v>
      </c>
      <c r="C180" s="948"/>
      <c r="E180" s="323">
        <v>1</v>
      </c>
      <c r="F180" s="323" t="s">
        <v>59</v>
      </c>
      <c r="G180" s="323">
        <v>4</v>
      </c>
      <c r="H180" s="323" t="s">
        <v>59</v>
      </c>
      <c r="I180" s="61">
        <v>18</v>
      </c>
      <c r="J180" s="323" t="s">
        <v>59</v>
      </c>
      <c r="K180" s="317">
        <v>14</v>
      </c>
      <c r="L180" s="323" t="s">
        <v>59</v>
      </c>
      <c r="M180" s="325">
        <v>1.502</v>
      </c>
      <c r="N180" s="323"/>
      <c r="O180" s="323"/>
      <c r="P180" s="323"/>
      <c r="Q180" s="323"/>
      <c r="S180" s="20" t="s">
        <v>0</v>
      </c>
      <c r="T180" s="52">
        <f>E180*G180*I180*K180*M180</f>
        <v>1514.0160000000001</v>
      </c>
      <c r="U180" s="53"/>
      <c r="V180" s="53"/>
    </row>
    <row r="181" spans="1:22" s="47" customFormat="1">
      <c r="A181" s="399"/>
      <c r="B181" s="948" t="s">
        <v>927</v>
      </c>
      <c r="C181" s="948"/>
      <c r="E181" s="323">
        <v>1</v>
      </c>
      <c r="F181" s="323" t="s">
        <v>59</v>
      </c>
      <c r="G181" s="323">
        <v>8</v>
      </c>
      <c r="H181" s="323" t="s">
        <v>59</v>
      </c>
      <c r="I181" s="61">
        <v>18</v>
      </c>
      <c r="J181" s="323" t="s">
        <v>59</v>
      </c>
      <c r="K181" s="317">
        <v>14</v>
      </c>
      <c r="L181" s="323" t="s">
        <v>59</v>
      </c>
      <c r="M181" s="325">
        <v>1.042</v>
      </c>
      <c r="N181" s="323"/>
      <c r="O181" s="323"/>
      <c r="P181" s="323"/>
      <c r="Q181" s="323"/>
      <c r="S181" s="20" t="s">
        <v>0</v>
      </c>
      <c r="T181" s="52">
        <f>E181*G181*I181*K181*M181</f>
        <v>2100.672</v>
      </c>
      <c r="U181" s="53"/>
      <c r="V181" s="53"/>
    </row>
    <row r="182" spans="1:22" s="47" customFormat="1">
      <c r="A182" s="399"/>
      <c r="B182" s="948" t="s">
        <v>902</v>
      </c>
      <c r="C182" s="948"/>
      <c r="E182" s="323">
        <v>1</v>
      </c>
      <c r="F182" s="323" t="s">
        <v>59</v>
      </c>
      <c r="G182" s="61">
        <v>18</v>
      </c>
      <c r="H182" s="323" t="s">
        <v>59</v>
      </c>
      <c r="I182" s="317" t="s">
        <v>1248</v>
      </c>
      <c r="J182" s="323" t="s">
        <v>59</v>
      </c>
      <c r="K182" s="317">
        <v>4.5</v>
      </c>
      <c r="L182" s="323" t="s">
        <v>59</v>
      </c>
      <c r="M182" s="325">
        <v>0.376</v>
      </c>
      <c r="N182" s="323"/>
      <c r="O182" s="323"/>
      <c r="P182" s="323"/>
      <c r="Q182" s="323"/>
      <c r="S182" s="20" t="s">
        <v>0</v>
      </c>
      <c r="T182" s="52">
        <f>E182*G182*(25+25)*K182*M182</f>
        <v>1522.8</v>
      </c>
      <c r="U182" s="53"/>
      <c r="V182" s="53"/>
    </row>
    <row r="183" spans="1:22" s="47" customFormat="1">
      <c r="A183" s="399"/>
      <c r="B183" s="948" t="s">
        <v>902</v>
      </c>
      <c r="C183" s="948"/>
      <c r="E183" s="53">
        <v>1</v>
      </c>
      <c r="F183" s="53" t="s">
        <v>59</v>
      </c>
      <c r="G183" s="53">
        <v>18</v>
      </c>
      <c r="H183" s="53" t="s">
        <v>59</v>
      </c>
      <c r="I183" s="64">
        <v>25</v>
      </c>
      <c r="J183" s="53" t="s">
        <v>59</v>
      </c>
      <c r="K183" s="52">
        <v>2.83</v>
      </c>
      <c r="L183" s="53" t="s">
        <v>59</v>
      </c>
      <c r="M183" s="368">
        <v>0.376</v>
      </c>
      <c r="N183" s="53"/>
      <c r="O183" s="53"/>
      <c r="P183" s="53"/>
      <c r="Q183" s="53"/>
      <c r="S183" s="47" t="s">
        <v>0</v>
      </c>
      <c r="T183" s="52">
        <f>E183*G183*I183*K183*M183</f>
        <v>478.83600000000001</v>
      </c>
      <c r="U183" s="53"/>
      <c r="V183" s="53"/>
    </row>
    <row r="184" spans="1:22" s="47" customFormat="1">
      <c r="A184" s="399"/>
      <c r="B184" s="70"/>
      <c r="C184" s="70"/>
      <c r="E184" s="53"/>
      <c r="F184" s="53"/>
      <c r="G184" s="53"/>
      <c r="H184" s="53"/>
      <c r="I184" s="64"/>
      <c r="J184" s="53"/>
      <c r="K184" s="52"/>
      <c r="L184" s="53"/>
      <c r="M184" s="368"/>
      <c r="N184" s="53"/>
      <c r="O184" s="53"/>
      <c r="P184" s="53"/>
      <c r="Q184" s="53"/>
      <c r="T184" s="52"/>
      <c r="U184" s="53"/>
      <c r="V184" s="53"/>
    </row>
    <row r="185" spans="1:22" s="47" customFormat="1">
      <c r="A185" s="399"/>
      <c r="B185" s="375" t="s">
        <v>938</v>
      </c>
      <c r="C185" s="375"/>
      <c r="D185" s="375"/>
      <c r="E185" s="53"/>
      <c r="F185" s="53"/>
      <c r="G185" s="53"/>
      <c r="H185" s="53"/>
      <c r="I185" s="64"/>
      <c r="J185" s="53"/>
      <c r="K185" s="52"/>
      <c r="L185" s="53"/>
      <c r="M185" s="368"/>
      <c r="N185" s="53"/>
      <c r="O185" s="53"/>
      <c r="P185" s="53"/>
      <c r="Q185" s="53"/>
      <c r="T185" s="52"/>
      <c r="U185" s="53"/>
      <c r="V185" s="53"/>
    </row>
    <row r="186" spans="1:22" s="47" customFormat="1">
      <c r="A186" s="942" t="s">
        <v>1249</v>
      </c>
      <c r="B186" s="942"/>
      <c r="C186" s="942"/>
      <c r="D186" s="942"/>
      <c r="E186" s="942"/>
      <c r="F186" s="53"/>
      <c r="G186" s="53"/>
      <c r="H186" s="53"/>
      <c r="I186" s="64"/>
      <c r="J186" s="53"/>
      <c r="K186" s="53"/>
      <c r="L186" s="53"/>
      <c r="M186" s="53"/>
      <c r="N186" s="53"/>
      <c r="O186" s="53"/>
      <c r="P186" s="53"/>
      <c r="Q186" s="53"/>
      <c r="R186" s="332"/>
      <c r="T186" s="330"/>
      <c r="U186" s="53"/>
      <c r="V186" s="53"/>
    </row>
    <row r="187" spans="1:22" s="47" customFormat="1">
      <c r="A187" s="399"/>
      <c r="B187" s="909" t="s">
        <v>906</v>
      </c>
      <c r="C187" s="909"/>
      <c r="D187" s="20"/>
      <c r="E187" s="323" t="s">
        <v>198</v>
      </c>
      <c r="F187" s="323" t="s">
        <v>198</v>
      </c>
      <c r="G187" s="323">
        <v>2</v>
      </c>
      <c r="H187" s="323" t="s">
        <v>59</v>
      </c>
      <c r="I187" s="61">
        <v>2</v>
      </c>
      <c r="J187" s="323" t="s">
        <v>59</v>
      </c>
      <c r="K187" s="317">
        <v>7.83</v>
      </c>
      <c r="L187" s="323" t="s">
        <v>59</v>
      </c>
      <c r="M187" s="323">
        <v>1.042</v>
      </c>
      <c r="N187" s="323"/>
      <c r="O187" s="323"/>
      <c r="P187" s="323"/>
      <c r="Q187" s="323"/>
      <c r="S187" s="20" t="s">
        <v>0</v>
      </c>
      <c r="T187" s="52">
        <f>G187*I187*K187*M187</f>
        <v>32.635440000000003</v>
      </c>
      <c r="U187" s="53"/>
      <c r="V187" s="53"/>
    </row>
    <row r="188" spans="1:22" s="47" customFormat="1">
      <c r="A188" s="399"/>
      <c r="B188" s="909" t="s">
        <v>907</v>
      </c>
      <c r="C188" s="909"/>
      <c r="D188" s="20"/>
      <c r="E188" s="323" t="s">
        <v>198</v>
      </c>
      <c r="F188" s="323" t="s">
        <v>198</v>
      </c>
      <c r="G188" s="323">
        <v>2</v>
      </c>
      <c r="H188" s="323" t="s">
        <v>59</v>
      </c>
      <c r="I188" s="61">
        <v>2</v>
      </c>
      <c r="J188" s="323" t="s">
        <v>59</v>
      </c>
      <c r="K188" s="317">
        <v>7.83</v>
      </c>
      <c r="L188" s="323" t="s">
        <v>59</v>
      </c>
      <c r="M188" s="323">
        <v>1.042</v>
      </c>
      <c r="N188" s="323"/>
      <c r="O188" s="323"/>
      <c r="P188" s="323"/>
      <c r="Q188" s="323"/>
      <c r="S188" s="20" t="s">
        <v>0</v>
      </c>
      <c r="T188" s="52">
        <f>G188*I188*K188*M188</f>
        <v>32.635440000000003</v>
      </c>
      <c r="U188" s="53"/>
      <c r="V188" s="53"/>
    </row>
    <row r="189" spans="1:22" s="47" customFormat="1">
      <c r="A189" s="399"/>
      <c r="B189" s="948" t="s">
        <v>902</v>
      </c>
      <c r="C189" s="948"/>
      <c r="E189" s="53" t="s">
        <v>198</v>
      </c>
      <c r="F189" s="53" t="s">
        <v>198</v>
      </c>
      <c r="G189" s="53">
        <v>2</v>
      </c>
      <c r="H189" s="53" t="s">
        <v>59</v>
      </c>
      <c r="I189" s="64">
        <v>13</v>
      </c>
      <c r="J189" s="53" t="s">
        <v>59</v>
      </c>
      <c r="K189" s="52">
        <v>6.83</v>
      </c>
      <c r="L189" s="53" t="s">
        <v>59</v>
      </c>
      <c r="M189" s="53">
        <v>0.376</v>
      </c>
      <c r="N189" s="53"/>
      <c r="O189" s="53"/>
      <c r="P189" s="53"/>
      <c r="Q189" s="53"/>
      <c r="S189" s="47" t="s">
        <v>0</v>
      </c>
      <c r="T189" s="52">
        <f>G189*I189*K189*M189</f>
        <v>66.770080000000007</v>
      </c>
      <c r="U189" s="53"/>
      <c r="V189" s="53"/>
    </row>
    <row r="190" spans="1:22" s="47" customFormat="1">
      <c r="A190" s="942" t="s">
        <v>1250</v>
      </c>
      <c r="B190" s="942"/>
      <c r="C190" s="942"/>
      <c r="D190" s="942"/>
      <c r="E190" s="942"/>
      <c r="F190" s="53"/>
      <c r="G190" s="53"/>
      <c r="H190" s="53"/>
      <c r="I190" s="64"/>
      <c r="J190" s="53"/>
      <c r="K190" s="53"/>
      <c r="L190" s="53"/>
      <c r="M190" s="53"/>
      <c r="N190" s="53"/>
      <c r="O190" s="53"/>
      <c r="P190" s="53"/>
      <c r="Q190" s="53"/>
      <c r="R190" s="332"/>
      <c r="T190" s="330"/>
      <c r="U190" s="53"/>
      <c r="V190" s="53"/>
    </row>
    <row r="191" spans="1:22" s="47" customFormat="1">
      <c r="A191" s="399"/>
      <c r="B191" s="909" t="s">
        <v>906</v>
      </c>
      <c r="C191" s="909"/>
      <c r="D191" s="20"/>
      <c r="E191" s="323" t="s">
        <v>198</v>
      </c>
      <c r="F191" s="323" t="s">
        <v>198</v>
      </c>
      <c r="G191" s="323">
        <v>2</v>
      </c>
      <c r="H191" s="323" t="s">
        <v>59</v>
      </c>
      <c r="I191" s="61">
        <v>4</v>
      </c>
      <c r="J191" s="323" t="s">
        <v>59</v>
      </c>
      <c r="K191" s="317">
        <v>16.420000000000002</v>
      </c>
      <c r="L191" s="323" t="s">
        <v>59</v>
      </c>
      <c r="M191" s="323">
        <v>1.042</v>
      </c>
      <c r="N191" s="323"/>
      <c r="O191" s="323"/>
      <c r="P191" s="323"/>
      <c r="Q191" s="323"/>
      <c r="S191" s="20" t="s">
        <v>0</v>
      </c>
      <c r="T191" s="52">
        <f>G191*I191*K191*M191</f>
        <v>136.87712000000002</v>
      </c>
      <c r="U191" s="53"/>
      <c r="V191" s="53"/>
    </row>
    <row r="192" spans="1:22" s="47" customFormat="1">
      <c r="A192" s="399"/>
      <c r="B192" s="909" t="s">
        <v>907</v>
      </c>
      <c r="C192" s="909"/>
      <c r="D192" s="20"/>
      <c r="E192" s="323" t="s">
        <v>198</v>
      </c>
      <c r="F192" s="323" t="s">
        <v>198</v>
      </c>
      <c r="G192" s="323">
        <v>2</v>
      </c>
      <c r="H192" s="323" t="s">
        <v>59</v>
      </c>
      <c r="I192" s="61">
        <v>2</v>
      </c>
      <c r="J192" s="323" t="s">
        <v>59</v>
      </c>
      <c r="K192" s="317">
        <v>16.420000000000002</v>
      </c>
      <c r="L192" s="323" t="s">
        <v>59</v>
      </c>
      <c r="M192" s="323">
        <v>1.042</v>
      </c>
      <c r="N192" s="323"/>
      <c r="O192" s="323"/>
      <c r="P192" s="323"/>
      <c r="Q192" s="323"/>
      <c r="S192" s="20" t="s">
        <v>0</v>
      </c>
      <c r="T192" s="52">
        <f>G192*I192*K192*M192</f>
        <v>68.43856000000001</v>
      </c>
      <c r="U192" s="53"/>
      <c r="V192" s="53"/>
    </row>
    <row r="193" spans="1:22" s="47" customFormat="1">
      <c r="A193" s="399"/>
      <c r="B193" s="948" t="s">
        <v>902</v>
      </c>
      <c r="C193" s="948"/>
      <c r="E193" s="53" t="s">
        <v>198</v>
      </c>
      <c r="F193" s="53" t="s">
        <v>198</v>
      </c>
      <c r="G193" s="53">
        <v>2</v>
      </c>
      <c r="H193" s="53" t="s">
        <v>59</v>
      </c>
      <c r="I193" s="64">
        <v>35</v>
      </c>
      <c r="J193" s="53" t="s">
        <v>59</v>
      </c>
      <c r="K193" s="52">
        <v>6.83</v>
      </c>
      <c r="L193" s="53" t="s">
        <v>59</v>
      </c>
      <c r="M193" s="53">
        <v>0.376</v>
      </c>
      <c r="N193" s="53"/>
      <c r="O193" s="53"/>
      <c r="P193" s="53"/>
      <c r="Q193" s="53"/>
      <c r="S193" s="47" t="s">
        <v>0</v>
      </c>
      <c r="T193" s="52">
        <f>G193*I193*K193*M193</f>
        <v>179.76560000000001</v>
      </c>
      <c r="U193" s="53"/>
      <c r="V193" s="53"/>
    </row>
    <row r="194" spans="1:22" s="47" customFormat="1">
      <c r="A194" s="942" t="s">
        <v>1251</v>
      </c>
      <c r="B194" s="942"/>
      <c r="C194" s="942"/>
      <c r="D194" s="942"/>
      <c r="E194" s="942"/>
      <c r="F194" s="53"/>
      <c r="G194" s="53"/>
      <c r="H194" s="53"/>
      <c r="I194" s="64"/>
      <c r="J194" s="53"/>
      <c r="K194" s="53"/>
      <c r="L194" s="53"/>
      <c r="M194" s="53"/>
      <c r="N194" s="53"/>
      <c r="O194" s="53"/>
      <c r="P194" s="53"/>
      <c r="Q194" s="53"/>
      <c r="R194" s="332"/>
      <c r="T194" s="330"/>
      <c r="U194" s="53"/>
      <c r="V194" s="53"/>
    </row>
    <row r="195" spans="1:22" s="47" customFormat="1">
      <c r="A195" s="399"/>
      <c r="B195" s="909" t="s">
        <v>906</v>
      </c>
      <c r="C195" s="909"/>
      <c r="D195" s="20"/>
      <c r="E195" s="323" t="s">
        <v>198</v>
      </c>
      <c r="F195" s="323" t="s">
        <v>198</v>
      </c>
      <c r="G195" s="323">
        <v>1</v>
      </c>
      <c r="H195" s="323" t="s">
        <v>59</v>
      </c>
      <c r="I195" s="61">
        <v>4</v>
      </c>
      <c r="J195" s="323" t="s">
        <v>59</v>
      </c>
      <c r="K195" s="317">
        <v>18.579999999999998</v>
      </c>
      <c r="L195" s="323" t="s">
        <v>59</v>
      </c>
      <c r="M195" s="323">
        <v>1.042</v>
      </c>
      <c r="N195" s="323"/>
      <c r="O195" s="323"/>
      <c r="P195" s="323"/>
      <c r="Q195" s="323"/>
      <c r="S195" s="20" t="s">
        <v>0</v>
      </c>
      <c r="T195" s="52">
        <f>G195*I195*K195*M195</f>
        <v>77.44144</v>
      </c>
      <c r="U195" s="53"/>
      <c r="V195" s="53"/>
    </row>
    <row r="196" spans="1:22" s="47" customFormat="1">
      <c r="A196" s="399"/>
      <c r="B196" s="909" t="s">
        <v>907</v>
      </c>
      <c r="C196" s="909"/>
      <c r="D196" s="20"/>
      <c r="E196" s="323" t="s">
        <v>198</v>
      </c>
      <c r="F196" s="323" t="s">
        <v>198</v>
      </c>
      <c r="G196" s="323">
        <v>1</v>
      </c>
      <c r="H196" s="323" t="s">
        <v>59</v>
      </c>
      <c r="I196" s="61">
        <v>2</v>
      </c>
      <c r="J196" s="323" t="s">
        <v>59</v>
      </c>
      <c r="K196" s="317">
        <v>18.579999999999998</v>
      </c>
      <c r="L196" s="323" t="s">
        <v>59</v>
      </c>
      <c r="M196" s="323">
        <v>1.042</v>
      </c>
      <c r="N196" s="323"/>
      <c r="O196" s="323"/>
      <c r="P196" s="323"/>
      <c r="Q196" s="323"/>
      <c r="S196" s="20" t="s">
        <v>0</v>
      </c>
      <c r="T196" s="52">
        <f>G196*I196*K196*M196</f>
        <v>38.72072</v>
      </c>
      <c r="U196" s="53"/>
      <c r="V196" s="53"/>
    </row>
    <row r="197" spans="1:22" s="47" customFormat="1">
      <c r="A197" s="399"/>
      <c r="B197" s="948" t="s">
        <v>902</v>
      </c>
      <c r="C197" s="948"/>
      <c r="E197" s="53" t="s">
        <v>198</v>
      </c>
      <c r="F197" s="53" t="s">
        <v>198</v>
      </c>
      <c r="G197" s="53">
        <v>1</v>
      </c>
      <c r="H197" s="53" t="s">
        <v>59</v>
      </c>
      <c r="I197" s="64">
        <v>39</v>
      </c>
      <c r="J197" s="53" t="s">
        <v>59</v>
      </c>
      <c r="K197" s="52">
        <v>6.83</v>
      </c>
      <c r="L197" s="53" t="s">
        <v>59</v>
      </c>
      <c r="M197" s="53">
        <v>0.376</v>
      </c>
      <c r="N197" s="53"/>
      <c r="O197" s="53"/>
      <c r="P197" s="53"/>
      <c r="Q197" s="53"/>
      <c r="S197" s="47" t="s">
        <v>0</v>
      </c>
      <c r="T197" s="52">
        <f>G197*I197*K197*M197</f>
        <v>100.15512</v>
      </c>
      <c r="U197" s="53"/>
      <c r="V197" s="53"/>
    </row>
    <row r="198" spans="1:22" s="47" customFormat="1">
      <c r="A198" s="942" t="s">
        <v>1252</v>
      </c>
      <c r="B198" s="942"/>
      <c r="C198" s="942"/>
      <c r="D198" s="942"/>
      <c r="E198" s="942"/>
      <c r="F198" s="53"/>
      <c r="G198" s="53"/>
      <c r="H198" s="53"/>
      <c r="I198" s="64"/>
      <c r="J198" s="53"/>
      <c r="K198" s="53"/>
      <c r="L198" s="53"/>
      <c r="M198" s="53"/>
      <c r="N198" s="53"/>
      <c r="O198" s="53"/>
      <c r="P198" s="53"/>
      <c r="Q198" s="53"/>
      <c r="R198" s="332"/>
      <c r="T198" s="330"/>
      <c r="U198" s="53"/>
      <c r="V198" s="53"/>
    </row>
    <row r="199" spans="1:22" s="47" customFormat="1">
      <c r="A199" s="399"/>
      <c r="B199" s="909" t="s">
        <v>906</v>
      </c>
      <c r="C199" s="909"/>
      <c r="D199" s="20"/>
      <c r="E199" s="323" t="s">
        <v>198</v>
      </c>
      <c r="F199" s="323" t="s">
        <v>198</v>
      </c>
      <c r="G199" s="323">
        <v>1</v>
      </c>
      <c r="H199" s="323" t="s">
        <v>59</v>
      </c>
      <c r="I199" s="61">
        <v>5</v>
      </c>
      <c r="J199" s="323" t="s">
        <v>59</v>
      </c>
      <c r="K199" s="317">
        <v>18.579999999999998</v>
      </c>
      <c r="L199" s="323" t="s">
        <v>59</v>
      </c>
      <c r="M199" s="323">
        <v>1.042</v>
      </c>
      <c r="N199" s="323"/>
      <c r="O199" s="323"/>
      <c r="P199" s="323"/>
      <c r="Q199" s="323"/>
      <c r="S199" s="20" t="s">
        <v>0</v>
      </c>
      <c r="T199" s="52">
        <f>G199*I199*K199*M199</f>
        <v>96.8018</v>
      </c>
      <c r="U199" s="53"/>
      <c r="V199" s="53"/>
    </row>
    <row r="200" spans="1:22" s="47" customFormat="1">
      <c r="A200" s="399"/>
      <c r="B200" s="909" t="s">
        <v>907</v>
      </c>
      <c r="C200" s="909"/>
      <c r="D200" s="20"/>
      <c r="E200" s="323" t="s">
        <v>198</v>
      </c>
      <c r="F200" s="323" t="s">
        <v>198</v>
      </c>
      <c r="G200" s="323">
        <v>1</v>
      </c>
      <c r="H200" s="323" t="s">
        <v>59</v>
      </c>
      <c r="I200" s="61">
        <v>3</v>
      </c>
      <c r="J200" s="323" t="s">
        <v>59</v>
      </c>
      <c r="K200" s="317">
        <v>18.579999999999998</v>
      </c>
      <c r="L200" s="323" t="s">
        <v>59</v>
      </c>
      <c r="M200" s="323">
        <v>1.042</v>
      </c>
      <c r="N200" s="323"/>
      <c r="O200" s="323"/>
      <c r="P200" s="323"/>
      <c r="Q200" s="323"/>
      <c r="S200" s="20" t="s">
        <v>0</v>
      </c>
      <c r="T200" s="52">
        <f>G200*I200*K200*M200</f>
        <v>58.08108</v>
      </c>
      <c r="U200" s="53"/>
      <c r="V200" s="53"/>
    </row>
    <row r="201" spans="1:22" s="47" customFormat="1">
      <c r="A201" s="399"/>
      <c r="B201" s="948" t="s">
        <v>902</v>
      </c>
      <c r="C201" s="948"/>
      <c r="E201" s="53" t="s">
        <v>198</v>
      </c>
      <c r="F201" s="53" t="s">
        <v>198</v>
      </c>
      <c r="G201" s="53">
        <v>1</v>
      </c>
      <c r="H201" s="53" t="s">
        <v>59</v>
      </c>
      <c r="I201" s="64">
        <v>39</v>
      </c>
      <c r="J201" s="53" t="s">
        <v>59</v>
      </c>
      <c r="K201" s="52">
        <v>6.83</v>
      </c>
      <c r="L201" s="53" t="s">
        <v>59</v>
      </c>
      <c r="M201" s="53">
        <v>0.376</v>
      </c>
      <c r="N201" s="53"/>
      <c r="O201" s="53"/>
      <c r="P201" s="53"/>
      <c r="Q201" s="53"/>
      <c r="S201" s="47" t="s">
        <v>0</v>
      </c>
      <c r="T201" s="52">
        <f>G201*I201*K201*M201</f>
        <v>100.15512</v>
      </c>
      <c r="U201" s="53"/>
      <c r="V201" s="53"/>
    </row>
    <row r="202" spans="1:22" s="47" customFormat="1">
      <c r="A202" s="942" t="s">
        <v>1253</v>
      </c>
      <c r="B202" s="942"/>
      <c r="C202" s="942"/>
      <c r="D202" s="942"/>
      <c r="E202" s="942"/>
      <c r="F202" s="53"/>
      <c r="G202" s="53"/>
      <c r="H202" s="53"/>
      <c r="I202" s="64"/>
      <c r="J202" s="53"/>
      <c r="K202" s="53"/>
      <c r="L202" s="53"/>
      <c r="M202" s="53"/>
      <c r="N202" s="53"/>
      <c r="O202" s="53"/>
      <c r="P202" s="53"/>
      <c r="Q202" s="53"/>
      <c r="R202" s="332"/>
      <c r="T202" s="330"/>
      <c r="U202" s="53"/>
      <c r="V202" s="53"/>
    </row>
    <row r="203" spans="1:22" s="47" customFormat="1">
      <c r="A203" s="399"/>
      <c r="B203" s="909" t="s">
        <v>906</v>
      </c>
      <c r="C203" s="909"/>
      <c r="D203" s="20"/>
      <c r="E203" s="323" t="s">
        <v>198</v>
      </c>
      <c r="F203" s="323" t="s">
        <v>198</v>
      </c>
      <c r="G203" s="323">
        <v>2</v>
      </c>
      <c r="H203" s="323" t="s">
        <v>59</v>
      </c>
      <c r="I203" s="61">
        <v>4</v>
      </c>
      <c r="J203" s="323" t="s">
        <v>59</v>
      </c>
      <c r="K203" s="317">
        <v>14.34</v>
      </c>
      <c r="L203" s="323" t="s">
        <v>59</v>
      </c>
      <c r="M203" s="323">
        <v>1.042</v>
      </c>
      <c r="N203" s="323"/>
      <c r="O203" s="323"/>
      <c r="P203" s="323"/>
      <c r="Q203" s="323"/>
      <c r="S203" s="20" t="s">
        <v>0</v>
      </c>
      <c r="T203" s="52">
        <f>G203*I203*K203*M203</f>
        <v>119.53824</v>
      </c>
      <c r="U203" s="53"/>
      <c r="V203" s="53"/>
    </row>
    <row r="204" spans="1:22" s="47" customFormat="1">
      <c r="A204" s="399"/>
      <c r="B204" s="909" t="s">
        <v>907</v>
      </c>
      <c r="C204" s="909"/>
      <c r="D204" s="20"/>
      <c r="E204" s="323" t="s">
        <v>198</v>
      </c>
      <c r="F204" s="323" t="s">
        <v>198</v>
      </c>
      <c r="G204" s="323">
        <v>2</v>
      </c>
      <c r="H204" s="323" t="s">
        <v>59</v>
      </c>
      <c r="I204" s="61">
        <v>2</v>
      </c>
      <c r="J204" s="323" t="s">
        <v>59</v>
      </c>
      <c r="K204" s="317">
        <v>14.34</v>
      </c>
      <c r="L204" s="323" t="s">
        <v>59</v>
      </c>
      <c r="M204" s="323">
        <v>1.042</v>
      </c>
      <c r="N204" s="323"/>
      <c r="O204" s="323"/>
      <c r="P204" s="323"/>
      <c r="Q204" s="323"/>
      <c r="S204" s="20" t="s">
        <v>0</v>
      </c>
      <c r="T204" s="52">
        <f>G204*I204*K204*M204</f>
        <v>59.769120000000001</v>
      </c>
      <c r="U204" s="53"/>
      <c r="V204" s="53"/>
    </row>
    <row r="205" spans="1:22" s="47" customFormat="1">
      <c r="A205" s="399"/>
      <c r="B205" s="948" t="s">
        <v>902</v>
      </c>
      <c r="C205" s="948"/>
      <c r="E205" s="53" t="s">
        <v>198</v>
      </c>
      <c r="F205" s="53" t="s">
        <v>198</v>
      </c>
      <c r="G205" s="53">
        <v>2</v>
      </c>
      <c r="H205" s="53" t="s">
        <v>59</v>
      </c>
      <c r="I205" s="64">
        <v>27</v>
      </c>
      <c r="J205" s="53" t="s">
        <v>59</v>
      </c>
      <c r="K205" s="52">
        <v>6.83</v>
      </c>
      <c r="L205" s="53" t="s">
        <v>59</v>
      </c>
      <c r="M205" s="53">
        <v>0.376</v>
      </c>
      <c r="N205" s="53"/>
      <c r="O205" s="53"/>
      <c r="P205" s="53"/>
      <c r="Q205" s="53"/>
      <c r="S205" s="47" t="s">
        <v>0</v>
      </c>
      <c r="T205" s="52">
        <f>G205*I205*K205*M205</f>
        <v>138.67632</v>
      </c>
      <c r="U205" s="53"/>
      <c r="V205" s="53"/>
    </row>
    <row r="206" spans="1:22" s="47" customFormat="1">
      <c r="A206" s="942" t="s">
        <v>1254</v>
      </c>
      <c r="B206" s="942"/>
      <c r="C206" s="942"/>
      <c r="D206" s="942"/>
      <c r="E206" s="942"/>
      <c r="F206" s="53"/>
      <c r="G206" s="53"/>
      <c r="H206" s="53"/>
      <c r="I206" s="64"/>
      <c r="J206" s="53"/>
      <c r="K206" s="53"/>
      <c r="L206" s="53"/>
      <c r="M206" s="53"/>
      <c r="N206" s="53"/>
      <c r="O206" s="53"/>
      <c r="P206" s="53"/>
      <c r="Q206" s="53"/>
      <c r="R206" s="332"/>
      <c r="T206" s="330"/>
      <c r="U206" s="53"/>
      <c r="V206" s="53"/>
    </row>
    <row r="207" spans="1:22" s="47" customFormat="1">
      <c r="A207" s="399"/>
      <c r="B207" s="909" t="s">
        <v>906</v>
      </c>
      <c r="C207" s="909"/>
      <c r="D207" s="20"/>
      <c r="E207" s="323" t="s">
        <v>198</v>
      </c>
      <c r="F207" s="323" t="s">
        <v>198</v>
      </c>
      <c r="G207" s="323">
        <v>2</v>
      </c>
      <c r="H207" s="323" t="s">
        <v>59</v>
      </c>
      <c r="I207" s="61">
        <v>5</v>
      </c>
      <c r="J207" s="323" t="s">
        <v>59</v>
      </c>
      <c r="K207" s="317">
        <v>17.420000000000002</v>
      </c>
      <c r="L207" s="323" t="s">
        <v>59</v>
      </c>
      <c r="M207" s="323">
        <v>1.042</v>
      </c>
      <c r="N207" s="323"/>
      <c r="O207" s="323"/>
      <c r="P207" s="323"/>
      <c r="Q207" s="323"/>
      <c r="S207" s="20" t="s">
        <v>0</v>
      </c>
      <c r="T207" s="52">
        <f>G207*I207*K207*M207</f>
        <v>181.51640000000003</v>
      </c>
      <c r="U207" s="53"/>
      <c r="V207" s="53"/>
    </row>
    <row r="208" spans="1:22" s="47" customFormat="1">
      <c r="A208" s="399"/>
      <c r="B208" s="909" t="s">
        <v>907</v>
      </c>
      <c r="C208" s="909"/>
      <c r="D208" s="20"/>
      <c r="E208" s="323" t="s">
        <v>198</v>
      </c>
      <c r="F208" s="323" t="s">
        <v>198</v>
      </c>
      <c r="G208" s="323">
        <v>2</v>
      </c>
      <c r="H208" s="323" t="s">
        <v>59</v>
      </c>
      <c r="I208" s="61">
        <v>3</v>
      </c>
      <c r="J208" s="323" t="s">
        <v>59</v>
      </c>
      <c r="K208" s="317">
        <v>17.420000000000002</v>
      </c>
      <c r="L208" s="323" t="s">
        <v>59</v>
      </c>
      <c r="M208" s="323">
        <v>1.042</v>
      </c>
      <c r="N208" s="323"/>
      <c r="O208" s="323"/>
      <c r="P208" s="323"/>
      <c r="Q208" s="323"/>
      <c r="S208" s="20" t="s">
        <v>0</v>
      </c>
      <c r="T208" s="52">
        <f>G208*I208*K208*M208</f>
        <v>108.90984000000002</v>
      </c>
      <c r="U208" s="53"/>
      <c r="V208" s="53"/>
    </row>
    <row r="209" spans="1:22" s="47" customFormat="1">
      <c r="A209" s="399"/>
      <c r="B209" s="948" t="s">
        <v>902</v>
      </c>
      <c r="C209" s="948"/>
      <c r="E209" s="53" t="s">
        <v>198</v>
      </c>
      <c r="F209" s="53" t="s">
        <v>198</v>
      </c>
      <c r="G209" s="53">
        <v>2</v>
      </c>
      <c r="H209" s="53" t="s">
        <v>59</v>
      </c>
      <c r="I209" s="64">
        <v>31</v>
      </c>
      <c r="J209" s="53" t="s">
        <v>59</v>
      </c>
      <c r="K209" s="52">
        <v>6.83</v>
      </c>
      <c r="L209" s="53" t="s">
        <v>59</v>
      </c>
      <c r="M209" s="53">
        <v>0.376</v>
      </c>
      <c r="N209" s="53"/>
      <c r="O209" s="53"/>
      <c r="P209" s="53"/>
      <c r="Q209" s="53"/>
      <c r="S209" s="47" t="s">
        <v>0</v>
      </c>
      <c r="T209" s="52">
        <f>G209*I209*K209*M209</f>
        <v>159.22095999999999</v>
      </c>
      <c r="U209" s="53"/>
      <c r="V209" s="53"/>
    </row>
    <row r="210" spans="1:22" s="47" customFormat="1">
      <c r="A210" s="942" t="s">
        <v>1255</v>
      </c>
      <c r="B210" s="942"/>
      <c r="C210" s="942"/>
      <c r="D210" s="942"/>
      <c r="E210" s="942"/>
      <c r="F210" s="53"/>
      <c r="G210" s="53"/>
      <c r="H210" s="53"/>
      <c r="I210" s="64"/>
      <c r="J210" s="53"/>
      <c r="K210" s="53"/>
      <c r="L210" s="53"/>
      <c r="M210" s="53"/>
      <c r="N210" s="53"/>
      <c r="O210" s="53"/>
      <c r="P210" s="53"/>
      <c r="Q210" s="53"/>
      <c r="R210" s="332"/>
      <c r="T210" s="330"/>
      <c r="U210" s="53"/>
      <c r="V210" s="53"/>
    </row>
    <row r="211" spans="1:22" s="47" customFormat="1">
      <c r="A211" s="399"/>
      <c r="B211" s="909" t="s">
        <v>906</v>
      </c>
      <c r="C211" s="909"/>
      <c r="D211" s="20"/>
      <c r="E211" s="323" t="s">
        <v>198</v>
      </c>
      <c r="F211" s="323" t="s">
        <v>198</v>
      </c>
      <c r="G211" s="323">
        <v>1</v>
      </c>
      <c r="H211" s="323" t="s">
        <v>59</v>
      </c>
      <c r="I211" s="61">
        <v>6</v>
      </c>
      <c r="J211" s="323" t="s">
        <v>59</v>
      </c>
      <c r="K211" s="317">
        <v>13.5</v>
      </c>
      <c r="L211" s="323" t="s">
        <v>59</v>
      </c>
      <c r="M211" s="323">
        <v>1.042</v>
      </c>
      <c r="N211" s="323"/>
      <c r="O211" s="323"/>
      <c r="P211" s="323"/>
      <c r="Q211" s="323"/>
      <c r="S211" s="20" t="s">
        <v>0</v>
      </c>
      <c r="T211" s="52">
        <f>G211*I211*K211*M211</f>
        <v>84.402000000000001</v>
      </c>
      <c r="U211" s="53"/>
      <c r="V211" s="53"/>
    </row>
    <row r="212" spans="1:22" s="47" customFormat="1">
      <c r="A212" s="399"/>
      <c r="B212" s="909" t="s">
        <v>907</v>
      </c>
      <c r="C212" s="909"/>
      <c r="D212" s="20"/>
      <c r="E212" s="323" t="s">
        <v>198</v>
      </c>
      <c r="F212" s="323" t="s">
        <v>198</v>
      </c>
      <c r="G212" s="323">
        <v>1</v>
      </c>
      <c r="H212" s="323" t="s">
        <v>59</v>
      </c>
      <c r="I212" s="61">
        <v>3</v>
      </c>
      <c r="J212" s="323" t="s">
        <v>59</v>
      </c>
      <c r="K212" s="317">
        <v>13.5</v>
      </c>
      <c r="L212" s="323" t="s">
        <v>59</v>
      </c>
      <c r="M212" s="323">
        <v>1.042</v>
      </c>
      <c r="N212" s="323"/>
      <c r="O212" s="323"/>
      <c r="P212" s="323"/>
      <c r="Q212" s="323"/>
      <c r="S212" s="20" t="s">
        <v>0</v>
      </c>
      <c r="T212" s="52">
        <f>G212*I212*K212*M212</f>
        <v>42.201000000000001</v>
      </c>
      <c r="U212" s="53"/>
      <c r="V212" s="53"/>
    </row>
    <row r="213" spans="1:22" s="47" customFormat="1">
      <c r="A213" s="399"/>
      <c r="B213" s="948" t="s">
        <v>902</v>
      </c>
      <c r="C213" s="948"/>
      <c r="E213" s="53" t="s">
        <v>198</v>
      </c>
      <c r="F213" s="53" t="s">
        <v>198</v>
      </c>
      <c r="G213" s="53">
        <v>1</v>
      </c>
      <c r="H213" s="53" t="s">
        <v>59</v>
      </c>
      <c r="I213" s="64">
        <v>19</v>
      </c>
      <c r="J213" s="53" t="s">
        <v>59</v>
      </c>
      <c r="K213" s="52">
        <v>6.83</v>
      </c>
      <c r="L213" s="53" t="s">
        <v>59</v>
      </c>
      <c r="M213" s="53">
        <v>0.376</v>
      </c>
      <c r="N213" s="53"/>
      <c r="O213" s="53"/>
      <c r="P213" s="53"/>
      <c r="Q213" s="53"/>
      <c r="S213" s="47" t="s">
        <v>0</v>
      </c>
      <c r="T213" s="52">
        <f>G213*I213*K213*M213</f>
        <v>48.793520000000001</v>
      </c>
      <c r="U213" s="53"/>
      <c r="V213" s="53"/>
    </row>
    <row r="214" spans="1:22" s="47" customFormat="1">
      <c r="A214" s="942" t="s">
        <v>1256</v>
      </c>
      <c r="B214" s="942"/>
      <c r="C214" s="942"/>
      <c r="D214" s="942"/>
      <c r="E214" s="942"/>
      <c r="F214" s="53"/>
      <c r="G214" s="53"/>
      <c r="H214" s="53"/>
      <c r="I214" s="64"/>
      <c r="J214" s="53"/>
      <c r="K214" s="53"/>
      <c r="L214" s="53"/>
      <c r="M214" s="53"/>
      <c r="N214" s="53"/>
      <c r="O214" s="53"/>
      <c r="P214" s="53"/>
      <c r="Q214" s="53"/>
      <c r="R214" s="332"/>
      <c r="T214" s="330"/>
      <c r="U214" s="53"/>
      <c r="V214" s="53"/>
    </row>
    <row r="215" spans="1:22" s="47" customFormat="1">
      <c r="A215" s="399"/>
      <c r="B215" s="909" t="s">
        <v>906</v>
      </c>
      <c r="C215" s="909"/>
      <c r="D215" s="20"/>
      <c r="E215" s="323" t="s">
        <v>198</v>
      </c>
      <c r="F215" s="323" t="s">
        <v>198</v>
      </c>
      <c r="G215" s="323">
        <v>2</v>
      </c>
      <c r="H215" s="323" t="s">
        <v>59</v>
      </c>
      <c r="I215" s="61">
        <v>4</v>
      </c>
      <c r="J215" s="323" t="s">
        <v>59</v>
      </c>
      <c r="K215" s="317">
        <v>13.17</v>
      </c>
      <c r="L215" s="323" t="s">
        <v>59</v>
      </c>
      <c r="M215" s="323">
        <v>1.042</v>
      </c>
      <c r="N215" s="323"/>
      <c r="O215" s="323"/>
      <c r="P215" s="323"/>
      <c r="Q215" s="323"/>
      <c r="S215" s="20" t="s">
        <v>0</v>
      </c>
      <c r="T215" s="52">
        <f>G215*I215*K215*M215</f>
        <v>109.78512000000001</v>
      </c>
      <c r="U215" s="53"/>
      <c r="V215" s="53"/>
    </row>
    <row r="216" spans="1:22" s="47" customFormat="1">
      <c r="A216" s="399"/>
      <c r="B216" s="909" t="s">
        <v>907</v>
      </c>
      <c r="C216" s="909"/>
      <c r="D216" s="20"/>
      <c r="E216" s="323" t="s">
        <v>198</v>
      </c>
      <c r="F216" s="323" t="s">
        <v>198</v>
      </c>
      <c r="G216" s="323">
        <v>2</v>
      </c>
      <c r="H216" s="323" t="s">
        <v>59</v>
      </c>
      <c r="I216" s="61">
        <v>2</v>
      </c>
      <c r="J216" s="323" t="s">
        <v>59</v>
      </c>
      <c r="K216" s="317">
        <v>13.17</v>
      </c>
      <c r="L216" s="323" t="s">
        <v>59</v>
      </c>
      <c r="M216" s="323">
        <v>1.042</v>
      </c>
      <c r="N216" s="323"/>
      <c r="O216" s="323"/>
      <c r="P216" s="323"/>
      <c r="Q216" s="323"/>
      <c r="S216" s="20" t="s">
        <v>0</v>
      </c>
      <c r="T216" s="52">
        <f>G216*I216*K216*M216</f>
        <v>54.892560000000003</v>
      </c>
      <c r="U216" s="53"/>
      <c r="V216" s="53"/>
    </row>
    <row r="217" spans="1:22" s="47" customFormat="1">
      <c r="A217" s="399"/>
      <c r="B217" s="948" t="s">
        <v>902</v>
      </c>
      <c r="C217" s="948"/>
      <c r="E217" s="53" t="s">
        <v>198</v>
      </c>
      <c r="F217" s="53" t="s">
        <v>198</v>
      </c>
      <c r="G217" s="53">
        <v>2</v>
      </c>
      <c r="H217" s="53" t="s">
        <v>59</v>
      </c>
      <c r="I217" s="64">
        <v>27</v>
      </c>
      <c r="J217" s="53" t="s">
        <v>59</v>
      </c>
      <c r="K217" s="52">
        <v>6.83</v>
      </c>
      <c r="L217" s="53" t="s">
        <v>59</v>
      </c>
      <c r="M217" s="53">
        <v>0.376</v>
      </c>
      <c r="N217" s="53"/>
      <c r="O217" s="53"/>
      <c r="P217" s="53"/>
      <c r="Q217" s="53"/>
      <c r="S217" s="47" t="s">
        <v>0</v>
      </c>
      <c r="T217" s="52">
        <f>G217*I217*K217*M217</f>
        <v>138.67632</v>
      </c>
      <c r="U217" s="53"/>
      <c r="V217" s="53"/>
    </row>
    <row r="218" spans="1:22" s="47" customFormat="1">
      <c r="A218" s="942" t="s">
        <v>1257</v>
      </c>
      <c r="B218" s="942"/>
      <c r="C218" s="942"/>
      <c r="D218" s="942"/>
      <c r="E218" s="942"/>
      <c r="F218" s="53"/>
      <c r="G218" s="53"/>
      <c r="H218" s="53"/>
      <c r="I218" s="64"/>
      <c r="J218" s="53"/>
      <c r="K218" s="53"/>
      <c r="L218" s="53"/>
      <c r="M218" s="53"/>
      <c r="N218" s="53"/>
      <c r="O218" s="53"/>
      <c r="P218" s="53"/>
      <c r="Q218" s="53"/>
      <c r="R218" s="332"/>
      <c r="T218" s="330"/>
      <c r="U218" s="53"/>
      <c r="V218" s="53"/>
    </row>
    <row r="219" spans="1:22" s="47" customFormat="1">
      <c r="A219" s="399"/>
      <c r="B219" s="909" t="s">
        <v>906</v>
      </c>
      <c r="C219" s="909"/>
      <c r="D219" s="20"/>
      <c r="E219" s="323" t="s">
        <v>198</v>
      </c>
      <c r="F219" s="323" t="s">
        <v>198</v>
      </c>
      <c r="G219" s="323">
        <v>2</v>
      </c>
      <c r="H219" s="323" t="s">
        <v>59</v>
      </c>
      <c r="I219" s="61">
        <v>5</v>
      </c>
      <c r="J219" s="323" t="s">
        <v>59</v>
      </c>
      <c r="K219" s="317">
        <v>15.17</v>
      </c>
      <c r="L219" s="323" t="s">
        <v>59</v>
      </c>
      <c r="M219" s="323">
        <v>1.042</v>
      </c>
      <c r="N219" s="323"/>
      <c r="O219" s="323"/>
      <c r="P219" s="323"/>
      <c r="Q219" s="323"/>
      <c r="S219" s="20" t="s">
        <v>0</v>
      </c>
      <c r="T219" s="52">
        <f>G219*I219*K219*M219</f>
        <v>158.07139999999998</v>
      </c>
      <c r="U219" s="53"/>
      <c r="V219" s="53"/>
    </row>
    <row r="220" spans="1:22" s="47" customFormat="1">
      <c r="A220" s="399"/>
      <c r="B220" s="909" t="s">
        <v>907</v>
      </c>
      <c r="C220" s="909"/>
      <c r="D220" s="20"/>
      <c r="E220" s="323" t="s">
        <v>198</v>
      </c>
      <c r="F220" s="323" t="s">
        <v>198</v>
      </c>
      <c r="G220" s="323">
        <v>2</v>
      </c>
      <c r="H220" s="323" t="s">
        <v>59</v>
      </c>
      <c r="I220" s="61">
        <v>3</v>
      </c>
      <c r="J220" s="323" t="s">
        <v>59</v>
      </c>
      <c r="K220" s="317">
        <v>15.17</v>
      </c>
      <c r="L220" s="323" t="s">
        <v>59</v>
      </c>
      <c r="M220" s="323">
        <v>1.042</v>
      </c>
      <c r="N220" s="323"/>
      <c r="O220" s="323"/>
      <c r="P220" s="323"/>
      <c r="Q220" s="323"/>
      <c r="S220" s="20" t="s">
        <v>0</v>
      </c>
      <c r="T220" s="52">
        <f>G220*I220*K220*M220</f>
        <v>94.842839999999995</v>
      </c>
      <c r="U220" s="53"/>
      <c r="V220" s="53"/>
    </row>
    <row r="221" spans="1:22" s="47" customFormat="1">
      <c r="A221" s="399"/>
      <c r="B221" s="948" t="s">
        <v>902</v>
      </c>
      <c r="C221" s="948"/>
      <c r="E221" s="53" t="s">
        <v>198</v>
      </c>
      <c r="F221" s="53" t="s">
        <v>198</v>
      </c>
      <c r="G221" s="53">
        <v>2</v>
      </c>
      <c r="H221" s="53" t="s">
        <v>59</v>
      </c>
      <c r="I221" s="64">
        <v>32</v>
      </c>
      <c r="J221" s="53" t="s">
        <v>59</v>
      </c>
      <c r="K221" s="52">
        <v>6.83</v>
      </c>
      <c r="L221" s="53" t="s">
        <v>59</v>
      </c>
      <c r="M221" s="53">
        <v>0.376</v>
      </c>
      <c r="N221" s="53"/>
      <c r="O221" s="53"/>
      <c r="P221" s="53"/>
      <c r="Q221" s="53"/>
      <c r="S221" s="47" t="s">
        <v>0</v>
      </c>
      <c r="T221" s="52">
        <f>G221*I221*K221*M221</f>
        <v>164.35712000000001</v>
      </c>
      <c r="U221" s="53"/>
      <c r="V221" s="53"/>
    </row>
    <row r="222" spans="1:22" s="47" customFormat="1">
      <c r="A222" s="942" t="s">
        <v>1258</v>
      </c>
      <c r="B222" s="942"/>
      <c r="C222" s="942"/>
      <c r="D222" s="942"/>
      <c r="E222" s="942"/>
      <c r="F222" s="53"/>
      <c r="G222" s="53"/>
      <c r="H222" s="53"/>
      <c r="I222" s="64"/>
      <c r="J222" s="53"/>
      <c r="K222" s="53"/>
      <c r="L222" s="53"/>
      <c r="M222" s="53"/>
      <c r="N222" s="53"/>
      <c r="O222" s="53"/>
      <c r="P222" s="53"/>
      <c r="Q222" s="53"/>
      <c r="R222" s="332"/>
      <c r="T222" s="330"/>
      <c r="U222" s="53"/>
      <c r="V222" s="53"/>
    </row>
    <row r="223" spans="1:22" s="47" customFormat="1">
      <c r="A223" s="399"/>
      <c r="B223" s="909" t="s">
        <v>906</v>
      </c>
      <c r="C223" s="909"/>
      <c r="D223" s="20"/>
      <c r="E223" s="323" t="s">
        <v>198</v>
      </c>
      <c r="F223" s="323" t="s">
        <v>198</v>
      </c>
      <c r="G223" s="323">
        <v>1</v>
      </c>
      <c r="H223" s="323" t="s">
        <v>59</v>
      </c>
      <c r="I223" s="61">
        <v>2</v>
      </c>
      <c r="J223" s="323" t="s">
        <v>59</v>
      </c>
      <c r="K223" s="317">
        <v>10.67</v>
      </c>
      <c r="L223" s="323" t="s">
        <v>59</v>
      </c>
      <c r="M223" s="323">
        <v>1.042</v>
      </c>
      <c r="N223" s="323"/>
      <c r="O223" s="323"/>
      <c r="P223" s="323"/>
      <c r="Q223" s="323"/>
      <c r="S223" s="20" t="s">
        <v>0</v>
      </c>
      <c r="T223" s="52">
        <f>G223*I223*K223*M223</f>
        <v>22.236280000000001</v>
      </c>
      <c r="U223" s="53"/>
      <c r="V223" s="53"/>
    </row>
    <row r="224" spans="1:22" s="47" customFormat="1">
      <c r="A224" s="399"/>
      <c r="B224" s="909" t="s">
        <v>907</v>
      </c>
      <c r="C224" s="909"/>
      <c r="D224" s="20"/>
      <c r="E224" s="323" t="s">
        <v>198</v>
      </c>
      <c r="F224" s="323" t="s">
        <v>198</v>
      </c>
      <c r="G224" s="323">
        <v>1</v>
      </c>
      <c r="H224" s="323" t="s">
        <v>59</v>
      </c>
      <c r="I224" s="61">
        <v>2</v>
      </c>
      <c r="J224" s="323" t="s">
        <v>59</v>
      </c>
      <c r="K224" s="317">
        <v>10.67</v>
      </c>
      <c r="L224" s="323" t="s">
        <v>59</v>
      </c>
      <c r="M224" s="323">
        <v>1.042</v>
      </c>
      <c r="N224" s="323"/>
      <c r="O224" s="323"/>
      <c r="P224" s="323"/>
      <c r="Q224" s="323"/>
      <c r="S224" s="20" t="s">
        <v>0</v>
      </c>
      <c r="T224" s="52">
        <f>G224*I224*K224*M224</f>
        <v>22.236280000000001</v>
      </c>
      <c r="U224" s="53"/>
      <c r="V224" s="53"/>
    </row>
    <row r="225" spans="1:22" s="47" customFormat="1">
      <c r="A225" s="399"/>
      <c r="B225" s="948" t="s">
        <v>902</v>
      </c>
      <c r="C225" s="948"/>
      <c r="E225" s="53" t="s">
        <v>198</v>
      </c>
      <c r="F225" s="53" t="s">
        <v>198</v>
      </c>
      <c r="G225" s="53">
        <v>1</v>
      </c>
      <c r="H225" s="53" t="s">
        <v>59</v>
      </c>
      <c r="I225" s="64">
        <v>20</v>
      </c>
      <c r="J225" s="53" t="s">
        <v>59</v>
      </c>
      <c r="K225" s="52">
        <v>6.83</v>
      </c>
      <c r="L225" s="53" t="s">
        <v>59</v>
      </c>
      <c r="M225" s="53">
        <v>0.376</v>
      </c>
      <c r="N225" s="53"/>
      <c r="O225" s="53"/>
      <c r="P225" s="53"/>
      <c r="Q225" s="53"/>
      <c r="S225" s="47" t="s">
        <v>0</v>
      </c>
      <c r="T225" s="52">
        <f>G225*I225*K225*M225</f>
        <v>51.361599999999996</v>
      </c>
      <c r="U225" s="53"/>
      <c r="V225" s="53"/>
    </row>
    <row r="226" spans="1:22" s="47" customFormat="1">
      <c r="A226" s="399"/>
      <c r="B226" s="70"/>
      <c r="C226" s="70"/>
      <c r="E226" s="53"/>
      <c r="F226" s="53"/>
      <c r="G226" s="53"/>
      <c r="H226" s="53"/>
      <c r="I226" s="64"/>
      <c r="J226" s="53"/>
      <c r="K226" s="52"/>
      <c r="L226" s="53"/>
      <c r="M226" s="53"/>
      <c r="N226" s="53"/>
      <c r="O226" s="53"/>
      <c r="P226" s="53"/>
      <c r="Q226" s="53"/>
      <c r="T226" s="52"/>
      <c r="U226" s="53"/>
      <c r="V226" s="53"/>
    </row>
    <row r="227" spans="1:22" s="47" customFormat="1">
      <c r="A227" s="399"/>
      <c r="B227" s="951" t="s">
        <v>89</v>
      </c>
      <c r="C227" s="951"/>
      <c r="E227" s="53"/>
      <c r="F227" s="53"/>
      <c r="G227" s="53"/>
      <c r="H227" s="53"/>
      <c r="I227" s="64"/>
      <c r="J227" s="53"/>
      <c r="K227" s="52"/>
      <c r="L227" s="53"/>
      <c r="M227" s="53"/>
      <c r="N227" s="53"/>
      <c r="O227" s="53"/>
      <c r="P227" s="53"/>
      <c r="Q227" s="53"/>
      <c r="T227" s="52"/>
      <c r="U227" s="53"/>
      <c r="V227" s="53"/>
    </row>
    <row r="228" spans="1:22" s="47" customFormat="1">
      <c r="A228" s="942" t="s">
        <v>1259</v>
      </c>
      <c r="B228" s="942"/>
      <c r="C228" s="942"/>
      <c r="D228" s="942"/>
      <c r="E228" s="942"/>
      <c r="F228" s="53"/>
      <c r="G228" s="53"/>
      <c r="H228" s="53"/>
      <c r="I228" s="64"/>
      <c r="J228" s="53"/>
      <c r="K228" s="53"/>
      <c r="L228" s="53"/>
      <c r="M228" s="53"/>
      <c r="N228" s="53"/>
      <c r="O228" s="53"/>
      <c r="P228" s="53"/>
      <c r="Q228" s="53"/>
      <c r="R228" s="332"/>
      <c r="T228" s="330"/>
      <c r="U228" s="53"/>
      <c r="V228" s="53"/>
    </row>
    <row r="229" spans="1:22" s="47" customFormat="1">
      <c r="A229" s="399"/>
      <c r="B229" s="909" t="s">
        <v>906</v>
      </c>
      <c r="C229" s="909"/>
      <c r="D229" s="20"/>
      <c r="E229" s="323" t="s">
        <v>198</v>
      </c>
      <c r="F229" s="323" t="s">
        <v>198</v>
      </c>
      <c r="G229" s="323">
        <v>2</v>
      </c>
      <c r="H229" s="323" t="s">
        <v>59</v>
      </c>
      <c r="I229" s="61">
        <v>4</v>
      </c>
      <c r="J229" s="323" t="s">
        <v>59</v>
      </c>
      <c r="K229" s="317">
        <v>13.83</v>
      </c>
      <c r="L229" s="323" t="s">
        <v>59</v>
      </c>
      <c r="M229" s="323">
        <v>1.042</v>
      </c>
      <c r="N229" s="323"/>
      <c r="O229" s="323"/>
      <c r="P229" s="323"/>
      <c r="Q229" s="323"/>
      <c r="S229" s="20" t="s">
        <v>0</v>
      </c>
      <c r="T229" s="52">
        <f>G229*I229*K229*M229</f>
        <v>115.28688000000001</v>
      </c>
      <c r="U229" s="53"/>
      <c r="V229" s="53"/>
    </row>
    <row r="230" spans="1:22" s="47" customFormat="1">
      <c r="A230" s="399"/>
      <c r="B230" s="909" t="s">
        <v>907</v>
      </c>
      <c r="C230" s="909"/>
      <c r="D230" s="20"/>
      <c r="E230" s="323" t="s">
        <v>198</v>
      </c>
      <c r="F230" s="323" t="s">
        <v>198</v>
      </c>
      <c r="G230" s="323">
        <v>2</v>
      </c>
      <c r="H230" s="323" t="s">
        <v>59</v>
      </c>
      <c r="I230" s="61">
        <v>2</v>
      </c>
      <c r="J230" s="323" t="s">
        <v>59</v>
      </c>
      <c r="K230" s="317">
        <v>13.83</v>
      </c>
      <c r="L230" s="323" t="s">
        <v>59</v>
      </c>
      <c r="M230" s="323">
        <v>1.042</v>
      </c>
      <c r="N230" s="323"/>
      <c r="O230" s="323"/>
      <c r="P230" s="323"/>
      <c r="Q230" s="323"/>
      <c r="S230" s="20" t="s">
        <v>0</v>
      </c>
      <c r="T230" s="52">
        <f>G230*I230*K230*M230</f>
        <v>57.643440000000005</v>
      </c>
      <c r="U230" s="53"/>
      <c r="V230" s="53"/>
    </row>
    <row r="231" spans="1:22" s="47" customFormat="1">
      <c r="A231" s="399"/>
      <c r="B231" s="948" t="s">
        <v>902</v>
      </c>
      <c r="C231" s="948"/>
      <c r="E231" s="53" t="s">
        <v>198</v>
      </c>
      <c r="F231" s="53" t="s">
        <v>198</v>
      </c>
      <c r="G231" s="53">
        <v>2</v>
      </c>
      <c r="H231" s="53" t="s">
        <v>59</v>
      </c>
      <c r="I231" s="64">
        <v>23</v>
      </c>
      <c r="J231" s="53" t="s">
        <v>59</v>
      </c>
      <c r="K231" s="52">
        <v>6.83</v>
      </c>
      <c r="L231" s="53" t="s">
        <v>59</v>
      </c>
      <c r="M231" s="53">
        <v>0.376</v>
      </c>
      <c r="N231" s="53"/>
      <c r="O231" s="53"/>
      <c r="P231" s="53"/>
      <c r="Q231" s="53"/>
      <c r="S231" s="47" t="s">
        <v>0</v>
      </c>
      <c r="T231" s="52">
        <f>G231*I231*K231*M231</f>
        <v>118.13168</v>
      </c>
      <c r="U231" s="53"/>
      <c r="V231" s="53"/>
    </row>
    <row r="232" spans="1:22" s="47" customFormat="1">
      <c r="A232" s="942" t="s">
        <v>1260</v>
      </c>
      <c r="B232" s="942"/>
      <c r="C232" s="942"/>
      <c r="D232" s="942"/>
      <c r="E232" s="942"/>
      <c r="F232" s="53"/>
      <c r="G232" s="53"/>
      <c r="H232" s="53"/>
      <c r="I232" s="64"/>
      <c r="J232" s="53"/>
      <c r="K232" s="53"/>
      <c r="L232" s="53"/>
      <c r="M232" s="53"/>
      <c r="N232" s="53"/>
      <c r="O232" s="53"/>
      <c r="P232" s="53"/>
      <c r="Q232" s="53"/>
      <c r="R232" s="332"/>
      <c r="T232" s="330"/>
      <c r="U232" s="53"/>
      <c r="V232" s="53"/>
    </row>
    <row r="233" spans="1:22" s="47" customFormat="1">
      <c r="A233" s="399"/>
      <c r="B233" s="909" t="s">
        <v>906</v>
      </c>
      <c r="C233" s="909"/>
      <c r="D233" s="20"/>
      <c r="E233" s="323" t="s">
        <v>198</v>
      </c>
      <c r="F233" s="323" t="s">
        <v>198</v>
      </c>
      <c r="G233" s="323">
        <v>2</v>
      </c>
      <c r="H233" s="323" t="s">
        <v>59</v>
      </c>
      <c r="I233" s="61">
        <v>5</v>
      </c>
      <c r="J233" s="323" t="s">
        <v>59</v>
      </c>
      <c r="K233" s="317">
        <v>15.58</v>
      </c>
      <c r="L233" s="323" t="s">
        <v>59</v>
      </c>
      <c r="M233" s="323">
        <v>1.042</v>
      </c>
      <c r="N233" s="323"/>
      <c r="O233" s="323"/>
      <c r="P233" s="323"/>
      <c r="Q233" s="323"/>
      <c r="S233" s="20" t="s">
        <v>0</v>
      </c>
      <c r="T233" s="52">
        <f>G233*I233*K233*M233</f>
        <v>162.34360000000001</v>
      </c>
      <c r="U233" s="53"/>
      <c r="V233" s="53"/>
    </row>
    <row r="234" spans="1:22" s="47" customFormat="1">
      <c r="A234" s="399"/>
      <c r="B234" s="909" t="s">
        <v>907</v>
      </c>
      <c r="C234" s="909"/>
      <c r="D234" s="20"/>
      <c r="E234" s="323" t="s">
        <v>198</v>
      </c>
      <c r="F234" s="323" t="s">
        <v>198</v>
      </c>
      <c r="G234" s="323">
        <v>2</v>
      </c>
      <c r="H234" s="323" t="s">
        <v>59</v>
      </c>
      <c r="I234" s="61">
        <v>3</v>
      </c>
      <c r="J234" s="323" t="s">
        <v>59</v>
      </c>
      <c r="K234" s="317">
        <v>15.58</v>
      </c>
      <c r="L234" s="323" t="s">
        <v>59</v>
      </c>
      <c r="M234" s="323">
        <v>1.042</v>
      </c>
      <c r="N234" s="323"/>
      <c r="O234" s="323"/>
      <c r="P234" s="323"/>
      <c r="Q234" s="323"/>
      <c r="S234" s="20" t="s">
        <v>0</v>
      </c>
      <c r="T234" s="52">
        <f>G234*I234*K234*M234</f>
        <v>97.406160000000014</v>
      </c>
      <c r="U234" s="53"/>
      <c r="V234" s="53"/>
    </row>
    <row r="235" spans="1:22" s="47" customFormat="1">
      <c r="A235" s="399"/>
      <c r="B235" s="948" t="s">
        <v>902</v>
      </c>
      <c r="C235" s="948"/>
      <c r="E235" s="53" t="s">
        <v>198</v>
      </c>
      <c r="F235" s="53" t="s">
        <v>198</v>
      </c>
      <c r="G235" s="53">
        <v>2</v>
      </c>
      <c r="H235" s="53" t="s">
        <v>59</v>
      </c>
      <c r="I235" s="64">
        <v>24</v>
      </c>
      <c r="J235" s="53" t="s">
        <v>59</v>
      </c>
      <c r="K235" s="52">
        <v>6.83</v>
      </c>
      <c r="L235" s="53" t="s">
        <v>59</v>
      </c>
      <c r="M235" s="53">
        <v>0.376</v>
      </c>
      <c r="N235" s="53"/>
      <c r="O235" s="53"/>
      <c r="P235" s="53"/>
      <c r="Q235" s="53"/>
      <c r="S235" s="47" t="s">
        <v>0</v>
      </c>
      <c r="T235" s="52">
        <f>G235*I235*K235*M235</f>
        <v>123.26784000000001</v>
      </c>
      <c r="U235" s="53"/>
      <c r="V235" s="53"/>
    </row>
    <row r="236" spans="1:22" s="47" customFormat="1">
      <c r="A236" s="942" t="s">
        <v>1261</v>
      </c>
      <c r="B236" s="942"/>
      <c r="C236" s="942"/>
      <c r="D236" s="942"/>
      <c r="E236" s="942"/>
      <c r="F236" s="53"/>
      <c r="G236" s="53"/>
      <c r="H236" s="53"/>
      <c r="I236" s="64"/>
      <c r="J236" s="53"/>
      <c r="K236" s="53"/>
      <c r="L236" s="53"/>
      <c r="M236" s="53"/>
      <c r="N236" s="53"/>
      <c r="O236" s="53"/>
      <c r="P236" s="53"/>
      <c r="Q236" s="53"/>
      <c r="R236" s="332"/>
      <c r="T236" s="330"/>
      <c r="U236" s="53"/>
      <c r="V236" s="53"/>
    </row>
    <row r="237" spans="1:22" s="47" customFormat="1">
      <c r="A237" s="399"/>
      <c r="B237" s="909" t="s">
        <v>906</v>
      </c>
      <c r="C237" s="909"/>
      <c r="D237" s="20"/>
      <c r="E237" s="323" t="s">
        <v>198</v>
      </c>
      <c r="F237" s="323" t="s">
        <v>198</v>
      </c>
      <c r="G237" s="323">
        <v>2</v>
      </c>
      <c r="H237" s="323" t="s">
        <v>59</v>
      </c>
      <c r="I237" s="61">
        <v>4</v>
      </c>
      <c r="J237" s="323" t="s">
        <v>59</v>
      </c>
      <c r="K237" s="317">
        <v>12.75</v>
      </c>
      <c r="L237" s="323" t="s">
        <v>59</v>
      </c>
      <c r="M237" s="323">
        <v>1.042</v>
      </c>
      <c r="N237" s="323"/>
      <c r="O237" s="323"/>
      <c r="P237" s="323"/>
      <c r="Q237" s="323"/>
      <c r="S237" s="20" t="s">
        <v>0</v>
      </c>
      <c r="T237" s="52">
        <f>G237*I237*K237*M237</f>
        <v>106.28400000000001</v>
      </c>
      <c r="U237" s="53"/>
      <c r="V237" s="53"/>
    </row>
    <row r="238" spans="1:22" s="47" customFormat="1">
      <c r="A238" s="399"/>
      <c r="B238" s="909" t="s">
        <v>907</v>
      </c>
      <c r="C238" s="909"/>
      <c r="D238" s="20"/>
      <c r="E238" s="323" t="s">
        <v>198</v>
      </c>
      <c r="F238" s="323" t="s">
        <v>198</v>
      </c>
      <c r="G238" s="323">
        <v>2</v>
      </c>
      <c r="H238" s="323" t="s">
        <v>59</v>
      </c>
      <c r="I238" s="61">
        <v>2</v>
      </c>
      <c r="J238" s="323" t="s">
        <v>59</v>
      </c>
      <c r="K238" s="317">
        <v>12.75</v>
      </c>
      <c r="L238" s="323" t="s">
        <v>59</v>
      </c>
      <c r="M238" s="323">
        <v>1.042</v>
      </c>
      <c r="N238" s="323"/>
      <c r="O238" s="323"/>
      <c r="P238" s="323"/>
      <c r="Q238" s="323"/>
      <c r="S238" s="20" t="s">
        <v>0</v>
      </c>
      <c r="T238" s="52">
        <f>G238*I238*K238*M238</f>
        <v>53.142000000000003</v>
      </c>
      <c r="U238" s="53"/>
      <c r="V238" s="53"/>
    </row>
    <row r="239" spans="1:22" s="47" customFormat="1">
      <c r="A239" s="399"/>
      <c r="B239" s="948" t="s">
        <v>902</v>
      </c>
      <c r="C239" s="948"/>
      <c r="E239" s="53" t="s">
        <v>198</v>
      </c>
      <c r="F239" s="53" t="s">
        <v>198</v>
      </c>
      <c r="G239" s="53">
        <v>2</v>
      </c>
      <c r="H239" s="53" t="s">
        <v>59</v>
      </c>
      <c r="I239" s="64">
        <v>23</v>
      </c>
      <c r="J239" s="53" t="s">
        <v>59</v>
      </c>
      <c r="K239" s="52">
        <v>6.83</v>
      </c>
      <c r="L239" s="53" t="s">
        <v>59</v>
      </c>
      <c r="M239" s="53">
        <v>0.376</v>
      </c>
      <c r="N239" s="53"/>
      <c r="O239" s="53"/>
      <c r="P239" s="53"/>
      <c r="Q239" s="53"/>
      <c r="S239" s="47" t="s">
        <v>0</v>
      </c>
      <c r="T239" s="52">
        <f>G239*I239*K239*M239</f>
        <v>118.13168</v>
      </c>
      <c r="U239" s="53"/>
      <c r="V239" s="53"/>
    </row>
    <row r="240" spans="1:22" s="47" customFormat="1">
      <c r="A240" s="942" t="s">
        <v>1262</v>
      </c>
      <c r="B240" s="942"/>
      <c r="C240" s="942"/>
      <c r="D240" s="942"/>
      <c r="E240" s="942"/>
      <c r="F240" s="53"/>
      <c r="G240" s="53"/>
      <c r="H240" s="53"/>
      <c r="I240" s="64"/>
      <c r="J240" s="53"/>
      <c r="K240" s="53"/>
      <c r="L240" s="53"/>
      <c r="M240" s="53"/>
      <c r="N240" s="53"/>
      <c r="O240" s="53"/>
      <c r="P240" s="53"/>
      <c r="Q240" s="53"/>
      <c r="R240" s="332"/>
      <c r="T240" s="330"/>
      <c r="U240" s="53"/>
      <c r="V240" s="53"/>
    </row>
    <row r="241" spans="1:22" s="47" customFormat="1">
      <c r="A241" s="399"/>
      <c r="B241" s="909" t="s">
        <v>906</v>
      </c>
      <c r="C241" s="909"/>
      <c r="D241" s="20"/>
      <c r="E241" s="323" t="s">
        <v>198</v>
      </c>
      <c r="F241" s="323" t="s">
        <v>198</v>
      </c>
      <c r="G241" s="323">
        <v>2</v>
      </c>
      <c r="H241" s="323" t="s">
        <v>59</v>
      </c>
      <c r="I241" s="61">
        <v>6</v>
      </c>
      <c r="J241" s="323" t="s">
        <v>59</v>
      </c>
      <c r="K241" s="317">
        <v>12.75</v>
      </c>
      <c r="L241" s="323" t="s">
        <v>59</v>
      </c>
      <c r="M241" s="323">
        <v>1.042</v>
      </c>
      <c r="N241" s="323"/>
      <c r="O241" s="323"/>
      <c r="P241" s="323"/>
      <c r="Q241" s="323"/>
      <c r="S241" s="20" t="s">
        <v>0</v>
      </c>
      <c r="T241" s="52">
        <f>G241*I241*K241*M241</f>
        <v>159.42600000000002</v>
      </c>
      <c r="U241" s="53"/>
      <c r="V241" s="53"/>
    </row>
    <row r="242" spans="1:22" s="47" customFormat="1">
      <c r="A242" s="399"/>
      <c r="B242" s="909" t="s">
        <v>907</v>
      </c>
      <c r="C242" s="909"/>
      <c r="D242" s="20"/>
      <c r="E242" s="323" t="s">
        <v>198</v>
      </c>
      <c r="F242" s="323" t="s">
        <v>198</v>
      </c>
      <c r="G242" s="323">
        <v>2</v>
      </c>
      <c r="H242" s="323" t="s">
        <v>59</v>
      </c>
      <c r="I242" s="61">
        <v>3</v>
      </c>
      <c r="J242" s="323" t="s">
        <v>59</v>
      </c>
      <c r="K242" s="317">
        <v>12.75</v>
      </c>
      <c r="L242" s="323" t="s">
        <v>59</v>
      </c>
      <c r="M242" s="323">
        <v>1.042</v>
      </c>
      <c r="N242" s="323"/>
      <c r="O242" s="323"/>
      <c r="P242" s="323"/>
      <c r="Q242" s="323"/>
      <c r="S242" s="20" t="s">
        <v>0</v>
      </c>
      <c r="T242" s="52">
        <f>G242*I242*K242*M242</f>
        <v>79.713000000000008</v>
      </c>
      <c r="U242" s="53"/>
      <c r="V242" s="53"/>
    </row>
    <row r="243" spans="1:22" s="47" customFormat="1">
      <c r="A243" s="399"/>
      <c r="B243" s="948" t="s">
        <v>902</v>
      </c>
      <c r="C243" s="948"/>
      <c r="E243" s="53" t="s">
        <v>198</v>
      </c>
      <c r="F243" s="53" t="s">
        <v>198</v>
      </c>
      <c r="G243" s="53">
        <v>2</v>
      </c>
      <c r="H243" s="53" t="s">
        <v>59</v>
      </c>
      <c r="I243" s="64">
        <v>23</v>
      </c>
      <c r="J243" s="53" t="s">
        <v>59</v>
      </c>
      <c r="K243" s="52">
        <v>6.83</v>
      </c>
      <c r="L243" s="53" t="s">
        <v>59</v>
      </c>
      <c r="M243" s="53">
        <v>0.376</v>
      </c>
      <c r="N243" s="53"/>
      <c r="O243" s="53"/>
      <c r="P243" s="53"/>
      <c r="Q243" s="53"/>
      <c r="S243" s="47" t="s">
        <v>0</v>
      </c>
      <c r="T243" s="52">
        <f>G243*I243*K243*M243</f>
        <v>118.13168</v>
      </c>
      <c r="U243" s="53"/>
      <c r="V243" s="53"/>
    </row>
    <row r="244" spans="1:22" s="47" customFormat="1">
      <c r="A244" s="942" t="s">
        <v>1263</v>
      </c>
      <c r="B244" s="942"/>
      <c r="C244" s="942"/>
      <c r="D244" s="942"/>
      <c r="E244" s="942"/>
      <c r="F244" s="53"/>
      <c r="G244" s="53"/>
      <c r="H244" s="53"/>
      <c r="I244" s="64"/>
      <c r="J244" s="53"/>
      <c r="K244" s="53"/>
      <c r="L244" s="53"/>
      <c r="M244" s="53"/>
      <c r="N244" s="53"/>
      <c r="O244" s="53"/>
      <c r="P244" s="53"/>
      <c r="Q244" s="53"/>
      <c r="R244" s="332"/>
      <c r="T244" s="330"/>
      <c r="U244" s="53"/>
      <c r="V244" s="53"/>
    </row>
    <row r="245" spans="1:22" s="47" customFormat="1">
      <c r="A245" s="399"/>
      <c r="B245" s="909" t="s">
        <v>906</v>
      </c>
      <c r="C245" s="909"/>
      <c r="D245" s="20"/>
      <c r="E245" s="323" t="s">
        <v>198</v>
      </c>
      <c r="F245" s="323" t="s">
        <v>198</v>
      </c>
      <c r="G245" s="323">
        <v>1</v>
      </c>
      <c r="H245" s="323" t="s">
        <v>59</v>
      </c>
      <c r="I245" s="61">
        <v>2</v>
      </c>
      <c r="J245" s="323" t="s">
        <v>59</v>
      </c>
      <c r="K245" s="317">
        <v>8.58</v>
      </c>
      <c r="L245" s="323" t="s">
        <v>59</v>
      </c>
      <c r="M245" s="323">
        <v>1.042</v>
      </c>
      <c r="N245" s="323"/>
      <c r="O245" s="323"/>
      <c r="P245" s="323"/>
      <c r="Q245" s="323"/>
      <c r="S245" s="20" t="s">
        <v>0</v>
      </c>
      <c r="T245" s="52">
        <f>G245*I245*K245*M245</f>
        <v>17.88072</v>
      </c>
      <c r="U245" s="53"/>
      <c r="V245" s="53"/>
    </row>
    <row r="246" spans="1:22" s="47" customFormat="1">
      <c r="A246" s="399"/>
      <c r="B246" s="909" t="s">
        <v>907</v>
      </c>
      <c r="C246" s="909"/>
      <c r="D246" s="20"/>
      <c r="E246" s="323" t="s">
        <v>198</v>
      </c>
      <c r="F246" s="323" t="s">
        <v>198</v>
      </c>
      <c r="G246" s="323">
        <v>1</v>
      </c>
      <c r="H246" s="323" t="s">
        <v>59</v>
      </c>
      <c r="I246" s="61">
        <v>2</v>
      </c>
      <c r="J246" s="323" t="s">
        <v>59</v>
      </c>
      <c r="K246" s="317">
        <v>8.58</v>
      </c>
      <c r="L246" s="323" t="s">
        <v>59</v>
      </c>
      <c r="M246" s="323">
        <v>1.042</v>
      </c>
      <c r="N246" s="323"/>
      <c r="O246" s="323"/>
      <c r="P246" s="323"/>
      <c r="Q246" s="323"/>
      <c r="S246" s="20" t="s">
        <v>0</v>
      </c>
      <c r="T246" s="52">
        <f>G246*I246*K246*M246</f>
        <v>17.88072</v>
      </c>
      <c r="U246" s="53"/>
      <c r="V246" s="53"/>
    </row>
    <row r="247" spans="1:22" s="47" customFormat="1">
      <c r="A247" s="399"/>
      <c r="B247" s="948" t="s">
        <v>902</v>
      </c>
      <c r="C247" s="948"/>
      <c r="E247" s="53" t="s">
        <v>198</v>
      </c>
      <c r="F247" s="53" t="s">
        <v>198</v>
      </c>
      <c r="G247" s="53">
        <v>1</v>
      </c>
      <c r="H247" s="53" t="s">
        <v>59</v>
      </c>
      <c r="I247" s="64">
        <v>16</v>
      </c>
      <c r="J247" s="53" t="s">
        <v>59</v>
      </c>
      <c r="K247" s="52">
        <v>6.83</v>
      </c>
      <c r="L247" s="53" t="s">
        <v>59</v>
      </c>
      <c r="M247" s="53">
        <v>0.376</v>
      </c>
      <c r="N247" s="53"/>
      <c r="O247" s="53"/>
      <c r="P247" s="53"/>
      <c r="Q247" s="53"/>
      <c r="S247" s="47" t="s">
        <v>0</v>
      </c>
      <c r="T247" s="52">
        <f>G247*I247*K247*M247</f>
        <v>41.089280000000002</v>
      </c>
      <c r="U247" s="53"/>
      <c r="V247" s="53"/>
    </row>
    <row r="248" spans="1:22" s="47" customFormat="1">
      <c r="A248" s="942" t="s">
        <v>1264</v>
      </c>
      <c r="B248" s="942"/>
      <c r="C248" s="942"/>
      <c r="D248" s="942"/>
      <c r="E248" s="942"/>
      <c r="F248" s="53"/>
      <c r="G248" s="53"/>
      <c r="H248" s="53"/>
      <c r="I248" s="64"/>
      <c r="J248" s="53"/>
      <c r="K248" s="53"/>
      <c r="L248" s="53"/>
      <c r="M248" s="53"/>
      <c r="N248" s="53"/>
      <c r="O248" s="53"/>
      <c r="P248" s="53"/>
      <c r="Q248" s="53"/>
      <c r="R248" s="332"/>
      <c r="T248" s="330"/>
      <c r="U248" s="53"/>
      <c r="V248" s="53"/>
    </row>
    <row r="249" spans="1:22" s="47" customFormat="1">
      <c r="A249" s="399"/>
      <c r="B249" s="909" t="s">
        <v>906</v>
      </c>
      <c r="C249" s="909"/>
      <c r="D249" s="20"/>
      <c r="E249" s="323" t="s">
        <v>198</v>
      </c>
      <c r="F249" s="323" t="s">
        <v>198</v>
      </c>
      <c r="G249" s="323">
        <v>4</v>
      </c>
      <c r="H249" s="323" t="s">
        <v>59</v>
      </c>
      <c r="I249" s="61">
        <v>6</v>
      </c>
      <c r="J249" s="323" t="s">
        <v>59</v>
      </c>
      <c r="K249" s="317">
        <v>14.58</v>
      </c>
      <c r="L249" s="323" t="s">
        <v>59</v>
      </c>
      <c r="M249" s="323">
        <v>1.042</v>
      </c>
      <c r="N249" s="323"/>
      <c r="O249" s="323"/>
      <c r="P249" s="323"/>
      <c r="Q249" s="323"/>
      <c r="S249" s="20" t="s">
        <v>0</v>
      </c>
      <c r="T249" s="52">
        <f>G249*I249*K249*M249</f>
        <v>364.61664000000002</v>
      </c>
      <c r="U249" s="53"/>
      <c r="V249" s="53"/>
    </row>
    <row r="250" spans="1:22" s="47" customFormat="1">
      <c r="A250" s="399"/>
      <c r="B250" s="909" t="s">
        <v>907</v>
      </c>
      <c r="C250" s="909"/>
      <c r="D250" s="20"/>
      <c r="E250" s="323" t="s">
        <v>198</v>
      </c>
      <c r="F250" s="323" t="s">
        <v>198</v>
      </c>
      <c r="G250" s="323">
        <v>4</v>
      </c>
      <c r="H250" s="323" t="s">
        <v>59</v>
      </c>
      <c r="I250" s="61">
        <v>3</v>
      </c>
      <c r="J250" s="323" t="s">
        <v>59</v>
      </c>
      <c r="K250" s="317">
        <v>14.58</v>
      </c>
      <c r="L250" s="323" t="s">
        <v>59</v>
      </c>
      <c r="M250" s="323">
        <v>1.042</v>
      </c>
      <c r="N250" s="323"/>
      <c r="O250" s="323"/>
      <c r="P250" s="323"/>
      <c r="Q250" s="323"/>
      <c r="S250" s="20" t="s">
        <v>0</v>
      </c>
      <c r="T250" s="52">
        <f>G250*I250*K250*M250</f>
        <v>182.30832000000001</v>
      </c>
      <c r="U250" s="53"/>
      <c r="V250" s="53"/>
    </row>
    <row r="251" spans="1:22" s="47" customFormat="1">
      <c r="A251" s="399"/>
      <c r="B251" s="948" t="s">
        <v>902</v>
      </c>
      <c r="C251" s="948"/>
      <c r="E251" s="53" t="s">
        <v>198</v>
      </c>
      <c r="F251" s="53" t="s">
        <v>198</v>
      </c>
      <c r="G251" s="53">
        <v>4</v>
      </c>
      <c r="H251" s="53" t="s">
        <v>59</v>
      </c>
      <c r="I251" s="64">
        <v>24</v>
      </c>
      <c r="J251" s="53" t="s">
        <v>59</v>
      </c>
      <c r="K251" s="52">
        <v>6.83</v>
      </c>
      <c r="L251" s="53" t="s">
        <v>59</v>
      </c>
      <c r="M251" s="53">
        <v>0.376</v>
      </c>
      <c r="N251" s="53"/>
      <c r="O251" s="53"/>
      <c r="P251" s="53"/>
      <c r="Q251" s="53"/>
      <c r="S251" s="47" t="s">
        <v>0</v>
      </c>
      <c r="T251" s="52">
        <f>G251*I251*K251*M251</f>
        <v>246.53568000000001</v>
      </c>
      <c r="U251" s="53"/>
      <c r="V251" s="53"/>
    </row>
    <row r="252" spans="1:22" s="47" customFormat="1">
      <c r="A252" s="399"/>
      <c r="B252" s="70"/>
      <c r="C252" s="70"/>
      <c r="E252" s="53"/>
      <c r="F252" s="53"/>
      <c r="G252" s="53"/>
      <c r="H252" s="53"/>
      <c r="I252" s="64"/>
      <c r="J252" s="53"/>
      <c r="K252" s="52"/>
      <c r="L252" s="53"/>
      <c r="M252" s="53"/>
      <c r="N252" s="53"/>
      <c r="O252" s="53"/>
      <c r="P252" s="53"/>
      <c r="Q252" s="53"/>
      <c r="T252" s="52"/>
      <c r="U252" s="53"/>
      <c r="V252" s="53"/>
    </row>
    <row r="253" spans="1:22" s="47" customFormat="1">
      <c r="A253" s="399"/>
      <c r="B253" s="952" t="s">
        <v>952</v>
      </c>
      <c r="C253" s="952"/>
      <c r="E253" s="53"/>
      <c r="F253" s="53"/>
      <c r="G253" s="53"/>
      <c r="H253" s="53"/>
      <c r="I253" s="64"/>
      <c r="J253" s="53"/>
      <c r="K253" s="52"/>
      <c r="L253" s="53"/>
      <c r="M253" s="368"/>
      <c r="N253" s="53"/>
      <c r="O253" s="53"/>
      <c r="P253" s="53"/>
      <c r="Q253" s="53"/>
      <c r="T253" s="52"/>
      <c r="U253" s="53"/>
      <c r="V253" s="53"/>
    </row>
    <row r="254" spans="1:22" s="47" customFormat="1">
      <c r="A254" s="399"/>
      <c r="B254" s="949" t="s">
        <v>1265</v>
      </c>
      <c r="C254" s="949"/>
      <c r="D254" s="949"/>
      <c r="E254" s="949"/>
      <c r="F254" s="53"/>
      <c r="G254" s="53"/>
      <c r="H254" s="53"/>
      <c r="I254" s="64"/>
      <c r="J254" s="53"/>
      <c r="K254" s="52"/>
      <c r="L254" s="53"/>
      <c r="M254" s="368"/>
      <c r="N254" s="53"/>
      <c r="O254" s="53"/>
      <c r="P254" s="53"/>
      <c r="Q254" s="53"/>
      <c r="T254" s="52"/>
      <c r="U254" s="53"/>
      <c r="V254" s="53"/>
    </row>
    <row r="255" spans="1:22" s="47" customFormat="1">
      <c r="A255" s="399"/>
      <c r="B255" s="70" t="s">
        <v>931</v>
      </c>
      <c r="C255" s="373" t="s">
        <v>894</v>
      </c>
      <c r="E255" s="53"/>
      <c r="F255" s="53"/>
      <c r="G255" s="61">
        <v>2</v>
      </c>
      <c r="H255" s="323" t="s">
        <v>59</v>
      </c>
      <c r="I255" s="61">
        <v>22</v>
      </c>
      <c r="J255" s="323" t="s">
        <v>59</v>
      </c>
      <c r="K255" s="317">
        <v>10.41</v>
      </c>
      <c r="L255" s="323" t="s">
        <v>59</v>
      </c>
      <c r="M255" s="323">
        <v>0.66700000000000004</v>
      </c>
      <c r="N255" s="323"/>
      <c r="O255" s="323"/>
      <c r="P255" s="323"/>
      <c r="Q255" s="323"/>
      <c r="S255" s="20" t="s">
        <v>0</v>
      </c>
      <c r="T255" s="52">
        <f>G255*I255*K255*M255</f>
        <v>305.51268000000005</v>
      </c>
      <c r="U255" s="53"/>
      <c r="V255" s="53"/>
    </row>
    <row r="256" spans="1:22" s="47" customFormat="1">
      <c r="A256" s="399"/>
      <c r="B256" s="70" t="s">
        <v>895</v>
      </c>
      <c r="C256" s="373" t="s">
        <v>894</v>
      </c>
      <c r="E256" s="53"/>
      <c r="F256" s="53"/>
      <c r="G256" s="61">
        <v>2</v>
      </c>
      <c r="H256" s="323" t="s">
        <v>59</v>
      </c>
      <c r="I256" s="61">
        <v>13</v>
      </c>
      <c r="J256" s="323" t="s">
        <v>59</v>
      </c>
      <c r="K256" s="317">
        <v>16.170000000000002</v>
      </c>
      <c r="L256" s="323" t="s">
        <v>59</v>
      </c>
      <c r="M256" s="323">
        <v>0.66700000000000004</v>
      </c>
      <c r="N256" s="323"/>
      <c r="O256" s="323"/>
      <c r="P256" s="323"/>
      <c r="Q256" s="323"/>
      <c r="S256" s="20" t="s">
        <v>0</v>
      </c>
      <c r="T256" s="52">
        <f>G256*I256*K256*M256</f>
        <v>280.42014000000006</v>
      </c>
      <c r="U256" s="53"/>
      <c r="V256" s="53"/>
    </row>
    <row r="257" spans="1:22" s="47" customFormat="1">
      <c r="A257" s="948" t="s">
        <v>955</v>
      </c>
      <c r="B257" s="948"/>
      <c r="C257" s="373" t="s">
        <v>894</v>
      </c>
      <c r="E257" s="53"/>
      <c r="F257" s="53"/>
      <c r="G257" s="61">
        <v>2</v>
      </c>
      <c r="H257" s="323" t="s">
        <v>59</v>
      </c>
      <c r="I257" s="61">
        <v>4</v>
      </c>
      <c r="J257" s="323" t="s">
        <v>59</v>
      </c>
      <c r="K257" s="317">
        <v>10.5</v>
      </c>
      <c r="L257" s="323" t="s">
        <v>59</v>
      </c>
      <c r="M257" s="323">
        <v>0.66700000000000004</v>
      </c>
      <c r="N257" s="323"/>
      <c r="O257" s="323"/>
      <c r="P257" s="323"/>
      <c r="Q257" s="323"/>
      <c r="S257" s="20" t="s">
        <v>0</v>
      </c>
      <c r="T257" s="52">
        <f t="shared" ref="T257:T258" si="9">G257*I257*K257*M257</f>
        <v>56.028000000000006</v>
      </c>
      <c r="U257" s="53"/>
      <c r="V257" s="53"/>
    </row>
    <row r="258" spans="1:22" s="47" customFormat="1">
      <c r="A258" s="948" t="s">
        <v>955</v>
      </c>
      <c r="B258" s="948"/>
      <c r="C258" s="373" t="s">
        <v>894</v>
      </c>
      <c r="E258" s="53"/>
      <c r="F258" s="53"/>
      <c r="G258" s="61">
        <v>2</v>
      </c>
      <c r="H258" s="323" t="s">
        <v>59</v>
      </c>
      <c r="I258" s="61">
        <v>8</v>
      </c>
      <c r="J258" s="323" t="s">
        <v>59</v>
      </c>
      <c r="K258" s="317">
        <v>5.75</v>
      </c>
      <c r="L258" s="323" t="s">
        <v>59</v>
      </c>
      <c r="M258" s="323">
        <v>0.66700000000000004</v>
      </c>
      <c r="N258" s="323"/>
      <c r="O258" s="323"/>
      <c r="P258" s="323"/>
      <c r="Q258" s="323"/>
      <c r="S258" s="20" t="s">
        <v>0</v>
      </c>
      <c r="T258" s="52">
        <f t="shared" si="9"/>
        <v>61.364000000000004</v>
      </c>
      <c r="U258" s="53"/>
      <c r="V258" s="53"/>
    </row>
    <row r="259" spans="1:22" s="47" customFormat="1" ht="15.75" customHeight="1">
      <c r="A259" s="948" t="s">
        <v>934</v>
      </c>
      <c r="B259" s="948"/>
      <c r="C259" s="373" t="s">
        <v>894</v>
      </c>
      <c r="E259" s="53" t="s">
        <v>198</v>
      </c>
      <c r="F259" s="53" t="s">
        <v>198</v>
      </c>
      <c r="G259" s="61">
        <v>2</v>
      </c>
      <c r="H259" s="323" t="s">
        <v>59</v>
      </c>
      <c r="I259" s="61">
        <v>20</v>
      </c>
      <c r="J259" s="323" t="s">
        <v>59</v>
      </c>
      <c r="K259" s="317">
        <v>3.5</v>
      </c>
      <c r="L259" s="323" t="s">
        <v>59</v>
      </c>
      <c r="M259" s="323">
        <v>0.66700000000000004</v>
      </c>
      <c r="N259" s="323"/>
      <c r="O259" s="323"/>
      <c r="P259" s="323"/>
      <c r="Q259" s="323"/>
      <c r="S259" s="20" t="s">
        <v>0</v>
      </c>
      <c r="T259" s="52">
        <f>G259*I259*K259*M259</f>
        <v>93.38000000000001</v>
      </c>
      <c r="U259" s="53"/>
      <c r="V259" s="53"/>
    </row>
    <row r="260" spans="1:22" s="47" customFormat="1">
      <c r="A260" s="399"/>
      <c r="B260" s="949" t="s">
        <v>1266</v>
      </c>
      <c r="C260" s="949"/>
      <c r="D260" s="949"/>
      <c r="E260" s="949"/>
      <c r="F260" s="53"/>
      <c r="G260" s="53"/>
      <c r="H260" s="53"/>
      <c r="I260" s="64"/>
      <c r="J260" s="53"/>
      <c r="K260" s="52"/>
      <c r="L260" s="53"/>
      <c r="M260" s="368"/>
      <c r="N260" s="53"/>
      <c r="O260" s="53"/>
      <c r="P260" s="53"/>
      <c r="Q260" s="53"/>
      <c r="T260" s="52"/>
      <c r="U260" s="53"/>
      <c r="V260" s="53"/>
    </row>
    <row r="261" spans="1:22" s="47" customFormat="1">
      <c r="A261" s="399"/>
      <c r="B261" s="70" t="s">
        <v>931</v>
      </c>
      <c r="C261" s="373" t="s">
        <v>894</v>
      </c>
      <c r="E261" s="53"/>
      <c r="F261" s="53"/>
      <c r="G261" s="61">
        <v>2</v>
      </c>
      <c r="H261" s="323" t="s">
        <v>59</v>
      </c>
      <c r="I261" s="61">
        <v>30</v>
      </c>
      <c r="J261" s="323" t="s">
        <v>59</v>
      </c>
      <c r="K261" s="317">
        <v>12.83</v>
      </c>
      <c r="L261" s="323" t="s">
        <v>59</v>
      </c>
      <c r="M261" s="323">
        <v>0.66700000000000004</v>
      </c>
      <c r="N261" s="323"/>
      <c r="O261" s="323"/>
      <c r="P261" s="323"/>
      <c r="Q261" s="323"/>
      <c r="S261" s="20" t="s">
        <v>0</v>
      </c>
      <c r="T261" s="52">
        <f>G261*I261*K261*M261</f>
        <v>513.45659999999998</v>
      </c>
      <c r="U261" s="53"/>
      <c r="V261" s="53"/>
    </row>
    <row r="262" spans="1:22" s="47" customFormat="1">
      <c r="A262" s="399"/>
      <c r="B262" s="70" t="s">
        <v>895</v>
      </c>
      <c r="C262" s="373" t="s">
        <v>894</v>
      </c>
      <c r="E262" s="53"/>
      <c r="F262" s="53"/>
      <c r="G262" s="61">
        <v>2</v>
      </c>
      <c r="H262" s="323" t="s">
        <v>59</v>
      </c>
      <c r="I262" s="61">
        <v>16</v>
      </c>
      <c r="J262" s="323" t="s">
        <v>59</v>
      </c>
      <c r="K262" s="317">
        <v>20.83</v>
      </c>
      <c r="L262" s="323" t="s">
        <v>59</v>
      </c>
      <c r="M262" s="323">
        <v>0.66700000000000004</v>
      </c>
      <c r="N262" s="323"/>
      <c r="O262" s="323"/>
      <c r="P262" s="323"/>
      <c r="Q262" s="323"/>
      <c r="S262" s="20" t="s">
        <v>0</v>
      </c>
      <c r="T262" s="52">
        <f t="shared" ref="T262:T268" si="10">G262*I262*K262*M262</f>
        <v>444.59551999999996</v>
      </c>
      <c r="U262" s="53"/>
      <c r="V262" s="53"/>
    </row>
    <row r="263" spans="1:22" s="47" customFormat="1">
      <c r="A263" s="948" t="s">
        <v>955</v>
      </c>
      <c r="B263" s="948"/>
      <c r="C263" s="373" t="s">
        <v>894</v>
      </c>
      <c r="E263" s="53"/>
      <c r="F263" s="53"/>
      <c r="G263" s="61">
        <v>2</v>
      </c>
      <c r="H263" s="323" t="s">
        <v>59</v>
      </c>
      <c r="I263" s="61">
        <v>6</v>
      </c>
      <c r="J263" s="323" t="s">
        <v>59</v>
      </c>
      <c r="K263" s="317">
        <v>14</v>
      </c>
      <c r="L263" s="323" t="s">
        <v>59</v>
      </c>
      <c r="M263" s="323">
        <v>0.66700000000000004</v>
      </c>
      <c r="N263" s="323"/>
      <c r="O263" s="323"/>
      <c r="P263" s="323"/>
      <c r="Q263" s="323"/>
      <c r="S263" s="20" t="s">
        <v>0</v>
      </c>
      <c r="T263" s="52">
        <f t="shared" si="10"/>
        <v>112.05600000000001</v>
      </c>
      <c r="U263" s="53"/>
      <c r="V263" s="53"/>
    </row>
    <row r="264" spans="1:22" s="47" customFormat="1">
      <c r="A264" s="948" t="s">
        <v>955</v>
      </c>
      <c r="B264" s="948"/>
      <c r="C264" s="373" t="s">
        <v>894</v>
      </c>
      <c r="E264" s="53"/>
      <c r="F264" s="53"/>
      <c r="G264" s="61">
        <v>2</v>
      </c>
      <c r="H264" s="323" t="s">
        <v>59</v>
      </c>
      <c r="I264" s="61">
        <v>10</v>
      </c>
      <c r="J264" s="323" t="s">
        <v>59</v>
      </c>
      <c r="K264" s="317">
        <v>8</v>
      </c>
      <c r="L264" s="323" t="s">
        <v>59</v>
      </c>
      <c r="M264" s="323">
        <v>0.66700000000000004</v>
      </c>
      <c r="N264" s="323"/>
      <c r="O264" s="323"/>
      <c r="P264" s="323"/>
      <c r="Q264" s="323"/>
      <c r="S264" s="20" t="s">
        <v>0</v>
      </c>
      <c r="T264" s="52">
        <f t="shared" si="10"/>
        <v>106.72</v>
      </c>
      <c r="U264" s="53"/>
      <c r="V264" s="53"/>
    </row>
    <row r="265" spans="1:22" s="47" customFormat="1">
      <c r="A265" s="948" t="s">
        <v>959</v>
      </c>
      <c r="B265" s="948"/>
      <c r="C265" s="373" t="s">
        <v>894</v>
      </c>
      <c r="E265" s="53" t="s">
        <v>198</v>
      </c>
      <c r="F265" s="53" t="s">
        <v>198</v>
      </c>
      <c r="G265" s="61">
        <v>2</v>
      </c>
      <c r="H265" s="323" t="s">
        <v>59</v>
      </c>
      <c r="I265" s="61">
        <v>30</v>
      </c>
      <c r="J265" s="323" t="s">
        <v>59</v>
      </c>
      <c r="K265" s="317">
        <v>6.25</v>
      </c>
      <c r="L265" s="323" t="s">
        <v>59</v>
      </c>
      <c r="M265" s="323">
        <v>0.66700000000000004</v>
      </c>
      <c r="N265" s="323"/>
      <c r="O265" s="323"/>
      <c r="P265" s="323"/>
      <c r="Q265" s="323"/>
      <c r="S265" s="20" t="s">
        <v>0</v>
      </c>
      <c r="T265" s="52">
        <f t="shared" si="10"/>
        <v>250.125</v>
      </c>
      <c r="U265" s="53"/>
      <c r="V265" s="53"/>
    </row>
    <row r="266" spans="1:22" s="47" customFormat="1">
      <c r="A266" s="948" t="s">
        <v>955</v>
      </c>
      <c r="B266" s="948"/>
      <c r="C266" s="373" t="s">
        <v>894</v>
      </c>
      <c r="E266" s="53" t="s">
        <v>198</v>
      </c>
      <c r="F266" s="53" t="s">
        <v>198</v>
      </c>
      <c r="G266" s="64">
        <v>2</v>
      </c>
      <c r="H266" s="323" t="s">
        <v>59</v>
      </c>
      <c r="I266" s="64">
        <v>13</v>
      </c>
      <c r="J266" s="53" t="s">
        <v>59</v>
      </c>
      <c r="K266" s="52">
        <v>14</v>
      </c>
      <c r="L266" s="323" t="s">
        <v>59</v>
      </c>
      <c r="M266" s="323">
        <v>0.66700000000000004</v>
      </c>
      <c r="N266" s="325"/>
      <c r="O266" s="325"/>
      <c r="P266" s="325"/>
      <c r="Q266" s="325"/>
      <c r="S266" s="47" t="s">
        <v>0</v>
      </c>
      <c r="T266" s="52">
        <f t="shared" si="10"/>
        <v>242.78800000000001</v>
      </c>
      <c r="U266" s="53"/>
      <c r="V266" s="53"/>
    </row>
    <row r="267" spans="1:22" s="47" customFormat="1">
      <c r="A267" s="948" t="s">
        <v>959</v>
      </c>
      <c r="B267" s="948"/>
      <c r="C267" s="373" t="s">
        <v>894</v>
      </c>
      <c r="E267" s="53" t="s">
        <v>198</v>
      </c>
      <c r="F267" s="53" t="s">
        <v>198</v>
      </c>
      <c r="G267" s="61">
        <v>2</v>
      </c>
      <c r="H267" s="323" t="s">
        <v>59</v>
      </c>
      <c r="I267" s="61">
        <v>16</v>
      </c>
      <c r="J267" s="323" t="s">
        <v>59</v>
      </c>
      <c r="K267" s="317">
        <v>8.5</v>
      </c>
      <c r="L267" s="323" t="s">
        <v>59</v>
      </c>
      <c r="M267" s="323">
        <v>0.66700000000000004</v>
      </c>
      <c r="N267" s="323"/>
      <c r="O267" s="323"/>
      <c r="P267" s="323"/>
      <c r="Q267" s="323"/>
      <c r="S267" s="20" t="s">
        <v>0</v>
      </c>
      <c r="T267" s="52">
        <f t="shared" si="10"/>
        <v>181.42400000000001</v>
      </c>
      <c r="U267" s="53"/>
      <c r="V267" s="53"/>
    </row>
    <row r="268" spans="1:22" s="47" customFormat="1">
      <c r="A268" s="948" t="s">
        <v>955</v>
      </c>
      <c r="B268" s="948"/>
      <c r="C268" s="373" t="s">
        <v>894</v>
      </c>
      <c r="E268" s="53" t="s">
        <v>198</v>
      </c>
      <c r="F268" s="53" t="s">
        <v>198</v>
      </c>
      <c r="G268" s="64">
        <v>2</v>
      </c>
      <c r="H268" s="323" t="s">
        <v>59</v>
      </c>
      <c r="I268" s="64">
        <v>17</v>
      </c>
      <c r="J268" s="53" t="s">
        <v>59</v>
      </c>
      <c r="K268" s="52">
        <v>8.1199999999999992</v>
      </c>
      <c r="L268" s="323" t="s">
        <v>59</v>
      </c>
      <c r="M268" s="323">
        <v>0.66700000000000004</v>
      </c>
      <c r="N268" s="325"/>
      <c r="O268" s="325"/>
      <c r="P268" s="325"/>
      <c r="Q268" s="325"/>
      <c r="S268" s="47" t="s">
        <v>0</v>
      </c>
      <c r="T268" s="52">
        <f t="shared" si="10"/>
        <v>184.14536000000001</v>
      </c>
      <c r="U268" s="53"/>
      <c r="V268" s="53"/>
    </row>
    <row r="269" spans="1:22" s="47" customFormat="1">
      <c r="A269" s="948" t="s">
        <v>934</v>
      </c>
      <c r="B269" s="948"/>
      <c r="C269" s="373" t="s">
        <v>894</v>
      </c>
      <c r="E269" s="53" t="s">
        <v>198</v>
      </c>
      <c r="F269" s="53" t="s">
        <v>198</v>
      </c>
      <c r="G269" s="64">
        <v>2</v>
      </c>
      <c r="H269" s="53" t="s">
        <v>59</v>
      </c>
      <c r="I269" s="64">
        <v>45</v>
      </c>
      <c r="J269" s="53" t="s">
        <v>59</v>
      </c>
      <c r="K269" s="52">
        <v>3.5</v>
      </c>
      <c r="L269" s="53" t="s">
        <v>59</v>
      </c>
      <c r="M269" s="53">
        <v>0.66700000000000004</v>
      </c>
      <c r="N269" s="53"/>
      <c r="O269" s="53"/>
      <c r="P269" s="53"/>
      <c r="Q269" s="53"/>
      <c r="S269" s="47" t="s">
        <v>0</v>
      </c>
      <c r="T269" s="52">
        <f>G269*I269*K269*M269</f>
        <v>210.10500000000002</v>
      </c>
      <c r="U269" s="53"/>
      <c r="V269" s="53"/>
    </row>
    <row r="270" spans="1:22" s="47" customFormat="1">
      <c r="A270" s="399"/>
      <c r="B270" s="950" t="s">
        <v>1267</v>
      </c>
      <c r="C270" s="950"/>
      <c r="E270" s="53"/>
      <c r="F270" s="53"/>
      <c r="G270" s="53"/>
      <c r="H270" s="53"/>
      <c r="I270" s="64"/>
      <c r="J270" s="53"/>
      <c r="K270" s="52"/>
      <c r="L270" s="53"/>
      <c r="M270" s="368"/>
      <c r="N270" s="53"/>
      <c r="O270" s="53"/>
      <c r="P270" s="53"/>
      <c r="Q270" s="53"/>
      <c r="T270" s="52"/>
      <c r="U270" s="53"/>
      <c r="V270" s="53"/>
    </row>
    <row r="271" spans="1:22" s="47" customFormat="1">
      <c r="A271" s="399"/>
      <c r="B271" s="70" t="s">
        <v>931</v>
      </c>
      <c r="C271" s="373" t="s">
        <v>894</v>
      </c>
      <c r="E271" s="53"/>
      <c r="F271" s="53"/>
      <c r="G271" s="61">
        <v>2</v>
      </c>
      <c r="H271" s="323" t="s">
        <v>59</v>
      </c>
      <c r="I271" s="61">
        <v>17</v>
      </c>
      <c r="J271" s="323" t="s">
        <v>59</v>
      </c>
      <c r="K271" s="317">
        <v>9.5</v>
      </c>
      <c r="L271" s="323" t="s">
        <v>59</v>
      </c>
      <c r="M271" s="323">
        <v>0.66700000000000004</v>
      </c>
      <c r="N271" s="323"/>
      <c r="O271" s="323"/>
      <c r="P271" s="323"/>
      <c r="Q271" s="323"/>
      <c r="S271" s="20" t="s">
        <v>0</v>
      </c>
      <c r="T271" s="52">
        <f>G271*I271*K271*M271</f>
        <v>215.441</v>
      </c>
      <c r="U271" s="53"/>
      <c r="V271" s="53"/>
    </row>
    <row r="272" spans="1:22" s="47" customFormat="1">
      <c r="A272" s="399"/>
      <c r="B272" s="70" t="s">
        <v>895</v>
      </c>
      <c r="C272" s="373" t="s">
        <v>894</v>
      </c>
      <c r="E272" s="53"/>
      <c r="F272" s="53"/>
      <c r="G272" s="61">
        <v>2</v>
      </c>
      <c r="H272" s="323" t="s">
        <v>59</v>
      </c>
      <c r="I272" s="61">
        <v>13</v>
      </c>
      <c r="J272" s="323" t="s">
        <v>59</v>
      </c>
      <c r="K272" s="317">
        <v>10.92</v>
      </c>
      <c r="L272" s="323" t="s">
        <v>59</v>
      </c>
      <c r="M272" s="323">
        <v>0.66700000000000004</v>
      </c>
      <c r="N272" s="323"/>
      <c r="O272" s="323"/>
      <c r="P272" s="323"/>
      <c r="Q272" s="323"/>
      <c r="S272" s="20" t="s">
        <v>0</v>
      </c>
      <c r="T272" s="52">
        <f>G272*I272*K272*M272</f>
        <v>189.37464000000003</v>
      </c>
      <c r="U272" s="53"/>
      <c r="V272" s="53"/>
    </row>
    <row r="273" spans="1:22" s="47" customFormat="1">
      <c r="A273" s="948" t="s">
        <v>955</v>
      </c>
      <c r="B273" s="948"/>
      <c r="C273" s="373" t="s">
        <v>894</v>
      </c>
      <c r="E273" s="53"/>
      <c r="F273" s="53"/>
      <c r="G273" s="61">
        <v>1</v>
      </c>
      <c r="H273" s="323" t="s">
        <v>59</v>
      </c>
      <c r="I273" s="61">
        <v>4</v>
      </c>
      <c r="J273" s="323" t="s">
        <v>59</v>
      </c>
      <c r="K273" s="317">
        <v>15.83</v>
      </c>
      <c r="L273" s="323" t="s">
        <v>59</v>
      </c>
      <c r="M273" s="323">
        <v>0.66700000000000004</v>
      </c>
      <c r="N273" s="323"/>
      <c r="O273" s="323"/>
      <c r="P273" s="323"/>
      <c r="Q273" s="323"/>
      <c r="S273" s="20" t="s">
        <v>0</v>
      </c>
      <c r="T273" s="52">
        <f t="shared" ref="T273:T275" si="11">G273*I273*K273*M273</f>
        <v>42.234439999999999</v>
      </c>
      <c r="U273" s="53"/>
      <c r="V273" s="53"/>
    </row>
    <row r="274" spans="1:22" s="47" customFormat="1">
      <c r="A274" s="948" t="s">
        <v>959</v>
      </c>
      <c r="B274" s="948"/>
      <c r="C274" s="373" t="s">
        <v>894</v>
      </c>
      <c r="E274" s="53" t="s">
        <v>198</v>
      </c>
      <c r="F274" s="53" t="s">
        <v>198</v>
      </c>
      <c r="G274" s="61">
        <v>1</v>
      </c>
      <c r="H274" s="323" t="s">
        <v>59</v>
      </c>
      <c r="I274" s="61">
        <v>33</v>
      </c>
      <c r="J274" s="323" t="s">
        <v>59</v>
      </c>
      <c r="K274" s="317">
        <v>3.75</v>
      </c>
      <c r="L274" s="323" t="s">
        <v>59</v>
      </c>
      <c r="M274" s="323">
        <v>0.66700000000000004</v>
      </c>
      <c r="N274" s="323"/>
      <c r="O274" s="323"/>
      <c r="P274" s="323"/>
      <c r="Q274" s="323"/>
      <c r="S274" s="20" t="s">
        <v>0</v>
      </c>
      <c r="T274" s="52">
        <f t="shared" si="11"/>
        <v>82.541250000000005</v>
      </c>
      <c r="U274" s="53"/>
      <c r="V274" s="53"/>
    </row>
    <row r="275" spans="1:22" s="47" customFormat="1">
      <c r="A275" s="948" t="s">
        <v>955</v>
      </c>
      <c r="B275" s="948"/>
      <c r="C275" s="373" t="s">
        <v>894</v>
      </c>
      <c r="E275" s="53" t="s">
        <v>198</v>
      </c>
      <c r="F275" s="53" t="s">
        <v>198</v>
      </c>
      <c r="G275" s="64">
        <v>1</v>
      </c>
      <c r="H275" s="323" t="s">
        <v>59</v>
      </c>
      <c r="I275" s="64">
        <v>7</v>
      </c>
      <c r="J275" s="53" t="s">
        <v>59</v>
      </c>
      <c r="K275" s="52">
        <v>15.83</v>
      </c>
      <c r="L275" s="323" t="s">
        <v>59</v>
      </c>
      <c r="M275" s="323">
        <v>0.66700000000000004</v>
      </c>
      <c r="N275" s="325"/>
      <c r="O275" s="325"/>
      <c r="P275" s="325"/>
      <c r="Q275" s="325"/>
      <c r="S275" s="47" t="s">
        <v>0</v>
      </c>
      <c r="T275" s="52">
        <f t="shared" si="11"/>
        <v>73.910270000000011</v>
      </c>
      <c r="U275" s="53"/>
      <c r="V275" s="53"/>
    </row>
    <row r="276" spans="1:22" s="47" customFormat="1">
      <c r="A276" s="399"/>
      <c r="B276" s="70" t="s">
        <v>931</v>
      </c>
      <c r="C276" s="373" t="s">
        <v>894</v>
      </c>
      <c r="E276" s="53"/>
      <c r="F276" s="53"/>
      <c r="G276" s="61">
        <v>2</v>
      </c>
      <c r="H276" s="323" t="s">
        <v>59</v>
      </c>
      <c r="I276" s="61">
        <v>41</v>
      </c>
      <c r="J276" s="323" t="s">
        <v>59</v>
      </c>
      <c r="K276" s="317">
        <v>7.17</v>
      </c>
      <c r="L276" s="323" t="s">
        <v>59</v>
      </c>
      <c r="M276" s="323">
        <v>0.66700000000000004</v>
      </c>
      <c r="N276" s="323"/>
      <c r="O276" s="323"/>
      <c r="P276" s="323"/>
      <c r="Q276" s="323"/>
      <c r="S276" s="20" t="s">
        <v>0</v>
      </c>
      <c r="T276" s="52">
        <f>G276*I276*K276*M276</f>
        <v>392.15598</v>
      </c>
      <c r="U276" s="53"/>
      <c r="V276" s="53"/>
    </row>
    <row r="277" spans="1:22" s="47" customFormat="1">
      <c r="A277" s="399"/>
      <c r="B277" s="70" t="s">
        <v>895</v>
      </c>
      <c r="C277" s="373" t="s">
        <v>894</v>
      </c>
      <c r="E277" s="53"/>
      <c r="F277" s="53"/>
      <c r="G277" s="61">
        <v>2</v>
      </c>
      <c r="H277" s="323" t="s">
        <v>59</v>
      </c>
      <c r="I277" s="61">
        <v>10</v>
      </c>
      <c r="J277" s="323" t="s">
        <v>59</v>
      </c>
      <c r="K277" s="317">
        <v>18.829999999999998</v>
      </c>
      <c r="L277" s="323" t="s">
        <v>59</v>
      </c>
      <c r="M277" s="323">
        <v>0.66700000000000004</v>
      </c>
      <c r="N277" s="323"/>
      <c r="O277" s="323"/>
      <c r="P277" s="323"/>
      <c r="Q277" s="323"/>
      <c r="S277" s="20" t="s">
        <v>0</v>
      </c>
      <c r="T277" s="52">
        <f>G277*I277*K277*M277</f>
        <v>251.19219999999999</v>
      </c>
      <c r="U277" s="53"/>
      <c r="V277" s="53"/>
    </row>
    <row r="278" spans="1:22" s="47" customFormat="1">
      <c r="A278" s="948" t="s">
        <v>934</v>
      </c>
      <c r="B278" s="948"/>
      <c r="C278" s="373" t="s">
        <v>894</v>
      </c>
      <c r="E278" s="53" t="s">
        <v>198</v>
      </c>
      <c r="F278" s="53" t="s">
        <v>198</v>
      </c>
      <c r="G278" s="64">
        <v>2</v>
      </c>
      <c r="H278" s="53" t="s">
        <v>59</v>
      </c>
      <c r="I278" s="64">
        <v>35</v>
      </c>
      <c r="J278" s="53" t="s">
        <v>59</v>
      </c>
      <c r="K278" s="52">
        <v>3.5</v>
      </c>
      <c r="L278" s="53" t="s">
        <v>59</v>
      </c>
      <c r="M278" s="53">
        <v>0.66700000000000004</v>
      </c>
      <c r="N278" s="53"/>
      <c r="O278" s="53"/>
      <c r="P278" s="53"/>
      <c r="Q278" s="53"/>
      <c r="S278" s="47" t="s">
        <v>0</v>
      </c>
      <c r="T278" s="52">
        <f>G278*I278*K278*M278</f>
        <v>163.41500000000002</v>
      </c>
      <c r="U278" s="53"/>
      <c r="V278" s="53"/>
    </row>
    <row r="279" spans="1:22" s="47" customFormat="1">
      <c r="A279" s="399"/>
      <c r="B279" s="949" t="s">
        <v>1268</v>
      </c>
      <c r="C279" s="949"/>
      <c r="D279" s="949"/>
      <c r="E279" s="949"/>
      <c r="F279" s="53"/>
      <c r="G279" s="53"/>
      <c r="H279" s="53"/>
      <c r="I279" s="64"/>
      <c r="J279" s="53"/>
      <c r="K279" s="52"/>
      <c r="L279" s="53"/>
      <c r="M279" s="368"/>
      <c r="N279" s="53"/>
      <c r="O279" s="53"/>
      <c r="P279" s="53"/>
      <c r="Q279" s="53"/>
      <c r="T279" s="52"/>
      <c r="U279" s="53"/>
      <c r="V279" s="53"/>
    </row>
    <row r="280" spans="1:22" s="47" customFormat="1">
      <c r="A280" s="399"/>
      <c r="B280" s="70" t="s">
        <v>931</v>
      </c>
      <c r="C280" s="373" t="s">
        <v>894</v>
      </c>
      <c r="E280" s="53"/>
      <c r="F280" s="53"/>
      <c r="G280" s="61">
        <v>2</v>
      </c>
      <c r="H280" s="323" t="s">
        <v>59</v>
      </c>
      <c r="I280" s="61">
        <v>26</v>
      </c>
      <c r="J280" s="323" t="s">
        <v>59</v>
      </c>
      <c r="K280" s="317">
        <v>15.83</v>
      </c>
      <c r="L280" s="323" t="s">
        <v>59</v>
      </c>
      <c r="M280" s="323">
        <v>0.66700000000000004</v>
      </c>
      <c r="N280" s="323"/>
      <c r="O280" s="323"/>
      <c r="P280" s="323"/>
      <c r="Q280" s="323"/>
      <c r="S280" s="20" t="s">
        <v>0</v>
      </c>
      <c r="T280" s="52">
        <f>G280*I280*K280*M280</f>
        <v>549.04772000000003</v>
      </c>
      <c r="U280" s="53"/>
      <c r="V280" s="53"/>
    </row>
    <row r="281" spans="1:22" s="47" customFormat="1">
      <c r="A281" s="399"/>
      <c r="B281" s="70" t="s">
        <v>895</v>
      </c>
      <c r="C281" s="373" t="s">
        <v>894</v>
      </c>
      <c r="E281" s="53"/>
      <c r="F281" s="53"/>
      <c r="G281" s="61">
        <v>2</v>
      </c>
      <c r="H281" s="323" t="s">
        <v>59</v>
      </c>
      <c r="I281" s="61">
        <v>23</v>
      </c>
      <c r="J281" s="323" t="s">
        <v>59</v>
      </c>
      <c r="K281" s="317">
        <v>17.170000000000002</v>
      </c>
      <c r="L281" s="323" t="s">
        <v>59</v>
      </c>
      <c r="M281" s="323">
        <v>0.66700000000000004</v>
      </c>
      <c r="N281" s="323"/>
      <c r="O281" s="323"/>
      <c r="P281" s="323"/>
      <c r="Q281" s="323"/>
      <c r="S281" s="20" t="s">
        <v>0</v>
      </c>
      <c r="T281" s="52">
        <f t="shared" ref="T281:T287" si="12">G281*I281*K281*M281</f>
        <v>526.8099400000001</v>
      </c>
      <c r="U281" s="53"/>
      <c r="V281" s="53"/>
    </row>
    <row r="282" spans="1:22" s="47" customFormat="1">
      <c r="A282" s="948" t="s">
        <v>955</v>
      </c>
      <c r="B282" s="948"/>
      <c r="C282" s="373" t="s">
        <v>894</v>
      </c>
      <c r="E282" s="53"/>
      <c r="F282" s="53"/>
      <c r="G282" s="61">
        <v>2</v>
      </c>
      <c r="H282" s="323" t="s">
        <v>59</v>
      </c>
      <c r="I282" s="61">
        <v>8</v>
      </c>
      <c r="J282" s="323" t="s">
        <v>59</v>
      </c>
      <c r="K282" s="317">
        <v>10.5</v>
      </c>
      <c r="L282" s="323" t="s">
        <v>59</v>
      </c>
      <c r="M282" s="323">
        <v>0.66700000000000004</v>
      </c>
      <c r="N282" s="323"/>
      <c r="O282" s="323"/>
      <c r="P282" s="323"/>
      <c r="Q282" s="323"/>
      <c r="S282" s="20" t="s">
        <v>0</v>
      </c>
      <c r="T282" s="52">
        <f t="shared" si="12"/>
        <v>112.05600000000001</v>
      </c>
      <c r="U282" s="53"/>
      <c r="V282" s="53"/>
    </row>
    <row r="283" spans="1:22" s="47" customFormat="1">
      <c r="A283" s="948" t="s">
        <v>955</v>
      </c>
      <c r="B283" s="948"/>
      <c r="C283" s="373" t="s">
        <v>894</v>
      </c>
      <c r="E283" s="53"/>
      <c r="F283" s="53"/>
      <c r="G283" s="61">
        <v>2</v>
      </c>
      <c r="H283" s="323" t="s">
        <v>59</v>
      </c>
      <c r="I283" s="61">
        <v>7</v>
      </c>
      <c r="J283" s="323" t="s">
        <v>59</v>
      </c>
      <c r="K283" s="317">
        <v>11.83</v>
      </c>
      <c r="L283" s="323" t="s">
        <v>59</v>
      </c>
      <c r="M283" s="323">
        <v>0.66700000000000004</v>
      </c>
      <c r="N283" s="323"/>
      <c r="O283" s="323"/>
      <c r="P283" s="323"/>
      <c r="Q283" s="323"/>
      <c r="S283" s="20" t="s">
        <v>0</v>
      </c>
      <c r="T283" s="52">
        <f t="shared" si="12"/>
        <v>110.46854</v>
      </c>
      <c r="U283" s="53"/>
      <c r="V283" s="53"/>
    </row>
    <row r="284" spans="1:22" s="47" customFormat="1">
      <c r="A284" s="948" t="s">
        <v>959</v>
      </c>
      <c r="B284" s="948"/>
      <c r="C284" s="373" t="s">
        <v>894</v>
      </c>
      <c r="E284" s="53" t="s">
        <v>198</v>
      </c>
      <c r="F284" s="53" t="s">
        <v>198</v>
      </c>
      <c r="G284" s="61">
        <v>2</v>
      </c>
      <c r="H284" s="323" t="s">
        <v>59</v>
      </c>
      <c r="I284" s="61">
        <v>26</v>
      </c>
      <c r="J284" s="323" t="s">
        <v>59</v>
      </c>
      <c r="K284" s="317">
        <v>7.5</v>
      </c>
      <c r="L284" s="323" t="s">
        <v>59</v>
      </c>
      <c r="M284" s="323">
        <v>0.66700000000000004</v>
      </c>
      <c r="N284" s="323"/>
      <c r="O284" s="323"/>
      <c r="P284" s="323"/>
      <c r="Q284" s="323"/>
      <c r="S284" s="20" t="s">
        <v>0</v>
      </c>
      <c r="T284" s="52">
        <f t="shared" si="12"/>
        <v>260.13</v>
      </c>
      <c r="U284" s="53"/>
      <c r="V284" s="53"/>
    </row>
    <row r="285" spans="1:22" s="47" customFormat="1">
      <c r="A285" s="948" t="s">
        <v>955</v>
      </c>
      <c r="B285" s="948"/>
      <c r="C285" s="373" t="s">
        <v>894</v>
      </c>
      <c r="E285" s="53" t="s">
        <v>198</v>
      </c>
      <c r="F285" s="53" t="s">
        <v>198</v>
      </c>
      <c r="G285" s="64">
        <v>2</v>
      </c>
      <c r="H285" s="323" t="s">
        <v>59</v>
      </c>
      <c r="I285" s="64">
        <v>15</v>
      </c>
      <c r="J285" s="53" t="s">
        <v>59</v>
      </c>
      <c r="K285" s="52">
        <v>11.83</v>
      </c>
      <c r="L285" s="323" t="s">
        <v>59</v>
      </c>
      <c r="M285" s="323">
        <v>0.66700000000000004</v>
      </c>
      <c r="N285" s="325"/>
      <c r="O285" s="325"/>
      <c r="P285" s="325"/>
      <c r="Q285" s="325"/>
      <c r="S285" s="47" t="s">
        <v>0</v>
      </c>
      <c r="T285" s="52">
        <f t="shared" si="12"/>
        <v>236.7183</v>
      </c>
      <c r="U285" s="53"/>
      <c r="V285" s="53"/>
    </row>
    <row r="286" spans="1:22" s="47" customFormat="1">
      <c r="A286" s="948" t="s">
        <v>959</v>
      </c>
      <c r="B286" s="948"/>
      <c r="C286" s="373" t="s">
        <v>894</v>
      </c>
      <c r="E286" s="53" t="s">
        <v>198</v>
      </c>
      <c r="F286" s="53" t="s">
        <v>198</v>
      </c>
      <c r="G286" s="61">
        <v>2</v>
      </c>
      <c r="H286" s="323" t="s">
        <v>59</v>
      </c>
      <c r="I286" s="61">
        <v>23</v>
      </c>
      <c r="J286" s="323" t="s">
        <v>59</v>
      </c>
      <c r="K286" s="317">
        <v>7.25</v>
      </c>
      <c r="L286" s="323" t="s">
        <v>59</v>
      </c>
      <c r="M286" s="323">
        <v>0.66700000000000004</v>
      </c>
      <c r="N286" s="323"/>
      <c r="O286" s="323"/>
      <c r="P286" s="323"/>
      <c r="Q286" s="323"/>
      <c r="S286" s="20" t="s">
        <v>0</v>
      </c>
      <c r="T286" s="52">
        <f t="shared" si="12"/>
        <v>222.44450000000001</v>
      </c>
      <c r="U286" s="53"/>
      <c r="V286" s="53"/>
    </row>
    <row r="287" spans="1:22" s="47" customFormat="1">
      <c r="A287" s="948" t="s">
        <v>955</v>
      </c>
      <c r="B287" s="948"/>
      <c r="C287" s="373" t="s">
        <v>894</v>
      </c>
      <c r="E287" s="53" t="s">
        <v>198</v>
      </c>
      <c r="F287" s="53" t="s">
        <v>198</v>
      </c>
      <c r="G287" s="64">
        <v>2</v>
      </c>
      <c r="H287" s="323" t="s">
        <v>59</v>
      </c>
      <c r="I287" s="64">
        <v>15</v>
      </c>
      <c r="J287" s="53" t="s">
        <v>59</v>
      </c>
      <c r="K287" s="52">
        <v>10.5</v>
      </c>
      <c r="L287" s="323" t="s">
        <v>59</v>
      </c>
      <c r="M287" s="323">
        <v>0.66700000000000004</v>
      </c>
      <c r="N287" s="325"/>
      <c r="O287" s="325"/>
      <c r="P287" s="325"/>
      <c r="Q287" s="325"/>
      <c r="S287" s="47" t="s">
        <v>0</v>
      </c>
      <c r="T287" s="52">
        <f t="shared" si="12"/>
        <v>210.10500000000002</v>
      </c>
      <c r="U287" s="53"/>
      <c r="V287" s="53"/>
    </row>
    <row r="288" spans="1:22" s="47" customFormat="1">
      <c r="A288" s="948" t="s">
        <v>934</v>
      </c>
      <c r="B288" s="948"/>
      <c r="C288" s="373" t="s">
        <v>894</v>
      </c>
      <c r="E288" s="53" t="s">
        <v>198</v>
      </c>
      <c r="F288" s="53" t="s">
        <v>198</v>
      </c>
      <c r="G288" s="64">
        <v>2</v>
      </c>
      <c r="H288" s="53" t="s">
        <v>59</v>
      </c>
      <c r="I288" s="64">
        <v>45</v>
      </c>
      <c r="J288" s="53" t="s">
        <v>59</v>
      </c>
      <c r="K288" s="52">
        <v>3.5</v>
      </c>
      <c r="L288" s="53" t="s">
        <v>59</v>
      </c>
      <c r="M288" s="53">
        <v>0.66700000000000004</v>
      </c>
      <c r="N288" s="53"/>
      <c r="O288" s="53"/>
      <c r="P288" s="53"/>
      <c r="Q288" s="53"/>
      <c r="S288" s="47" t="s">
        <v>0</v>
      </c>
      <c r="T288" s="52">
        <f>G288*I288*K288*M288</f>
        <v>210.10500000000002</v>
      </c>
      <c r="U288" s="53"/>
      <c r="V288" s="53"/>
    </row>
    <row r="289" spans="1:22" s="47" customFormat="1">
      <c r="A289" s="399"/>
      <c r="B289" s="949" t="s">
        <v>1269</v>
      </c>
      <c r="C289" s="949"/>
      <c r="D289" s="949"/>
      <c r="E289" s="949"/>
      <c r="F289" s="53"/>
      <c r="G289" s="53"/>
      <c r="H289" s="53"/>
      <c r="I289" s="64"/>
      <c r="J289" s="53"/>
      <c r="K289" s="52"/>
      <c r="L289" s="53"/>
      <c r="M289" s="368"/>
      <c r="N289" s="53"/>
      <c r="O289" s="53"/>
      <c r="P289" s="53"/>
      <c r="Q289" s="53"/>
      <c r="T289" s="52"/>
      <c r="U289" s="53"/>
      <c r="V289" s="53"/>
    </row>
    <row r="290" spans="1:22" s="47" customFormat="1">
      <c r="A290" s="399"/>
      <c r="B290" s="70" t="s">
        <v>931</v>
      </c>
      <c r="C290" s="373" t="s">
        <v>894</v>
      </c>
      <c r="E290" s="53"/>
      <c r="F290" s="53"/>
      <c r="G290" s="61">
        <v>2</v>
      </c>
      <c r="H290" s="323" t="s">
        <v>59</v>
      </c>
      <c r="I290" s="61">
        <v>28</v>
      </c>
      <c r="J290" s="323" t="s">
        <v>59</v>
      </c>
      <c r="K290" s="317">
        <v>15.83</v>
      </c>
      <c r="L290" s="323" t="s">
        <v>59</v>
      </c>
      <c r="M290" s="323">
        <v>0.66700000000000004</v>
      </c>
      <c r="N290" s="323"/>
      <c r="O290" s="323"/>
      <c r="P290" s="323"/>
      <c r="Q290" s="323"/>
      <c r="S290" s="20" t="s">
        <v>0</v>
      </c>
      <c r="T290" s="52">
        <f>G290*I290*K290*M290</f>
        <v>591.28216000000009</v>
      </c>
      <c r="U290" s="53"/>
      <c r="V290" s="53"/>
    </row>
    <row r="291" spans="1:22" s="47" customFormat="1">
      <c r="A291" s="399"/>
      <c r="B291" s="70" t="s">
        <v>895</v>
      </c>
      <c r="C291" s="373" t="s">
        <v>894</v>
      </c>
      <c r="E291" s="53"/>
      <c r="F291" s="53"/>
      <c r="G291" s="61">
        <v>2</v>
      </c>
      <c r="H291" s="323" t="s">
        <v>59</v>
      </c>
      <c r="I291" s="61">
        <v>26</v>
      </c>
      <c r="J291" s="323" t="s">
        <v>59</v>
      </c>
      <c r="K291" s="317">
        <v>18</v>
      </c>
      <c r="L291" s="323" t="s">
        <v>59</v>
      </c>
      <c r="M291" s="323">
        <v>0.66700000000000004</v>
      </c>
      <c r="N291" s="323"/>
      <c r="O291" s="323"/>
      <c r="P291" s="323"/>
      <c r="Q291" s="323"/>
      <c r="S291" s="20" t="s">
        <v>0</v>
      </c>
      <c r="T291" s="52">
        <f t="shared" ref="T291:T297" si="13">G291*I291*K291*M291</f>
        <v>624.31200000000001</v>
      </c>
      <c r="U291" s="53"/>
      <c r="V291" s="53"/>
    </row>
    <row r="292" spans="1:22" s="47" customFormat="1">
      <c r="A292" s="948" t="s">
        <v>955</v>
      </c>
      <c r="B292" s="948"/>
      <c r="C292" s="373" t="s">
        <v>894</v>
      </c>
      <c r="E292" s="53"/>
      <c r="F292" s="53"/>
      <c r="G292" s="61">
        <v>2</v>
      </c>
      <c r="H292" s="323" t="s">
        <v>59</v>
      </c>
      <c r="I292" s="61">
        <v>9</v>
      </c>
      <c r="J292" s="323" t="s">
        <v>59</v>
      </c>
      <c r="K292" s="317">
        <v>10.5</v>
      </c>
      <c r="L292" s="323" t="s">
        <v>59</v>
      </c>
      <c r="M292" s="323">
        <v>0.66700000000000004</v>
      </c>
      <c r="N292" s="323"/>
      <c r="O292" s="323"/>
      <c r="P292" s="323"/>
      <c r="Q292" s="323"/>
      <c r="S292" s="20" t="s">
        <v>0</v>
      </c>
      <c r="T292" s="52">
        <f t="shared" si="13"/>
        <v>126.063</v>
      </c>
      <c r="U292" s="53"/>
      <c r="V292" s="53"/>
    </row>
    <row r="293" spans="1:22" s="47" customFormat="1">
      <c r="A293" s="948" t="s">
        <v>955</v>
      </c>
      <c r="B293" s="948"/>
      <c r="C293" s="373" t="s">
        <v>894</v>
      </c>
      <c r="E293" s="53"/>
      <c r="F293" s="53"/>
      <c r="G293" s="61">
        <v>2</v>
      </c>
      <c r="H293" s="323" t="s">
        <v>59</v>
      </c>
      <c r="I293" s="61">
        <v>7</v>
      </c>
      <c r="J293" s="323" t="s">
        <v>59</v>
      </c>
      <c r="K293" s="317">
        <v>12.42</v>
      </c>
      <c r="L293" s="323" t="s">
        <v>59</v>
      </c>
      <c r="M293" s="323">
        <v>0.66700000000000004</v>
      </c>
      <c r="N293" s="323"/>
      <c r="O293" s="323"/>
      <c r="P293" s="323"/>
      <c r="Q293" s="323"/>
      <c r="S293" s="20" t="s">
        <v>0</v>
      </c>
      <c r="T293" s="52">
        <f t="shared" si="13"/>
        <v>115.97796000000001</v>
      </c>
      <c r="U293" s="53"/>
      <c r="V293" s="53"/>
    </row>
    <row r="294" spans="1:22" s="47" customFormat="1">
      <c r="A294" s="948" t="s">
        <v>959</v>
      </c>
      <c r="B294" s="948"/>
      <c r="C294" s="373" t="s">
        <v>894</v>
      </c>
      <c r="E294" s="53" t="s">
        <v>198</v>
      </c>
      <c r="F294" s="53" t="s">
        <v>198</v>
      </c>
      <c r="G294" s="61">
        <v>2</v>
      </c>
      <c r="H294" s="323" t="s">
        <v>59</v>
      </c>
      <c r="I294" s="61">
        <v>28</v>
      </c>
      <c r="J294" s="323" t="s">
        <v>59</v>
      </c>
      <c r="K294" s="317">
        <v>8.25</v>
      </c>
      <c r="L294" s="323" t="s">
        <v>59</v>
      </c>
      <c r="M294" s="323">
        <v>0.66700000000000004</v>
      </c>
      <c r="N294" s="323"/>
      <c r="O294" s="323"/>
      <c r="P294" s="323"/>
      <c r="Q294" s="323"/>
      <c r="S294" s="20" t="s">
        <v>0</v>
      </c>
      <c r="T294" s="52">
        <f t="shared" si="13"/>
        <v>308.154</v>
      </c>
      <c r="U294" s="53"/>
      <c r="V294" s="53"/>
    </row>
    <row r="295" spans="1:22" s="47" customFormat="1">
      <c r="A295" s="948" t="s">
        <v>955</v>
      </c>
      <c r="B295" s="948"/>
      <c r="C295" s="373" t="s">
        <v>894</v>
      </c>
      <c r="E295" s="53" t="s">
        <v>198</v>
      </c>
      <c r="F295" s="53" t="s">
        <v>198</v>
      </c>
      <c r="G295" s="64">
        <v>2</v>
      </c>
      <c r="H295" s="323" t="s">
        <v>59</v>
      </c>
      <c r="I295" s="64">
        <v>17</v>
      </c>
      <c r="J295" s="53" t="s">
        <v>59</v>
      </c>
      <c r="K295" s="52">
        <v>12.42</v>
      </c>
      <c r="L295" s="323" t="s">
        <v>59</v>
      </c>
      <c r="M295" s="323">
        <v>0.66700000000000004</v>
      </c>
      <c r="N295" s="325"/>
      <c r="O295" s="325"/>
      <c r="P295" s="325"/>
      <c r="Q295" s="325"/>
      <c r="S295" s="47" t="s">
        <v>0</v>
      </c>
      <c r="T295" s="52">
        <f t="shared" si="13"/>
        <v>281.66075999999998</v>
      </c>
      <c r="U295" s="53"/>
      <c r="V295" s="53"/>
    </row>
    <row r="296" spans="1:22" s="47" customFormat="1">
      <c r="A296" s="948" t="s">
        <v>959</v>
      </c>
      <c r="B296" s="948"/>
      <c r="C296" s="373" t="s">
        <v>894</v>
      </c>
      <c r="E296" s="53" t="s">
        <v>198</v>
      </c>
      <c r="F296" s="53" t="s">
        <v>198</v>
      </c>
      <c r="G296" s="61">
        <v>2</v>
      </c>
      <c r="H296" s="323" t="s">
        <v>59</v>
      </c>
      <c r="I296" s="61">
        <v>26</v>
      </c>
      <c r="J296" s="323" t="s">
        <v>59</v>
      </c>
      <c r="K296" s="317">
        <v>7.25</v>
      </c>
      <c r="L296" s="323" t="s">
        <v>59</v>
      </c>
      <c r="M296" s="323">
        <v>0.66700000000000004</v>
      </c>
      <c r="N296" s="323"/>
      <c r="O296" s="323"/>
      <c r="P296" s="323"/>
      <c r="Q296" s="323"/>
      <c r="S296" s="20" t="s">
        <v>0</v>
      </c>
      <c r="T296" s="52">
        <f t="shared" si="13"/>
        <v>251.459</v>
      </c>
      <c r="U296" s="53"/>
      <c r="V296" s="53"/>
    </row>
    <row r="297" spans="1:22" s="47" customFormat="1">
      <c r="A297" s="948" t="s">
        <v>955</v>
      </c>
      <c r="B297" s="948"/>
      <c r="C297" s="373" t="s">
        <v>894</v>
      </c>
      <c r="E297" s="53" t="s">
        <v>198</v>
      </c>
      <c r="F297" s="53" t="s">
        <v>198</v>
      </c>
      <c r="G297" s="64">
        <v>2</v>
      </c>
      <c r="H297" s="323" t="s">
        <v>59</v>
      </c>
      <c r="I297" s="64">
        <v>15</v>
      </c>
      <c r="J297" s="53" t="s">
        <v>59</v>
      </c>
      <c r="K297" s="52">
        <v>12.42</v>
      </c>
      <c r="L297" s="323" t="s">
        <v>59</v>
      </c>
      <c r="M297" s="323">
        <v>0.66700000000000004</v>
      </c>
      <c r="N297" s="325"/>
      <c r="O297" s="325"/>
      <c r="P297" s="325"/>
      <c r="Q297" s="325"/>
      <c r="S297" s="47" t="s">
        <v>0</v>
      </c>
      <c r="T297" s="52">
        <f t="shared" si="13"/>
        <v>248.52420000000004</v>
      </c>
      <c r="U297" s="53"/>
      <c r="V297" s="53"/>
    </row>
    <row r="298" spans="1:22" s="47" customFormat="1">
      <c r="A298" s="948" t="s">
        <v>934</v>
      </c>
      <c r="B298" s="948"/>
      <c r="C298" s="373" t="s">
        <v>894</v>
      </c>
      <c r="E298" s="53" t="s">
        <v>198</v>
      </c>
      <c r="F298" s="53" t="s">
        <v>198</v>
      </c>
      <c r="G298" s="64">
        <v>2</v>
      </c>
      <c r="H298" s="53" t="s">
        <v>59</v>
      </c>
      <c r="I298" s="64">
        <v>55</v>
      </c>
      <c r="J298" s="53" t="s">
        <v>59</v>
      </c>
      <c r="K298" s="52">
        <v>3.5</v>
      </c>
      <c r="L298" s="53" t="s">
        <v>59</v>
      </c>
      <c r="M298" s="53">
        <v>0.66700000000000004</v>
      </c>
      <c r="N298" s="53"/>
      <c r="O298" s="53"/>
      <c r="P298" s="53"/>
      <c r="Q298" s="53"/>
      <c r="S298" s="47" t="s">
        <v>0</v>
      </c>
      <c r="T298" s="52">
        <f>G298*I298*K298*M298</f>
        <v>256.79500000000002</v>
      </c>
      <c r="U298" s="53"/>
      <c r="V298" s="53"/>
    </row>
    <row r="299" spans="1:22" s="47" customFormat="1">
      <c r="A299" s="399"/>
      <c r="B299" s="945" t="s">
        <v>107</v>
      </c>
      <c r="C299" s="945"/>
      <c r="E299" s="53"/>
      <c r="F299" s="53"/>
      <c r="G299" s="61"/>
      <c r="H299" s="323"/>
      <c r="I299" s="61"/>
      <c r="J299" s="323"/>
      <c r="K299" s="317"/>
      <c r="L299" s="323"/>
      <c r="M299" s="323"/>
      <c r="N299" s="323"/>
      <c r="O299" s="323"/>
      <c r="P299" s="323"/>
      <c r="Q299" s="323"/>
      <c r="S299" s="20"/>
      <c r="T299" s="371"/>
      <c r="U299" s="53"/>
      <c r="V299" s="53"/>
    </row>
    <row r="300" spans="1:22" s="47" customFormat="1" ht="19.5" customHeight="1">
      <c r="A300" s="948" t="s">
        <v>930</v>
      </c>
      <c r="B300" s="948"/>
      <c r="C300" s="373" t="s">
        <v>897</v>
      </c>
      <c r="E300" s="53"/>
      <c r="F300" s="53"/>
      <c r="G300" s="61">
        <v>1</v>
      </c>
      <c r="H300" s="323" t="s">
        <v>59</v>
      </c>
      <c r="I300" s="61">
        <v>12</v>
      </c>
      <c r="J300" s="323" t="s">
        <v>59</v>
      </c>
      <c r="K300" s="317">
        <v>16.25</v>
      </c>
      <c r="L300" s="323" t="s">
        <v>59</v>
      </c>
      <c r="M300" s="323">
        <v>1.042</v>
      </c>
      <c r="N300" s="323"/>
      <c r="O300" s="323"/>
      <c r="P300" s="323"/>
      <c r="Q300" s="323"/>
      <c r="S300" s="20" t="s">
        <v>0</v>
      </c>
      <c r="T300" s="371">
        <f t="shared" ref="T300:T311" si="14">G300*I300*K300*M300</f>
        <v>203.19</v>
      </c>
      <c r="U300" s="53"/>
      <c r="V300" s="53"/>
    </row>
    <row r="301" spans="1:22" s="47" customFormat="1">
      <c r="A301" s="948" t="s">
        <v>895</v>
      </c>
      <c r="B301" s="948"/>
      <c r="C301" s="373" t="s">
        <v>898</v>
      </c>
      <c r="E301" s="53"/>
      <c r="F301" s="53"/>
      <c r="G301" s="61">
        <v>1</v>
      </c>
      <c r="H301" s="323" t="s">
        <v>59</v>
      </c>
      <c r="I301" s="61">
        <v>27</v>
      </c>
      <c r="J301" s="323" t="s">
        <v>59</v>
      </c>
      <c r="K301" s="317">
        <v>5.5</v>
      </c>
      <c r="L301" s="323" t="s">
        <v>59</v>
      </c>
      <c r="M301" s="323">
        <v>0.376</v>
      </c>
      <c r="N301" s="323"/>
      <c r="O301" s="323"/>
      <c r="P301" s="323"/>
      <c r="Q301" s="323"/>
      <c r="S301" s="20" t="s">
        <v>0</v>
      </c>
      <c r="T301" s="371">
        <f t="shared" si="14"/>
        <v>55.835999999999999</v>
      </c>
      <c r="U301" s="53"/>
      <c r="V301" s="53"/>
    </row>
    <row r="302" spans="1:22" s="47" customFormat="1">
      <c r="A302" s="948" t="s">
        <v>895</v>
      </c>
      <c r="B302" s="948"/>
      <c r="C302" s="373" t="s">
        <v>898</v>
      </c>
      <c r="E302" s="53"/>
      <c r="F302" s="53"/>
      <c r="G302" s="61">
        <v>1</v>
      </c>
      <c r="H302" s="323" t="s">
        <v>59</v>
      </c>
      <c r="I302" s="61">
        <v>8</v>
      </c>
      <c r="J302" s="323" t="s">
        <v>59</v>
      </c>
      <c r="K302" s="317">
        <v>5.5</v>
      </c>
      <c r="L302" s="323" t="s">
        <v>59</v>
      </c>
      <c r="M302" s="323">
        <v>0.376</v>
      </c>
      <c r="N302" s="323"/>
      <c r="O302" s="323"/>
      <c r="P302" s="323"/>
      <c r="Q302" s="323"/>
      <c r="S302" s="20" t="s">
        <v>0</v>
      </c>
      <c r="T302" s="371">
        <f t="shared" si="14"/>
        <v>16.544</v>
      </c>
      <c r="U302" s="53"/>
      <c r="V302" s="53"/>
    </row>
    <row r="303" spans="1:22" s="47" customFormat="1">
      <c r="A303" s="948" t="s">
        <v>931</v>
      </c>
      <c r="B303" s="948"/>
      <c r="C303" s="373" t="s">
        <v>897</v>
      </c>
      <c r="E303" s="53"/>
      <c r="F303" s="53"/>
      <c r="G303" s="61">
        <v>1</v>
      </c>
      <c r="H303" s="323" t="s">
        <v>59</v>
      </c>
      <c r="I303" s="61">
        <v>12</v>
      </c>
      <c r="J303" s="323" t="s">
        <v>59</v>
      </c>
      <c r="K303" s="317">
        <v>5.75</v>
      </c>
      <c r="L303" s="323" t="s">
        <v>59</v>
      </c>
      <c r="M303" s="323">
        <v>1.042</v>
      </c>
      <c r="N303" s="323"/>
      <c r="O303" s="323"/>
      <c r="P303" s="323"/>
      <c r="Q303" s="323"/>
      <c r="S303" s="20" t="s">
        <v>0</v>
      </c>
      <c r="T303" s="371">
        <f t="shared" si="14"/>
        <v>71.897999999999996</v>
      </c>
      <c r="U303" s="53"/>
      <c r="V303" s="53"/>
    </row>
    <row r="304" spans="1:22" s="47" customFormat="1">
      <c r="A304" s="948" t="s">
        <v>895</v>
      </c>
      <c r="B304" s="948"/>
      <c r="C304" s="373" t="s">
        <v>898</v>
      </c>
      <c r="E304" s="53"/>
      <c r="F304" s="53"/>
      <c r="G304" s="61">
        <v>1</v>
      </c>
      <c r="H304" s="323" t="s">
        <v>59</v>
      </c>
      <c r="I304" s="61">
        <v>10</v>
      </c>
      <c r="J304" s="323" t="s">
        <v>59</v>
      </c>
      <c r="K304" s="317">
        <v>5.5</v>
      </c>
      <c r="L304" s="323" t="s">
        <v>59</v>
      </c>
      <c r="M304" s="323">
        <v>0.376</v>
      </c>
      <c r="N304" s="323"/>
      <c r="O304" s="323"/>
      <c r="P304" s="323"/>
      <c r="Q304" s="323"/>
      <c r="S304" s="20" t="s">
        <v>0</v>
      </c>
      <c r="T304" s="371">
        <f t="shared" si="14"/>
        <v>20.68</v>
      </c>
      <c r="U304" s="53"/>
      <c r="V304" s="53"/>
    </row>
    <row r="305" spans="1:22" s="47" customFormat="1">
      <c r="A305" s="948" t="s">
        <v>932</v>
      </c>
      <c r="B305" s="948"/>
      <c r="C305" s="373" t="s">
        <v>897</v>
      </c>
      <c r="E305" s="53"/>
      <c r="F305" s="53"/>
      <c r="G305" s="61">
        <v>2</v>
      </c>
      <c r="H305" s="323" t="s">
        <v>59</v>
      </c>
      <c r="I305" s="61">
        <v>22</v>
      </c>
      <c r="J305" s="323" t="s">
        <v>59</v>
      </c>
      <c r="K305" s="317">
        <v>8.5</v>
      </c>
      <c r="L305" s="323" t="s">
        <v>59</v>
      </c>
      <c r="M305" s="323">
        <v>1.042</v>
      </c>
      <c r="N305" s="323"/>
      <c r="O305" s="323"/>
      <c r="P305" s="323"/>
      <c r="Q305" s="323"/>
      <c r="S305" s="20" t="s">
        <v>0</v>
      </c>
      <c r="T305" s="371">
        <f t="shared" si="14"/>
        <v>389.70800000000003</v>
      </c>
      <c r="U305" s="53"/>
      <c r="V305" s="53"/>
    </row>
    <row r="306" spans="1:22" s="47" customFormat="1">
      <c r="A306" s="948" t="s">
        <v>895</v>
      </c>
      <c r="B306" s="948"/>
      <c r="C306" s="373" t="s">
        <v>898</v>
      </c>
      <c r="E306" s="53"/>
      <c r="F306" s="53"/>
      <c r="G306" s="61">
        <v>2</v>
      </c>
      <c r="H306" s="323" t="s">
        <v>59</v>
      </c>
      <c r="I306" s="61">
        <v>13</v>
      </c>
      <c r="J306" s="323" t="s">
        <v>59</v>
      </c>
      <c r="K306" s="317">
        <v>10.83</v>
      </c>
      <c r="L306" s="323" t="s">
        <v>59</v>
      </c>
      <c r="M306" s="323">
        <v>0.376</v>
      </c>
      <c r="N306" s="323"/>
      <c r="O306" s="323"/>
      <c r="P306" s="323"/>
      <c r="Q306" s="323"/>
      <c r="S306" s="20" t="s">
        <v>0</v>
      </c>
      <c r="T306" s="371">
        <f t="shared" si="14"/>
        <v>105.87407999999999</v>
      </c>
      <c r="U306" s="53"/>
      <c r="V306" s="53"/>
    </row>
    <row r="307" spans="1:22" s="47" customFormat="1">
      <c r="A307" s="948" t="s">
        <v>933</v>
      </c>
      <c r="B307" s="948"/>
      <c r="C307" s="373" t="s">
        <v>897</v>
      </c>
      <c r="E307" s="53"/>
      <c r="F307" s="53"/>
      <c r="G307" s="61">
        <v>1</v>
      </c>
      <c r="H307" s="323" t="s">
        <v>59</v>
      </c>
      <c r="I307" s="61">
        <v>12</v>
      </c>
      <c r="J307" s="323" t="s">
        <v>59</v>
      </c>
      <c r="K307" s="317">
        <v>5.75</v>
      </c>
      <c r="L307" s="323" t="s">
        <v>59</v>
      </c>
      <c r="M307" s="323">
        <v>1.042</v>
      </c>
      <c r="N307" s="323"/>
      <c r="O307" s="323"/>
      <c r="P307" s="323"/>
      <c r="Q307" s="323"/>
      <c r="S307" s="20" t="s">
        <v>0</v>
      </c>
      <c r="T307" s="371">
        <f t="shared" si="14"/>
        <v>71.897999999999996</v>
      </c>
      <c r="U307" s="53"/>
      <c r="V307" s="53"/>
    </row>
    <row r="308" spans="1:22" s="47" customFormat="1">
      <c r="A308" s="948" t="s">
        <v>895</v>
      </c>
      <c r="B308" s="948"/>
      <c r="C308" s="373" t="s">
        <v>898</v>
      </c>
      <c r="E308" s="53"/>
      <c r="F308" s="53"/>
      <c r="G308" s="61">
        <v>1</v>
      </c>
      <c r="H308" s="323" t="s">
        <v>59</v>
      </c>
      <c r="I308" s="61">
        <v>10</v>
      </c>
      <c r="J308" s="323" t="s">
        <v>59</v>
      </c>
      <c r="K308" s="317">
        <v>5.5</v>
      </c>
      <c r="L308" s="323" t="s">
        <v>59</v>
      </c>
      <c r="M308" s="323">
        <v>0.376</v>
      </c>
      <c r="N308" s="323"/>
      <c r="O308" s="323"/>
      <c r="P308" s="323"/>
      <c r="Q308" s="323"/>
      <c r="S308" s="20" t="s">
        <v>0</v>
      </c>
      <c r="T308" s="371">
        <f t="shared" si="14"/>
        <v>20.68</v>
      </c>
      <c r="U308" s="53"/>
      <c r="V308" s="53"/>
    </row>
    <row r="309" spans="1:22" s="47" customFormat="1">
      <c r="A309" s="948" t="s">
        <v>931</v>
      </c>
      <c r="B309" s="948"/>
      <c r="C309" s="373" t="s">
        <v>897</v>
      </c>
      <c r="E309" s="53"/>
      <c r="F309" s="53"/>
      <c r="G309" s="61">
        <v>1</v>
      </c>
      <c r="H309" s="323" t="s">
        <v>59</v>
      </c>
      <c r="I309" s="61">
        <v>12</v>
      </c>
      <c r="J309" s="323" t="s">
        <v>59</v>
      </c>
      <c r="K309" s="317">
        <v>16.25</v>
      </c>
      <c r="L309" s="323" t="s">
        <v>59</v>
      </c>
      <c r="M309" s="323">
        <v>1.042</v>
      </c>
      <c r="N309" s="323"/>
      <c r="O309" s="323"/>
      <c r="P309" s="323"/>
      <c r="Q309" s="323"/>
      <c r="S309" s="20" t="s">
        <v>0</v>
      </c>
      <c r="T309" s="371">
        <f t="shared" si="14"/>
        <v>203.19</v>
      </c>
      <c r="U309" s="53"/>
      <c r="V309" s="53"/>
    </row>
    <row r="310" spans="1:22" s="47" customFormat="1">
      <c r="A310" s="948" t="s">
        <v>895</v>
      </c>
      <c r="B310" s="948"/>
      <c r="C310" s="373" t="s">
        <v>898</v>
      </c>
      <c r="E310" s="53"/>
      <c r="F310" s="53"/>
      <c r="G310" s="61">
        <v>1</v>
      </c>
      <c r="H310" s="323" t="s">
        <v>59</v>
      </c>
      <c r="I310" s="61">
        <v>27</v>
      </c>
      <c r="J310" s="323" t="s">
        <v>59</v>
      </c>
      <c r="K310" s="317">
        <v>5.5</v>
      </c>
      <c r="L310" s="323" t="s">
        <v>59</v>
      </c>
      <c r="M310" s="323">
        <v>0.376</v>
      </c>
      <c r="N310" s="323"/>
      <c r="O310" s="323"/>
      <c r="P310" s="323"/>
      <c r="Q310" s="323"/>
      <c r="S310" s="20" t="s">
        <v>0</v>
      </c>
      <c r="T310" s="371">
        <f t="shared" si="14"/>
        <v>55.835999999999999</v>
      </c>
      <c r="U310" s="53"/>
      <c r="V310" s="53"/>
    </row>
    <row r="311" spans="1:22" s="47" customFormat="1">
      <c r="A311" s="948" t="s">
        <v>934</v>
      </c>
      <c r="B311" s="948"/>
      <c r="C311" s="373" t="s">
        <v>894</v>
      </c>
      <c r="E311" s="53"/>
      <c r="F311" s="53"/>
      <c r="G311" s="61">
        <v>2</v>
      </c>
      <c r="H311" s="323" t="s">
        <v>59</v>
      </c>
      <c r="I311" s="61">
        <v>50</v>
      </c>
      <c r="J311" s="323" t="s">
        <v>59</v>
      </c>
      <c r="K311" s="317">
        <v>3.5</v>
      </c>
      <c r="L311" s="323" t="s">
        <v>59</v>
      </c>
      <c r="M311" s="323">
        <v>0.66700000000000004</v>
      </c>
      <c r="N311" s="323"/>
      <c r="O311" s="323"/>
      <c r="P311" s="323"/>
      <c r="Q311" s="323"/>
      <c r="S311" s="20" t="s">
        <v>0</v>
      </c>
      <c r="T311" s="371">
        <f t="shared" si="14"/>
        <v>233.45000000000002</v>
      </c>
      <c r="U311" s="53"/>
      <c r="V311" s="53"/>
    </row>
    <row r="312" spans="1:22" s="47" customFormat="1">
      <c r="A312" s="948" t="s">
        <v>935</v>
      </c>
      <c r="B312" s="948"/>
      <c r="C312" s="373"/>
      <c r="E312" s="53"/>
      <c r="F312" s="53"/>
      <c r="G312" s="61" t="s">
        <v>198</v>
      </c>
      <c r="H312" s="323"/>
      <c r="I312" s="61"/>
      <c r="J312" s="323"/>
      <c r="K312" s="317"/>
      <c r="L312" s="323"/>
      <c r="M312" s="323"/>
      <c r="N312" s="323"/>
      <c r="O312" s="323"/>
      <c r="P312" s="323"/>
      <c r="Q312" s="323"/>
      <c r="S312" s="20"/>
      <c r="T312" s="371"/>
      <c r="U312" s="53"/>
      <c r="V312" s="53"/>
    </row>
    <row r="313" spans="1:22" s="47" customFormat="1">
      <c r="A313" s="948" t="s">
        <v>936</v>
      </c>
      <c r="B313" s="948"/>
      <c r="C313" s="373" t="s">
        <v>897</v>
      </c>
      <c r="E313" s="61">
        <v>1</v>
      </c>
      <c r="F313" s="323" t="s">
        <v>56</v>
      </c>
      <c r="G313" s="61">
        <v>2</v>
      </c>
      <c r="H313" s="323" t="s">
        <v>57</v>
      </c>
      <c r="I313" s="61">
        <v>2</v>
      </c>
      <c r="J313" s="323" t="s">
        <v>58</v>
      </c>
      <c r="K313" s="317">
        <v>12.33</v>
      </c>
      <c r="L313" s="323" t="s">
        <v>59</v>
      </c>
      <c r="M313" s="323">
        <v>1.042</v>
      </c>
      <c r="N313" s="323"/>
      <c r="O313" s="323"/>
      <c r="P313" s="323"/>
      <c r="Q313" s="323"/>
      <c r="S313" s="20" t="s">
        <v>0</v>
      </c>
      <c r="T313" s="371">
        <f>E313*(G313+I313)*K313*M313</f>
        <v>51.391440000000003</v>
      </c>
      <c r="U313" s="53"/>
      <c r="V313" s="53"/>
    </row>
    <row r="314" spans="1:22" s="47" customFormat="1">
      <c r="A314" s="948" t="s">
        <v>937</v>
      </c>
      <c r="B314" s="948"/>
      <c r="C314" s="373" t="s">
        <v>898</v>
      </c>
      <c r="E314" s="53"/>
      <c r="F314" s="53"/>
      <c r="G314" s="61">
        <v>1</v>
      </c>
      <c r="H314" s="323" t="s">
        <v>59</v>
      </c>
      <c r="I314" s="61">
        <v>23</v>
      </c>
      <c r="J314" s="323" t="s">
        <v>59</v>
      </c>
      <c r="K314" s="317">
        <v>4.83</v>
      </c>
      <c r="L314" s="323" t="s">
        <v>59</v>
      </c>
      <c r="M314" s="323">
        <v>0.376</v>
      </c>
      <c r="N314" s="323"/>
      <c r="O314" s="323"/>
      <c r="P314" s="323"/>
      <c r="Q314" s="323"/>
      <c r="S314" s="20" t="s">
        <v>0</v>
      </c>
      <c r="T314" s="371">
        <f t="shared" ref="T314" si="15">G314*I314*K314*M314</f>
        <v>41.769840000000002</v>
      </c>
      <c r="U314" s="53"/>
      <c r="V314" s="53"/>
    </row>
    <row r="315" spans="1:22" s="47" customFormat="1" ht="18" customHeight="1">
      <c r="A315" s="399"/>
      <c r="B315" s="955" t="s">
        <v>966</v>
      </c>
      <c r="C315" s="955"/>
      <c r="D315" s="955"/>
      <c r="E315" s="955"/>
      <c r="F315" s="53"/>
      <c r="G315" s="53"/>
      <c r="H315" s="53"/>
      <c r="I315" s="64"/>
      <c r="J315" s="53"/>
      <c r="K315" s="52"/>
      <c r="L315" s="53"/>
      <c r="M315" s="368"/>
      <c r="N315" s="53"/>
      <c r="O315" s="53"/>
      <c r="P315" s="53"/>
      <c r="Q315" s="53"/>
      <c r="T315" s="52"/>
      <c r="U315" s="53"/>
      <c r="V315" s="53"/>
    </row>
    <row r="316" spans="1:22" s="47" customFormat="1">
      <c r="A316" s="399"/>
      <c r="B316" s="70" t="s">
        <v>1270</v>
      </c>
      <c r="C316" s="373" t="s">
        <v>894</v>
      </c>
      <c r="E316" s="53"/>
      <c r="F316" s="53"/>
      <c r="G316" s="61">
        <v>2</v>
      </c>
      <c r="H316" s="323" t="s">
        <v>59</v>
      </c>
      <c r="I316" s="61">
        <v>13</v>
      </c>
      <c r="J316" s="323" t="s">
        <v>59</v>
      </c>
      <c r="K316" s="317">
        <v>4.5</v>
      </c>
      <c r="L316" s="323" t="s">
        <v>59</v>
      </c>
      <c r="M316" s="323">
        <v>0.66700000000000004</v>
      </c>
      <c r="N316" s="323"/>
      <c r="O316" s="323"/>
      <c r="P316" s="323"/>
      <c r="Q316" s="323"/>
      <c r="S316" s="20" t="s">
        <v>0</v>
      </c>
      <c r="T316" s="52">
        <f t="shared" ref="T316:T323" si="16">G316*I316*K316*M316</f>
        <v>78.039000000000001</v>
      </c>
      <c r="U316" s="53"/>
      <c r="V316" s="53"/>
    </row>
    <row r="317" spans="1:22" s="47" customFormat="1">
      <c r="A317" s="399"/>
      <c r="B317" s="70" t="s">
        <v>895</v>
      </c>
      <c r="C317" s="373" t="s">
        <v>894</v>
      </c>
      <c r="E317" s="53"/>
      <c r="F317" s="53"/>
      <c r="G317" s="61">
        <v>2</v>
      </c>
      <c r="H317" s="323" t="s">
        <v>59</v>
      </c>
      <c r="I317" s="61">
        <v>5</v>
      </c>
      <c r="J317" s="323" t="s">
        <v>59</v>
      </c>
      <c r="K317" s="317">
        <v>4.5</v>
      </c>
      <c r="L317" s="323" t="s">
        <v>59</v>
      </c>
      <c r="M317" s="323">
        <v>0.66700000000000004</v>
      </c>
      <c r="N317" s="323"/>
      <c r="O317" s="323"/>
      <c r="P317" s="323"/>
      <c r="Q317" s="323"/>
      <c r="S317" s="20" t="s">
        <v>0</v>
      </c>
      <c r="T317" s="52">
        <f t="shared" si="16"/>
        <v>30.015000000000001</v>
      </c>
      <c r="U317" s="53"/>
      <c r="V317" s="53"/>
    </row>
    <row r="318" spans="1:22" s="47" customFormat="1">
      <c r="A318" s="399"/>
      <c r="B318" s="70" t="s">
        <v>1271</v>
      </c>
      <c r="C318" s="373" t="s">
        <v>894</v>
      </c>
      <c r="E318" s="53"/>
      <c r="F318" s="53"/>
      <c r="G318" s="61">
        <v>2</v>
      </c>
      <c r="H318" s="323" t="s">
        <v>59</v>
      </c>
      <c r="I318" s="61">
        <v>9</v>
      </c>
      <c r="J318" s="323" t="s">
        <v>59</v>
      </c>
      <c r="K318" s="317">
        <v>4.5</v>
      </c>
      <c r="L318" s="323" t="s">
        <v>59</v>
      </c>
      <c r="M318" s="323">
        <v>0.66700000000000004</v>
      </c>
      <c r="N318" s="323"/>
      <c r="O318" s="323"/>
      <c r="P318" s="323"/>
      <c r="Q318" s="323"/>
      <c r="S318" s="20" t="s">
        <v>0</v>
      </c>
      <c r="T318" s="52">
        <f t="shared" si="16"/>
        <v>54.027000000000001</v>
      </c>
      <c r="U318" s="53"/>
      <c r="V318" s="53"/>
    </row>
    <row r="319" spans="1:22" s="47" customFormat="1">
      <c r="A319" s="399"/>
      <c r="B319" s="70" t="s">
        <v>895</v>
      </c>
      <c r="C319" s="373" t="s">
        <v>894</v>
      </c>
      <c r="E319" s="53"/>
      <c r="F319" s="53"/>
      <c r="G319" s="61">
        <v>2</v>
      </c>
      <c r="H319" s="323" t="s">
        <v>59</v>
      </c>
      <c r="I319" s="61">
        <v>5</v>
      </c>
      <c r="J319" s="323" t="s">
        <v>59</v>
      </c>
      <c r="K319" s="317">
        <v>5</v>
      </c>
      <c r="L319" s="323" t="s">
        <v>59</v>
      </c>
      <c r="M319" s="323">
        <v>0.66700000000000004</v>
      </c>
      <c r="N319" s="323"/>
      <c r="O319" s="323"/>
      <c r="P319" s="323"/>
      <c r="Q319" s="323"/>
      <c r="S319" s="20" t="s">
        <v>0</v>
      </c>
      <c r="T319" s="52">
        <f t="shared" si="16"/>
        <v>33.35</v>
      </c>
      <c r="U319" s="53"/>
      <c r="V319" s="53"/>
    </row>
    <row r="320" spans="1:22" s="47" customFormat="1">
      <c r="A320" s="399"/>
      <c r="B320" s="70" t="s">
        <v>1272</v>
      </c>
      <c r="C320" s="373" t="s">
        <v>894</v>
      </c>
      <c r="E320" s="53"/>
      <c r="F320" s="53"/>
      <c r="G320" s="61">
        <v>4</v>
      </c>
      <c r="H320" s="323" t="s">
        <v>59</v>
      </c>
      <c r="I320" s="61">
        <v>9</v>
      </c>
      <c r="J320" s="323" t="s">
        <v>59</v>
      </c>
      <c r="K320" s="317">
        <v>4.5</v>
      </c>
      <c r="L320" s="323" t="s">
        <v>59</v>
      </c>
      <c r="M320" s="323">
        <v>0.66700000000000004</v>
      </c>
      <c r="N320" s="323"/>
      <c r="O320" s="323"/>
      <c r="P320" s="323"/>
      <c r="Q320" s="323"/>
      <c r="S320" s="20" t="s">
        <v>0</v>
      </c>
      <c r="T320" s="52">
        <f t="shared" si="16"/>
        <v>108.054</v>
      </c>
      <c r="U320" s="53"/>
      <c r="V320" s="53"/>
    </row>
    <row r="321" spans="1:22" s="47" customFormat="1">
      <c r="A321" s="399"/>
      <c r="B321" s="70" t="s">
        <v>895</v>
      </c>
      <c r="C321" s="373" t="s">
        <v>894</v>
      </c>
      <c r="E321" s="53"/>
      <c r="F321" s="53"/>
      <c r="G321" s="61">
        <v>4</v>
      </c>
      <c r="H321" s="323" t="s">
        <v>59</v>
      </c>
      <c r="I321" s="61">
        <v>5</v>
      </c>
      <c r="J321" s="323" t="s">
        <v>59</v>
      </c>
      <c r="K321" s="317">
        <v>5</v>
      </c>
      <c r="L321" s="323" t="s">
        <v>59</v>
      </c>
      <c r="M321" s="323">
        <v>0.66700000000000004</v>
      </c>
      <c r="N321" s="323"/>
      <c r="O321" s="323"/>
      <c r="P321" s="323"/>
      <c r="Q321" s="323"/>
      <c r="S321" s="20" t="s">
        <v>0</v>
      </c>
      <c r="T321" s="52">
        <f t="shared" si="16"/>
        <v>66.7</v>
      </c>
      <c r="U321" s="53"/>
      <c r="V321" s="53"/>
    </row>
    <row r="322" spans="1:22" s="47" customFormat="1">
      <c r="A322" s="399"/>
      <c r="B322" s="70" t="s">
        <v>1273</v>
      </c>
      <c r="C322" s="373" t="s">
        <v>894</v>
      </c>
      <c r="E322" s="53"/>
      <c r="F322" s="53"/>
      <c r="G322" s="61">
        <v>4</v>
      </c>
      <c r="H322" s="323" t="s">
        <v>59</v>
      </c>
      <c r="I322" s="61">
        <v>9</v>
      </c>
      <c r="J322" s="323" t="s">
        <v>59</v>
      </c>
      <c r="K322" s="317">
        <v>4.5</v>
      </c>
      <c r="L322" s="323" t="s">
        <v>59</v>
      </c>
      <c r="M322" s="323">
        <v>0.66700000000000004</v>
      </c>
      <c r="N322" s="323"/>
      <c r="O322" s="323"/>
      <c r="P322" s="323"/>
      <c r="Q322" s="323"/>
      <c r="S322" s="20" t="s">
        <v>0</v>
      </c>
      <c r="T322" s="52">
        <f t="shared" si="16"/>
        <v>108.054</v>
      </c>
      <c r="U322" s="53"/>
      <c r="V322" s="53"/>
    </row>
    <row r="323" spans="1:22" s="47" customFormat="1">
      <c r="A323" s="399"/>
      <c r="B323" s="70" t="s">
        <v>895</v>
      </c>
      <c r="C323" s="373" t="s">
        <v>894</v>
      </c>
      <c r="E323" s="53"/>
      <c r="F323" s="53"/>
      <c r="G323" s="61">
        <v>4</v>
      </c>
      <c r="H323" s="323" t="s">
        <v>59</v>
      </c>
      <c r="I323" s="61">
        <v>5</v>
      </c>
      <c r="J323" s="323" t="s">
        <v>59</v>
      </c>
      <c r="K323" s="317">
        <v>3.5</v>
      </c>
      <c r="L323" s="323" t="s">
        <v>59</v>
      </c>
      <c r="M323" s="323">
        <v>0.66700000000000004</v>
      </c>
      <c r="N323" s="323"/>
      <c r="O323" s="323"/>
      <c r="P323" s="323"/>
      <c r="Q323" s="323"/>
      <c r="S323" s="20" t="s">
        <v>0</v>
      </c>
      <c r="T323" s="52">
        <f t="shared" si="16"/>
        <v>46.690000000000005</v>
      </c>
      <c r="U323" s="53"/>
      <c r="V323" s="53"/>
    </row>
    <row r="324" spans="1:22" s="47" customFormat="1">
      <c r="A324" s="399"/>
      <c r="B324" s="948"/>
      <c r="C324" s="948"/>
      <c r="E324" s="53"/>
      <c r="F324" s="53"/>
      <c r="G324" s="53"/>
      <c r="H324" s="53"/>
      <c r="I324" s="64"/>
      <c r="J324" s="53"/>
      <c r="K324" s="53"/>
      <c r="L324" s="53"/>
      <c r="M324" s="53"/>
      <c r="N324" s="53"/>
      <c r="O324" s="53"/>
      <c r="P324" s="53"/>
      <c r="Q324" s="933" t="s">
        <v>1</v>
      </c>
      <c r="R324" s="933"/>
      <c r="T324" s="73">
        <f>SUM(T89:T323)</f>
        <v>41931.26832000001</v>
      </c>
      <c r="U324" s="53"/>
      <c r="V324" s="53"/>
    </row>
    <row r="325" spans="1:22" s="47" customFormat="1">
      <c r="A325" s="399"/>
      <c r="B325" s="70"/>
      <c r="C325" s="70"/>
      <c r="E325" s="53"/>
      <c r="F325" s="53"/>
      <c r="G325" s="53"/>
      <c r="H325" s="53"/>
      <c r="I325" s="64"/>
      <c r="J325" s="53"/>
      <c r="K325" s="53"/>
      <c r="L325" s="53"/>
      <c r="M325" s="53"/>
      <c r="N325" s="53"/>
      <c r="O325" s="53"/>
      <c r="P325" s="53"/>
      <c r="Q325" s="332"/>
      <c r="R325" s="332"/>
      <c r="T325" s="330"/>
      <c r="U325" s="53"/>
      <c r="V325" s="53"/>
    </row>
    <row r="326" spans="1:22" s="47" customFormat="1">
      <c r="A326" s="399"/>
      <c r="B326" s="953" t="s">
        <v>971</v>
      </c>
      <c r="C326" s="953"/>
      <c r="D326" s="953"/>
      <c r="E326" s="953"/>
      <c r="F326" s="953"/>
      <c r="H326" s="954">
        <f>T324</f>
        <v>41931.26832000001</v>
      </c>
      <c r="I326" s="954"/>
      <c r="J326" s="954"/>
      <c r="K326" s="369" t="s">
        <v>536</v>
      </c>
      <c r="L326" s="52"/>
      <c r="M326" s="380">
        <v>112</v>
      </c>
      <c r="N326" s="52"/>
      <c r="O326" s="906" t="s">
        <v>357</v>
      </c>
      <c r="P326" s="906"/>
      <c r="Q326" s="906"/>
      <c r="R326" s="906"/>
      <c r="S326" s="332" t="s">
        <v>0</v>
      </c>
      <c r="T326" s="378">
        <f>H326/M326</f>
        <v>374.38632428571435</v>
      </c>
      <c r="U326" s="53"/>
      <c r="V326" s="53"/>
    </row>
    <row r="327" spans="1:22" s="47" customFormat="1">
      <c r="A327" s="399"/>
      <c r="B327" s="369"/>
      <c r="C327" s="369"/>
      <c r="D327" s="369"/>
      <c r="E327" s="369"/>
      <c r="F327" s="369"/>
      <c r="H327" s="249"/>
      <c r="I327" s="249"/>
      <c r="J327" s="249"/>
      <c r="K327" s="369"/>
      <c r="L327" s="52"/>
      <c r="M327" s="380"/>
      <c r="N327" s="52"/>
      <c r="O327" s="329"/>
      <c r="P327" s="329"/>
      <c r="Q327" s="329"/>
      <c r="R327" s="329"/>
      <c r="S327" s="332"/>
      <c r="T327" s="379"/>
      <c r="U327" s="53"/>
      <c r="V327" s="53"/>
    </row>
    <row r="328" spans="1:22" ht="81" customHeight="1">
      <c r="A328" s="399">
        <v>8</v>
      </c>
      <c r="B328" s="944" t="s">
        <v>48</v>
      </c>
      <c r="C328" s="944"/>
      <c r="D328" s="944"/>
      <c r="E328" s="944"/>
      <c r="F328" s="944"/>
      <c r="G328" s="944"/>
      <c r="H328" s="944"/>
      <c r="I328" s="944"/>
      <c r="J328" s="944"/>
      <c r="K328" s="944"/>
      <c r="L328" s="944"/>
      <c r="M328" s="944"/>
      <c r="N328" s="944"/>
      <c r="O328" s="944"/>
      <c r="P328" s="944"/>
      <c r="Q328" s="944"/>
      <c r="R328" s="944"/>
      <c r="S328" s="53"/>
      <c r="T328" s="52"/>
      <c r="U328" s="53"/>
      <c r="V328" s="53"/>
    </row>
    <row r="329" spans="1:22">
      <c r="A329" s="399"/>
      <c r="B329" s="956" t="s">
        <v>71</v>
      </c>
      <c r="C329" s="956"/>
      <c r="D329" s="53"/>
      <c r="E329" s="53"/>
      <c r="F329" s="53"/>
      <c r="G329" s="52"/>
      <c r="H329" s="52"/>
      <c r="I329" s="52"/>
      <c r="J329" s="53"/>
      <c r="K329" s="53"/>
      <c r="L329" s="53"/>
      <c r="M329" s="53"/>
      <c r="N329" s="53"/>
      <c r="O329" s="53"/>
      <c r="P329" s="53"/>
      <c r="Q329" s="53"/>
      <c r="R329" s="53"/>
      <c r="S329" s="53"/>
      <c r="T329" s="52"/>
      <c r="U329" s="53"/>
      <c r="V329" s="53"/>
    </row>
    <row r="330" spans="1:22">
      <c r="A330" s="399"/>
      <c r="B330" s="948" t="s">
        <v>973</v>
      </c>
      <c r="C330" s="948"/>
      <c r="D330" s="53"/>
      <c r="E330" s="323"/>
      <c r="F330" s="323"/>
      <c r="G330" s="323">
        <v>1</v>
      </c>
      <c r="H330" s="323" t="s">
        <v>59</v>
      </c>
      <c r="I330" s="317">
        <v>59.33</v>
      </c>
      <c r="J330" s="323" t="s">
        <v>59</v>
      </c>
      <c r="K330" s="317">
        <v>8.5</v>
      </c>
      <c r="L330" s="323" t="s">
        <v>59</v>
      </c>
      <c r="M330" s="317">
        <v>2</v>
      </c>
      <c r="N330" s="323"/>
      <c r="O330" s="323"/>
      <c r="P330" s="323"/>
      <c r="Q330" s="323"/>
      <c r="S330" s="20" t="s">
        <v>0</v>
      </c>
      <c r="T330" s="317">
        <f>G330*I330*K330*M330</f>
        <v>1008.61</v>
      </c>
      <c r="U330" s="53"/>
      <c r="V330" s="53"/>
    </row>
    <row r="331" spans="1:22">
      <c r="A331" s="399"/>
      <c r="B331" s="948" t="s">
        <v>974</v>
      </c>
      <c r="C331" s="948"/>
      <c r="D331" s="53"/>
      <c r="E331" s="323"/>
      <c r="F331" s="323"/>
      <c r="G331" s="323">
        <v>1</v>
      </c>
      <c r="H331" s="323" t="s">
        <v>59</v>
      </c>
      <c r="I331" s="317">
        <v>15.67</v>
      </c>
      <c r="J331" s="323" t="s">
        <v>59</v>
      </c>
      <c r="K331" s="317">
        <v>9</v>
      </c>
      <c r="L331" s="323" t="s">
        <v>59</v>
      </c>
      <c r="M331" s="317">
        <v>2</v>
      </c>
      <c r="N331" s="323"/>
      <c r="O331" s="323"/>
      <c r="P331" s="323"/>
      <c r="Q331" s="323"/>
      <c r="S331" s="20" t="s">
        <v>0</v>
      </c>
      <c r="T331" s="317">
        <f t="shared" ref="T331:T337" si="17">G331*I331*K331*M331</f>
        <v>282.06</v>
      </c>
      <c r="U331" s="53"/>
      <c r="V331" s="53"/>
    </row>
    <row r="332" spans="1:22">
      <c r="A332" s="399"/>
      <c r="B332" s="948" t="s">
        <v>975</v>
      </c>
      <c r="C332" s="948"/>
      <c r="D332" s="53"/>
      <c r="E332" s="323"/>
      <c r="F332" s="323"/>
      <c r="G332" s="323">
        <v>1</v>
      </c>
      <c r="H332" s="323" t="s">
        <v>59</v>
      </c>
      <c r="I332" s="317">
        <v>10.08</v>
      </c>
      <c r="J332" s="323" t="s">
        <v>59</v>
      </c>
      <c r="K332" s="317">
        <v>6</v>
      </c>
      <c r="L332" s="323" t="s">
        <v>59</v>
      </c>
      <c r="M332" s="317">
        <v>2</v>
      </c>
      <c r="N332" s="323"/>
      <c r="O332" s="323"/>
      <c r="P332" s="323"/>
      <c r="Q332" s="323"/>
      <c r="S332" s="20" t="s">
        <v>0</v>
      </c>
      <c r="T332" s="317">
        <f t="shared" si="17"/>
        <v>120.96000000000001</v>
      </c>
      <c r="U332" s="53"/>
      <c r="V332" s="53"/>
    </row>
    <row r="333" spans="1:22">
      <c r="A333" s="399"/>
      <c r="B333" s="948" t="s">
        <v>978</v>
      </c>
      <c r="C333" s="948"/>
      <c r="D333" s="53"/>
      <c r="E333" s="323"/>
      <c r="F333" s="323"/>
      <c r="G333" s="323">
        <v>4</v>
      </c>
      <c r="H333" s="323" t="s">
        <v>59</v>
      </c>
      <c r="I333" s="317">
        <v>9</v>
      </c>
      <c r="J333" s="323" t="s">
        <v>59</v>
      </c>
      <c r="K333" s="317">
        <v>8</v>
      </c>
      <c r="L333" s="323" t="s">
        <v>59</v>
      </c>
      <c r="M333" s="317">
        <v>1.75</v>
      </c>
      <c r="N333" s="323"/>
      <c r="O333" s="323"/>
      <c r="P333" s="323"/>
      <c r="Q333" s="323"/>
      <c r="S333" s="20" t="s">
        <v>0</v>
      </c>
      <c r="T333" s="317">
        <f t="shared" si="17"/>
        <v>504</v>
      </c>
      <c r="U333" s="53"/>
      <c r="V333" s="53"/>
    </row>
    <row r="334" spans="1:22">
      <c r="A334" s="399"/>
      <c r="B334" s="948" t="s">
        <v>979</v>
      </c>
      <c r="C334" s="948"/>
      <c r="D334" s="53"/>
      <c r="E334" s="323"/>
      <c r="F334" s="323"/>
      <c r="G334" s="323">
        <v>2</v>
      </c>
      <c r="H334" s="323" t="s">
        <v>59</v>
      </c>
      <c r="I334" s="317">
        <v>7</v>
      </c>
      <c r="J334" s="323" t="s">
        <v>59</v>
      </c>
      <c r="K334" s="317">
        <v>6</v>
      </c>
      <c r="L334" s="323" t="s">
        <v>59</v>
      </c>
      <c r="M334" s="317">
        <v>1.75</v>
      </c>
      <c r="N334" s="323"/>
      <c r="O334" s="323"/>
      <c r="P334" s="323"/>
      <c r="Q334" s="323"/>
      <c r="S334" s="20" t="s">
        <v>0</v>
      </c>
      <c r="T334" s="317">
        <f t="shared" si="17"/>
        <v>147</v>
      </c>
      <c r="U334" s="53"/>
      <c r="V334" s="53"/>
    </row>
    <row r="335" spans="1:22">
      <c r="A335" s="399"/>
      <c r="B335" s="956" t="s">
        <v>899</v>
      </c>
      <c r="C335" s="956"/>
      <c r="D335" s="53"/>
      <c r="E335" s="53"/>
      <c r="F335" s="53"/>
      <c r="G335" s="52"/>
      <c r="H335" s="52"/>
      <c r="I335" s="52"/>
      <c r="J335" s="53"/>
      <c r="K335" s="53"/>
      <c r="L335" s="53"/>
      <c r="M335" s="53"/>
      <c r="N335" s="53"/>
      <c r="O335" s="53"/>
      <c r="P335" s="53"/>
      <c r="Q335" s="53"/>
      <c r="S335" s="53"/>
      <c r="T335" s="317" t="s">
        <v>198</v>
      </c>
      <c r="U335" s="53"/>
      <c r="V335" s="53"/>
    </row>
    <row r="336" spans="1:22">
      <c r="A336" s="399"/>
      <c r="B336" s="948" t="s">
        <v>349</v>
      </c>
      <c r="C336" s="948"/>
      <c r="D336" s="53"/>
      <c r="E336" s="323"/>
      <c r="F336" s="323"/>
      <c r="G336" s="323">
        <v>12</v>
      </c>
      <c r="H336" s="323" t="s">
        <v>59</v>
      </c>
      <c r="I336" s="317">
        <v>2</v>
      </c>
      <c r="J336" s="323" t="s">
        <v>59</v>
      </c>
      <c r="K336" s="317">
        <v>0.83</v>
      </c>
      <c r="L336" s="323" t="s">
        <v>59</v>
      </c>
      <c r="M336" s="317">
        <v>5</v>
      </c>
      <c r="N336" s="323"/>
      <c r="O336" s="323"/>
      <c r="P336" s="323"/>
      <c r="Q336" s="323"/>
      <c r="S336" s="20" t="s">
        <v>0</v>
      </c>
      <c r="T336" s="317">
        <f t="shared" si="17"/>
        <v>99.6</v>
      </c>
      <c r="U336" s="53"/>
      <c r="V336" s="53"/>
    </row>
    <row r="337" spans="1:22">
      <c r="A337" s="399"/>
      <c r="B337" s="948" t="s">
        <v>981</v>
      </c>
      <c r="C337" s="948"/>
      <c r="D337" s="53"/>
      <c r="E337" s="323"/>
      <c r="F337" s="323"/>
      <c r="G337" s="323">
        <v>6</v>
      </c>
      <c r="H337" s="323" t="s">
        <v>59</v>
      </c>
      <c r="I337" s="317">
        <v>2</v>
      </c>
      <c r="J337" s="323" t="s">
        <v>59</v>
      </c>
      <c r="K337" s="317">
        <v>0.83</v>
      </c>
      <c r="L337" s="323" t="s">
        <v>59</v>
      </c>
      <c r="M337" s="317">
        <v>5</v>
      </c>
      <c r="N337" s="323"/>
      <c r="O337" s="323"/>
      <c r="P337" s="323"/>
      <c r="Q337" s="323"/>
      <c r="S337" s="20" t="s">
        <v>0</v>
      </c>
      <c r="T337" s="317">
        <f t="shared" si="17"/>
        <v>49.8</v>
      </c>
      <c r="U337" s="53"/>
      <c r="V337" s="53"/>
    </row>
    <row r="338" spans="1:22">
      <c r="A338" s="399"/>
      <c r="B338" s="945" t="s">
        <v>87</v>
      </c>
      <c r="C338" s="945"/>
      <c r="D338" s="945"/>
      <c r="E338" s="323"/>
      <c r="F338" s="323"/>
      <c r="G338" s="323"/>
      <c r="H338" s="323"/>
      <c r="I338" s="317"/>
      <c r="J338" s="323"/>
      <c r="K338" s="317"/>
      <c r="L338" s="323"/>
      <c r="M338" s="317"/>
      <c r="N338" s="323"/>
      <c r="O338" s="323"/>
      <c r="P338" s="323"/>
      <c r="Q338" s="323"/>
      <c r="T338" s="317"/>
      <c r="U338" s="53"/>
      <c r="V338" s="53"/>
    </row>
    <row r="339" spans="1:22">
      <c r="A339" s="943" t="s">
        <v>333</v>
      </c>
      <c r="B339" s="943"/>
      <c r="C339" s="943"/>
      <c r="D339" s="943"/>
      <c r="E339" s="53"/>
      <c r="F339" s="53"/>
      <c r="G339" s="52"/>
      <c r="H339" s="52"/>
      <c r="I339" s="52"/>
      <c r="J339" s="53"/>
      <c r="K339" s="53"/>
      <c r="L339" s="53"/>
      <c r="M339" s="53"/>
      <c r="N339" s="53"/>
      <c r="O339" s="53"/>
      <c r="P339" s="53"/>
      <c r="Q339" s="53"/>
      <c r="R339" s="53"/>
      <c r="S339" s="53"/>
      <c r="T339" s="52"/>
      <c r="U339" s="53"/>
      <c r="V339" s="53"/>
    </row>
    <row r="340" spans="1:22">
      <c r="A340" s="941" t="s">
        <v>1274</v>
      </c>
      <c r="B340" s="941"/>
      <c r="C340" s="941"/>
      <c r="D340" s="941"/>
      <c r="E340" s="323"/>
      <c r="F340" s="323"/>
      <c r="G340" s="323">
        <v>2</v>
      </c>
      <c r="H340" s="323" t="s">
        <v>59</v>
      </c>
      <c r="I340" s="317">
        <v>5.58</v>
      </c>
      <c r="J340" s="323" t="s">
        <v>59</v>
      </c>
      <c r="K340" s="317">
        <v>0.67</v>
      </c>
      <c r="L340" s="323" t="s">
        <v>59</v>
      </c>
      <c r="M340" s="317">
        <v>2</v>
      </c>
      <c r="N340" s="323"/>
      <c r="O340" s="323"/>
      <c r="P340" s="323"/>
      <c r="Q340" s="323"/>
      <c r="S340" s="20" t="s">
        <v>0</v>
      </c>
      <c r="T340" s="317">
        <f>G340*I340*K340*M340</f>
        <v>14.954400000000001</v>
      </c>
      <c r="U340" s="53"/>
      <c r="V340" s="53"/>
    </row>
    <row r="341" spans="1:22">
      <c r="A341" s="941" t="s">
        <v>1275</v>
      </c>
      <c r="B341" s="941"/>
      <c r="C341" s="941"/>
      <c r="D341" s="941"/>
      <c r="E341" s="323"/>
      <c r="F341" s="323"/>
      <c r="G341" s="323">
        <v>1</v>
      </c>
      <c r="H341" s="323" t="s">
        <v>59</v>
      </c>
      <c r="I341" s="317">
        <v>16.329999999999998</v>
      </c>
      <c r="J341" s="323" t="s">
        <v>59</v>
      </c>
      <c r="K341" s="317">
        <v>0.67</v>
      </c>
      <c r="L341" s="323" t="s">
        <v>59</v>
      </c>
      <c r="M341" s="317">
        <v>2</v>
      </c>
      <c r="N341" s="323"/>
      <c r="O341" s="323"/>
      <c r="P341" s="323"/>
      <c r="Q341" s="323"/>
      <c r="S341" s="20" t="s">
        <v>0</v>
      </c>
      <c r="T341" s="317">
        <f t="shared" ref="T341" si="18">G341*I341*K341*M341</f>
        <v>21.882199999999997</v>
      </c>
      <c r="U341" s="53"/>
      <c r="V341" s="53"/>
    </row>
    <row r="342" spans="1:22">
      <c r="A342" s="941" t="s">
        <v>1219</v>
      </c>
      <c r="B342" s="941"/>
      <c r="C342" s="941"/>
      <c r="D342" s="941"/>
      <c r="E342" s="323"/>
      <c r="F342" s="323"/>
      <c r="G342" s="323">
        <v>1</v>
      </c>
      <c r="H342" s="323" t="s">
        <v>59</v>
      </c>
      <c r="I342" s="317">
        <v>15</v>
      </c>
      <c r="J342" s="323" t="s">
        <v>59</v>
      </c>
      <c r="K342" s="317">
        <v>0.67</v>
      </c>
      <c r="L342" s="323" t="s">
        <v>59</v>
      </c>
      <c r="M342" s="317">
        <v>2</v>
      </c>
      <c r="N342" s="323"/>
      <c r="O342" s="323"/>
      <c r="P342" s="323"/>
      <c r="Q342" s="323"/>
      <c r="S342" s="20" t="s">
        <v>0</v>
      </c>
      <c r="T342" s="317">
        <f>G342*I342*K342*M342</f>
        <v>20.100000000000001</v>
      </c>
      <c r="U342" s="53"/>
      <c r="V342" s="53"/>
    </row>
    <row r="343" spans="1:22">
      <c r="A343" s="941" t="s">
        <v>1276</v>
      </c>
      <c r="B343" s="941"/>
      <c r="C343" s="941"/>
      <c r="D343" s="941"/>
      <c r="E343" s="323"/>
      <c r="F343" s="323"/>
      <c r="G343" s="323">
        <v>1</v>
      </c>
      <c r="H343" s="323" t="s">
        <v>59</v>
      </c>
      <c r="I343" s="317">
        <v>53.97</v>
      </c>
      <c r="J343" s="323" t="s">
        <v>59</v>
      </c>
      <c r="K343" s="317">
        <v>0.67</v>
      </c>
      <c r="L343" s="323" t="s">
        <v>59</v>
      </c>
      <c r="M343" s="317">
        <v>2</v>
      </c>
      <c r="N343" s="323"/>
      <c r="O343" s="323"/>
      <c r="P343" s="323"/>
      <c r="Q343" s="323"/>
      <c r="S343" s="20" t="s">
        <v>0</v>
      </c>
      <c r="T343" s="317">
        <f t="shared" ref="T343:T346" si="19">G343*I343*K343*M343</f>
        <v>72.319800000000001</v>
      </c>
      <c r="U343" s="53"/>
      <c r="V343" s="53"/>
    </row>
    <row r="344" spans="1:22">
      <c r="A344" s="941" t="s">
        <v>1277</v>
      </c>
      <c r="B344" s="941"/>
      <c r="C344" s="941"/>
      <c r="D344" s="941"/>
      <c r="E344" s="323"/>
      <c r="F344" s="323"/>
      <c r="G344" s="323">
        <v>2</v>
      </c>
      <c r="H344" s="323" t="s">
        <v>59</v>
      </c>
      <c r="I344" s="317">
        <v>10.92</v>
      </c>
      <c r="J344" s="323" t="s">
        <v>59</v>
      </c>
      <c r="K344" s="317">
        <v>0.67</v>
      </c>
      <c r="L344" s="323" t="s">
        <v>59</v>
      </c>
      <c r="M344" s="317">
        <v>2</v>
      </c>
      <c r="N344" s="323"/>
      <c r="O344" s="323"/>
      <c r="P344" s="323"/>
      <c r="Q344" s="323"/>
      <c r="S344" s="20" t="s">
        <v>0</v>
      </c>
      <c r="T344" s="317">
        <f t="shared" si="19"/>
        <v>29.265600000000003</v>
      </c>
      <c r="U344" s="53"/>
      <c r="V344" s="53"/>
    </row>
    <row r="345" spans="1:22">
      <c r="A345" s="941" t="s">
        <v>1278</v>
      </c>
      <c r="B345" s="941"/>
      <c r="C345" s="941"/>
      <c r="D345" s="941"/>
      <c r="E345" s="323"/>
      <c r="F345" s="323"/>
      <c r="G345" s="323">
        <v>2</v>
      </c>
      <c r="H345" s="323" t="s">
        <v>59</v>
      </c>
      <c r="I345" s="317">
        <v>13.08</v>
      </c>
      <c r="J345" s="323" t="s">
        <v>59</v>
      </c>
      <c r="K345" s="317">
        <v>0.67</v>
      </c>
      <c r="L345" s="323" t="s">
        <v>59</v>
      </c>
      <c r="M345" s="317">
        <v>2</v>
      </c>
      <c r="N345" s="323"/>
      <c r="O345" s="323"/>
      <c r="P345" s="323"/>
      <c r="Q345" s="323"/>
      <c r="S345" s="20" t="s">
        <v>0</v>
      </c>
      <c r="T345" s="317">
        <f t="shared" si="19"/>
        <v>35.054400000000001</v>
      </c>
      <c r="U345" s="53"/>
      <c r="V345" s="53"/>
    </row>
    <row r="346" spans="1:22">
      <c r="A346" s="941" t="s">
        <v>1223</v>
      </c>
      <c r="B346" s="941"/>
      <c r="C346" s="941"/>
      <c r="D346" s="941"/>
      <c r="E346" s="323"/>
      <c r="F346" s="323"/>
      <c r="G346" s="323">
        <v>1</v>
      </c>
      <c r="H346" s="323" t="s">
        <v>59</v>
      </c>
      <c r="I346" s="317">
        <v>8.5</v>
      </c>
      <c r="J346" s="323" t="s">
        <v>59</v>
      </c>
      <c r="K346" s="317">
        <v>0.67</v>
      </c>
      <c r="L346" s="323" t="s">
        <v>59</v>
      </c>
      <c r="M346" s="317">
        <v>2</v>
      </c>
      <c r="N346" s="323"/>
      <c r="O346" s="323"/>
      <c r="P346" s="323"/>
      <c r="Q346" s="323"/>
      <c r="S346" s="20" t="s">
        <v>0</v>
      </c>
      <c r="T346" s="317">
        <f t="shared" si="19"/>
        <v>11.39</v>
      </c>
      <c r="U346" s="53"/>
      <c r="V346" s="53"/>
    </row>
    <row r="347" spans="1:22">
      <c r="A347" s="399"/>
      <c r="B347" s="942"/>
      <c r="C347" s="942"/>
      <c r="D347" s="53"/>
      <c r="E347" s="53"/>
      <c r="F347" s="53"/>
      <c r="G347" s="52"/>
      <c r="H347" s="52"/>
      <c r="I347" s="52"/>
      <c r="J347" s="53"/>
      <c r="K347" s="53"/>
      <c r="L347" s="53"/>
      <c r="M347" s="53"/>
      <c r="N347" s="53"/>
      <c r="O347" s="53"/>
      <c r="P347" s="53"/>
      <c r="Q347" s="53"/>
      <c r="R347" s="53"/>
      <c r="S347" s="53"/>
      <c r="T347" s="52"/>
      <c r="U347" s="53"/>
      <c r="V347" s="53"/>
    </row>
    <row r="348" spans="1:22">
      <c r="A348" s="943" t="s">
        <v>89</v>
      </c>
      <c r="B348" s="943"/>
      <c r="C348" s="943"/>
      <c r="D348" s="943"/>
      <c r="E348" s="53"/>
      <c r="F348" s="53"/>
      <c r="G348" s="52"/>
      <c r="H348" s="52"/>
      <c r="I348" s="52"/>
      <c r="J348" s="53"/>
      <c r="K348" s="53"/>
      <c r="L348" s="53"/>
      <c r="M348" s="53"/>
      <c r="N348" s="53"/>
      <c r="O348" s="53"/>
      <c r="P348" s="53"/>
      <c r="Q348" s="53"/>
      <c r="R348" s="53"/>
      <c r="S348" s="53"/>
      <c r="T348" s="52"/>
      <c r="U348" s="53"/>
      <c r="V348" s="53"/>
    </row>
    <row r="349" spans="1:22">
      <c r="A349" s="941" t="s">
        <v>1279</v>
      </c>
      <c r="B349" s="941"/>
      <c r="C349" s="941"/>
      <c r="D349" s="941"/>
      <c r="E349" s="323"/>
      <c r="F349" s="323"/>
      <c r="G349" s="323">
        <v>2</v>
      </c>
      <c r="H349" s="323" t="s">
        <v>59</v>
      </c>
      <c r="I349" s="317">
        <v>22.33</v>
      </c>
      <c r="J349" s="323" t="s">
        <v>59</v>
      </c>
      <c r="K349" s="317">
        <v>0.67</v>
      </c>
      <c r="L349" s="323" t="s">
        <v>59</v>
      </c>
      <c r="M349" s="317">
        <v>2</v>
      </c>
      <c r="N349" s="323"/>
      <c r="O349" s="323"/>
      <c r="P349" s="323"/>
      <c r="Q349" s="323"/>
      <c r="S349" s="20" t="s">
        <v>0</v>
      </c>
      <c r="T349" s="317">
        <f>G349*I349*K349*M349</f>
        <v>59.8444</v>
      </c>
      <c r="U349" s="53"/>
      <c r="V349" s="53"/>
    </row>
    <row r="350" spans="1:22">
      <c r="A350" s="941" t="s">
        <v>1280</v>
      </c>
      <c r="B350" s="941"/>
      <c r="C350" s="941"/>
      <c r="D350" s="941"/>
      <c r="E350" s="323"/>
      <c r="F350" s="323"/>
      <c r="G350" s="323">
        <v>1</v>
      </c>
      <c r="H350" s="323" t="s">
        <v>59</v>
      </c>
      <c r="I350" s="317">
        <v>10</v>
      </c>
      <c r="J350" s="323" t="s">
        <v>59</v>
      </c>
      <c r="K350" s="317">
        <v>0.67</v>
      </c>
      <c r="L350" s="323" t="s">
        <v>59</v>
      </c>
      <c r="M350" s="317">
        <v>2</v>
      </c>
      <c r="N350" s="323"/>
      <c r="O350" s="323"/>
      <c r="P350" s="323"/>
      <c r="Q350" s="323"/>
      <c r="S350" s="20" t="s">
        <v>0</v>
      </c>
      <c r="T350" s="317">
        <f>G350*I350*K350*M350</f>
        <v>13.4</v>
      </c>
      <c r="U350" s="53"/>
      <c r="V350" s="53"/>
    </row>
    <row r="351" spans="1:22">
      <c r="A351" s="941" t="s">
        <v>1225</v>
      </c>
      <c r="B351" s="941"/>
      <c r="C351" s="941"/>
      <c r="D351" s="941"/>
      <c r="E351" s="323"/>
      <c r="F351" s="323"/>
      <c r="G351" s="323">
        <v>1</v>
      </c>
      <c r="H351" s="323" t="s">
        <v>59</v>
      </c>
      <c r="I351" s="317">
        <v>10.75</v>
      </c>
      <c r="J351" s="323" t="s">
        <v>59</v>
      </c>
      <c r="K351" s="317">
        <v>0.67</v>
      </c>
      <c r="L351" s="323" t="s">
        <v>59</v>
      </c>
      <c r="M351" s="317">
        <v>2</v>
      </c>
      <c r="N351" s="323"/>
      <c r="O351" s="323"/>
      <c r="P351" s="323"/>
      <c r="Q351" s="323"/>
      <c r="S351" s="20" t="s">
        <v>0</v>
      </c>
      <c r="T351" s="317">
        <f t="shared" ref="T351:T353" si="20">G351*I351*K351*M351</f>
        <v>14.405000000000001</v>
      </c>
      <c r="U351" s="53"/>
      <c r="V351" s="53"/>
    </row>
    <row r="352" spans="1:22">
      <c r="A352" s="941" t="s">
        <v>1281</v>
      </c>
      <c r="B352" s="941"/>
      <c r="C352" s="941"/>
      <c r="D352" s="941"/>
      <c r="E352" s="323"/>
      <c r="F352" s="323"/>
      <c r="G352" s="323">
        <v>1</v>
      </c>
      <c r="H352" s="323" t="s">
        <v>59</v>
      </c>
      <c r="I352" s="317">
        <v>5.83</v>
      </c>
      <c r="J352" s="323" t="s">
        <v>59</v>
      </c>
      <c r="K352" s="317">
        <v>0.67</v>
      </c>
      <c r="L352" s="323" t="s">
        <v>59</v>
      </c>
      <c r="M352" s="317">
        <v>2</v>
      </c>
      <c r="N352" s="323"/>
      <c r="O352" s="323"/>
      <c r="P352" s="323"/>
      <c r="Q352" s="323"/>
      <c r="S352" s="20" t="s">
        <v>0</v>
      </c>
      <c r="T352" s="317">
        <f t="shared" si="20"/>
        <v>7.8122000000000007</v>
      </c>
      <c r="U352" s="53"/>
      <c r="V352" s="53"/>
    </row>
    <row r="353" spans="1:22">
      <c r="A353" s="941" t="s">
        <v>1227</v>
      </c>
      <c r="B353" s="941"/>
      <c r="C353" s="941"/>
      <c r="D353" s="941"/>
      <c r="E353" s="323"/>
      <c r="F353" s="323"/>
      <c r="G353" s="323">
        <v>2</v>
      </c>
      <c r="H353" s="323" t="s">
        <v>59</v>
      </c>
      <c r="I353" s="317">
        <v>12.33</v>
      </c>
      <c r="J353" s="323" t="s">
        <v>59</v>
      </c>
      <c r="K353" s="317">
        <v>0.67</v>
      </c>
      <c r="L353" s="323" t="s">
        <v>59</v>
      </c>
      <c r="M353" s="317">
        <v>2</v>
      </c>
      <c r="N353" s="323"/>
      <c r="O353" s="323"/>
      <c r="P353" s="323"/>
      <c r="Q353" s="323"/>
      <c r="S353" s="20" t="s">
        <v>0</v>
      </c>
      <c r="T353" s="317">
        <f t="shared" si="20"/>
        <v>33.044400000000003</v>
      </c>
      <c r="U353" s="53"/>
      <c r="V353" s="53"/>
    </row>
    <row r="354" spans="1:22">
      <c r="A354" s="410"/>
      <c r="B354" s="372"/>
      <c r="C354" s="372"/>
      <c r="D354" s="372"/>
      <c r="E354" s="323"/>
      <c r="F354" s="323"/>
      <c r="G354" s="323"/>
      <c r="H354" s="323"/>
      <c r="I354" s="317"/>
      <c r="J354" s="323"/>
      <c r="K354" s="317"/>
      <c r="L354" s="323"/>
      <c r="M354" s="317"/>
      <c r="N354" s="323"/>
      <c r="O354" s="323"/>
      <c r="P354" s="323"/>
      <c r="Q354" s="323"/>
      <c r="T354" s="317"/>
      <c r="U354" s="53"/>
      <c r="V354" s="53"/>
    </row>
    <row r="355" spans="1:22">
      <c r="A355" s="957" t="s">
        <v>925</v>
      </c>
      <c r="B355" s="957"/>
      <c r="C355" s="957"/>
      <c r="D355" s="957"/>
      <c r="E355" s="957"/>
      <c r="F355" s="53"/>
      <c r="G355" s="52"/>
      <c r="H355" s="52"/>
      <c r="I355" s="52"/>
      <c r="J355" s="53"/>
      <c r="K355" s="53"/>
      <c r="L355" s="53"/>
      <c r="M355" s="53"/>
      <c r="N355" s="53"/>
      <c r="O355" s="53"/>
      <c r="P355" s="53"/>
      <c r="Q355" s="53"/>
      <c r="R355" s="53"/>
      <c r="S355" s="53"/>
      <c r="T355" s="52"/>
      <c r="U355" s="53"/>
      <c r="V355" s="53"/>
    </row>
    <row r="356" spans="1:22">
      <c r="A356" s="941" t="s">
        <v>349</v>
      </c>
      <c r="B356" s="941"/>
      <c r="C356" s="941"/>
      <c r="D356" s="941"/>
      <c r="E356" s="323" t="s">
        <v>198</v>
      </c>
      <c r="F356" s="323" t="s">
        <v>198</v>
      </c>
      <c r="G356" s="323">
        <v>18</v>
      </c>
      <c r="H356" s="323" t="s">
        <v>59</v>
      </c>
      <c r="I356" s="317">
        <v>2</v>
      </c>
      <c r="J356" s="323" t="s">
        <v>59</v>
      </c>
      <c r="K356" s="317">
        <v>0.67</v>
      </c>
      <c r="L356" s="53" t="s">
        <v>59</v>
      </c>
      <c r="M356" s="52">
        <v>8.75</v>
      </c>
      <c r="N356" s="53"/>
      <c r="O356" s="53"/>
      <c r="P356" s="53"/>
      <c r="Q356" s="53"/>
      <c r="R356" s="53"/>
      <c r="S356" s="53" t="s">
        <v>0</v>
      </c>
      <c r="T356" s="52">
        <f>G356*I356*K356*M356</f>
        <v>211.05</v>
      </c>
      <c r="U356" s="53"/>
      <c r="V356" s="53"/>
    </row>
    <row r="357" spans="1:22">
      <c r="A357" s="410"/>
      <c r="B357" s="958" t="s">
        <v>16</v>
      </c>
      <c r="C357" s="958"/>
      <c r="D357" s="372"/>
      <c r="E357" s="323"/>
      <c r="F357" s="323"/>
      <c r="G357" s="323"/>
      <c r="H357" s="323"/>
      <c r="I357" s="317"/>
      <c r="J357" s="323"/>
      <c r="K357" s="317"/>
      <c r="L357" s="53"/>
      <c r="M357" s="52"/>
      <c r="N357" s="53"/>
      <c r="O357" s="53"/>
      <c r="P357" s="53"/>
      <c r="Q357" s="53"/>
      <c r="R357" s="53"/>
      <c r="S357" s="53"/>
      <c r="T357" s="52"/>
      <c r="U357" s="53"/>
      <c r="V357" s="53"/>
    </row>
    <row r="358" spans="1:22">
      <c r="A358" s="410"/>
      <c r="B358" s="958" t="s">
        <v>62</v>
      </c>
      <c r="C358" s="958"/>
      <c r="D358" s="372"/>
      <c r="E358" s="323"/>
      <c r="F358" s="323"/>
      <c r="G358" s="323"/>
      <c r="H358" s="323"/>
      <c r="I358" s="317"/>
      <c r="J358" s="323"/>
      <c r="K358" s="317"/>
      <c r="L358" s="53"/>
      <c r="M358" s="52"/>
      <c r="N358" s="53"/>
      <c r="O358" s="53"/>
      <c r="P358" s="53"/>
      <c r="Q358" s="53"/>
      <c r="R358" s="53"/>
      <c r="S358" s="53"/>
      <c r="T358" s="52" t="s">
        <v>198</v>
      </c>
      <c r="U358" s="53"/>
      <c r="V358" s="53"/>
    </row>
    <row r="359" spans="1:22">
      <c r="A359" s="943" t="s">
        <v>333</v>
      </c>
      <c r="B359" s="943"/>
      <c r="C359" s="943"/>
      <c r="D359" s="943"/>
      <c r="E359" s="53"/>
      <c r="F359" s="53"/>
      <c r="G359" s="52"/>
      <c r="H359" s="52"/>
      <c r="I359" s="52"/>
      <c r="J359" s="53"/>
      <c r="K359" s="53"/>
      <c r="L359" s="53"/>
      <c r="M359" s="53"/>
      <c r="N359" s="53"/>
      <c r="O359" s="53"/>
      <c r="P359" s="53"/>
      <c r="Q359" s="53"/>
      <c r="R359" s="53"/>
      <c r="S359" s="53"/>
      <c r="T359" s="52"/>
      <c r="U359" s="53"/>
      <c r="V359" s="53"/>
    </row>
    <row r="360" spans="1:22">
      <c r="A360" s="941" t="s">
        <v>1274</v>
      </c>
      <c r="B360" s="941"/>
      <c r="C360" s="941"/>
      <c r="D360" s="941"/>
      <c r="E360" s="323"/>
      <c r="F360" s="323"/>
      <c r="G360" s="323">
        <v>2</v>
      </c>
      <c r="H360" s="323" t="s">
        <v>59</v>
      </c>
      <c r="I360" s="317">
        <v>5.58</v>
      </c>
      <c r="J360" s="323" t="s">
        <v>59</v>
      </c>
      <c r="K360" s="317">
        <v>0.67</v>
      </c>
      <c r="L360" s="323" t="s">
        <v>59</v>
      </c>
      <c r="M360" s="317">
        <v>2.5</v>
      </c>
      <c r="N360" s="323"/>
      <c r="O360" s="323"/>
      <c r="P360" s="323"/>
      <c r="Q360" s="323"/>
      <c r="S360" s="20" t="s">
        <v>0</v>
      </c>
      <c r="T360" s="317">
        <f>G360*I360*K360*M360</f>
        <v>18.693000000000001</v>
      </c>
      <c r="U360" s="53"/>
      <c r="V360" s="53"/>
    </row>
    <row r="361" spans="1:22">
      <c r="A361" s="941" t="s">
        <v>1275</v>
      </c>
      <c r="B361" s="941"/>
      <c r="C361" s="941"/>
      <c r="D361" s="941"/>
      <c r="E361" s="323"/>
      <c r="F361" s="323"/>
      <c r="G361" s="323">
        <v>1</v>
      </c>
      <c r="H361" s="323" t="s">
        <v>59</v>
      </c>
      <c r="I361" s="317">
        <v>16.329999999999998</v>
      </c>
      <c r="J361" s="323" t="s">
        <v>59</v>
      </c>
      <c r="K361" s="317">
        <v>0.67</v>
      </c>
      <c r="L361" s="323" t="s">
        <v>59</v>
      </c>
      <c r="M361" s="317">
        <v>2.5</v>
      </c>
      <c r="N361" s="323"/>
      <c r="O361" s="323"/>
      <c r="P361" s="323"/>
      <c r="Q361" s="323"/>
      <c r="S361" s="20" t="s">
        <v>0</v>
      </c>
      <c r="T361" s="317">
        <f t="shared" ref="T361" si="21">G361*I361*K361*M361</f>
        <v>27.352749999999997</v>
      </c>
      <c r="U361" s="53"/>
      <c r="V361" s="53"/>
    </row>
    <row r="362" spans="1:22">
      <c r="A362" s="941" t="s">
        <v>1219</v>
      </c>
      <c r="B362" s="941"/>
      <c r="C362" s="941"/>
      <c r="D362" s="941"/>
      <c r="E362" s="323"/>
      <c r="F362" s="323"/>
      <c r="G362" s="323">
        <v>1</v>
      </c>
      <c r="H362" s="323" t="s">
        <v>59</v>
      </c>
      <c r="I362" s="317">
        <v>15</v>
      </c>
      <c r="J362" s="323" t="s">
        <v>59</v>
      </c>
      <c r="K362" s="317">
        <v>0.67</v>
      </c>
      <c r="L362" s="323" t="s">
        <v>59</v>
      </c>
      <c r="M362" s="317">
        <v>2.5</v>
      </c>
      <c r="N362" s="323"/>
      <c r="O362" s="323"/>
      <c r="P362" s="323"/>
      <c r="Q362" s="323"/>
      <c r="S362" s="20" t="s">
        <v>0</v>
      </c>
      <c r="T362" s="317">
        <f>G362*I362*K362*M362</f>
        <v>25.125</v>
      </c>
      <c r="U362" s="53"/>
      <c r="V362" s="53"/>
    </row>
    <row r="363" spans="1:22">
      <c r="A363" s="941" t="s">
        <v>1276</v>
      </c>
      <c r="B363" s="941"/>
      <c r="C363" s="941"/>
      <c r="D363" s="941"/>
      <c r="E363" s="323"/>
      <c r="F363" s="323"/>
      <c r="G363" s="323">
        <v>1</v>
      </c>
      <c r="H363" s="323" t="s">
        <v>59</v>
      </c>
      <c r="I363" s="317">
        <v>53.97</v>
      </c>
      <c r="J363" s="323" t="s">
        <v>59</v>
      </c>
      <c r="K363" s="317">
        <v>0.67</v>
      </c>
      <c r="L363" s="323" t="s">
        <v>59</v>
      </c>
      <c r="M363" s="317">
        <v>2.5</v>
      </c>
      <c r="N363" s="323"/>
      <c r="O363" s="323"/>
      <c r="P363" s="323"/>
      <c r="Q363" s="323"/>
      <c r="S363" s="20" t="s">
        <v>0</v>
      </c>
      <c r="T363" s="317">
        <f t="shared" ref="T363:T366" si="22">G363*I363*K363*M363</f>
        <v>90.399749999999997</v>
      </c>
      <c r="U363" s="53"/>
      <c r="V363" s="53"/>
    </row>
    <row r="364" spans="1:22">
      <c r="A364" s="941" t="s">
        <v>1277</v>
      </c>
      <c r="B364" s="941"/>
      <c r="C364" s="941"/>
      <c r="D364" s="941"/>
      <c r="E364" s="323"/>
      <c r="F364" s="323"/>
      <c r="G364" s="323">
        <v>2</v>
      </c>
      <c r="H364" s="323" t="s">
        <v>59</v>
      </c>
      <c r="I364" s="317">
        <v>10.92</v>
      </c>
      <c r="J364" s="323" t="s">
        <v>59</v>
      </c>
      <c r="K364" s="317">
        <v>0.67</v>
      </c>
      <c r="L364" s="323" t="s">
        <v>59</v>
      </c>
      <c r="M364" s="317">
        <v>2.5</v>
      </c>
      <c r="N364" s="323"/>
      <c r="O364" s="323"/>
      <c r="P364" s="323"/>
      <c r="Q364" s="323"/>
      <c r="S364" s="20" t="s">
        <v>0</v>
      </c>
      <c r="T364" s="317">
        <f t="shared" si="22"/>
        <v>36.582000000000001</v>
      </c>
      <c r="U364" s="53"/>
      <c r="V364" s="53"/>
    </row>
    <row r="365" spans="1:22">
      <c r="A365" s="941" t="s">
        <v>1278</v>
      </c>
      <c r="B365" s="941"/>
      <c r="C365" s="941"/>
      <c r="D365" s="941"/>
      <c r="E365" s="323"/>
      <c r="F365" s="323"/>
      <c r="G365" s="323">
        <v>2</v>
      </c>
      <c r="H365" s="323" t="s">
        <v>59</v>
      </c>
      <c r="I365" s="317">
        <v>13.08</v>
      </c>
      <c r="J365" s="323" t="s">
        <v>59</v>
      </c>
      <c r="K365" s="317">
        <v>0.67</v>
      </c>
      <c r="L365" s="323" t="s">
        <v>59</v>
      </c>
      <c r="M365" s="317">
        <v>2.5</v>
      </c>
      <c r="N365" s="323"/>
      <c r="O365" s="323"/>
      <c r="P365" s="323"/>
      <c r="Q365" s="323"/>
      <c r="S365" s="20" t="s">
        <v>0</v>
      </c>
      <c r="T365" s="317">
        <f t="shared" si="22"/>
        <v>43.817999999999998</v>
      </c>
      <c r="U365" s="53"/>
      <c r="V365" s="53"/>
    </row>
    <row r="366" spans="1:22">
      <c r="A366" s="941" t="s">
        <v>1223</v>
      </c>
      <c r="B366" s="941"/>
      <c r="C366" s="941"/>
      <c r="D366" s="941"/>
      <c r="E366" s="323"/>
      <c r="F366" s="323"/>
      <c r="G366" s="323">
        <v>1</v>
      </c>
      <c r="H366" s="323" t="s">
        <v>59</v>
      </c>
      <c r="I366" s="317">
        <v>8.5</v>
      </c>
      <c r="J366" s="323" t="s">
        <v>59</v>
      </c>
      <c r="K366" s="317">
        <v>0.67</v>
      </c>
      <c r="L366" s="323" t="s">
        <v>59</v>
      </c>
      <c r="M366" s="317">
        <v>2.5</v>
      </c>
      <c r="N366" s="323"/>
      <c r="O366" s="323"/>
      <c r="P366" s="323"/>
      <c r="Q366" s="323"/>
      <c r="S366" s="20" t="s">
        <v>0</v>
      </c>
      <c r="T366" s="317">
        <f t="shared" si="22"/>
        <v>14.237500000000001</v>
      </c>
      <c r="U366" s="53"/>
      <c r="V366" s="53"/>
    </row>
    <row r="367" spans="1:22">
      <c r="A367" s="399"/>
      <c r="B367" s="942"/>
      <c r="C367" s="942"/>
      <c r="D367" s="53"/>
      <c r="E367" s="53"/>
      <c r="F367" s="53"/>
      <c r="G367" s="52"/>
      <c r="H367" s="52"/>
      <c r="I367" s="52"/>
      <c r="J367" s="53"/>
      <c r="K367" s="53"/>
      <c r="L367" s="53"/>
      <c r="M367" s="317" t="s">
        <v>198</v>
      </c>
      <c r="N367" s="53"/>
      <c r="O367" s="53"/>
      <c r="P367" s="53"/>
      <c r="Q367" s="53"/>
      <c r="R367" s="53"/>
      <c r="S367" s="53"/>
      <c r="T367" s="52"/>
      <c r="U367" s="53"/>
      <c r="V367" s="53"/>
    </row>
    <row r="368" spans="1:22" ht="19.5" customHeight="1">
      <c r="A368" s="943" t="s">
        <v>89</v>
      </c>
      <c r="B368" s="943"/>
      <c r="C368" s="943"/>
      <c r="D368" s="943"/>
      <c r="E368" s="53"/>
      <c r="F368" s="53"/>
      <c r="G368" s="52"/>
      <c r="H368" s="52"/>
      <c r="I368" s="52"/>
      <c r="J368" s="53"/>
      <c r="K368" s="53"/>
      <c r="L368" s="53"/>
      <c r="M368" s="317" t="s">
        <v>198</v>
      </c>
      <c r="N368" s="53"/>
      <c r="O368" s="53"/>
      <c r="P368" s="53"/>
      <c r="Q368" s="53"/>
      <c r="R368" s="53"/>
      <c r="S368" s="53"/>
      <c r="T368" s="52"/>
      <c r="U368" s="53"/>
      <c r="V368" s="53"/>
    </row>
    <row r="369" spans="1:22">
      <c r="A369" s="941" t="s">
        <v>1279</v>
      </c>
      <c r="B369" s="941"/>
      <c r="C369" s="941"/>
      <c r="D369" s="941"/>
      <c r="E369" s="323"/>
      <c r="F369" s="323"/>
      <c r="G369" s="323">
        <v>2</v>
      </c>
      <c r="H369" s="323" t="s">
        <v>59</v>
      </c>
      <c r="I369" s="317">
        <v>22.33</v>
      </c>
      <c r="J369" s="323" t="s">
        <v>59</v>
      </c>
      <c r="K369" s="317">
        <v>0.67</v>
      </c>
      <c r="L369" s="323" t="s">
        <v>59</v>
      </c>
      <c r="M369" s="317">
        <v>2.5</v>
      </c>
      <c r="N369" s="323"/>
      <c r="O369" s="323"/>
      <c r="P369" s="323"/>
      <c r="Q369" s="323"/>
      <c r="S369" s="20" t="s">
        <v>0</v>
      </c>
      <c r="T369" s="317">
        <f>G369*I369*K369*M369</f>
        <v>74.805499999999995</v>
      </c>
      <c r="U369" s="53"/>
      <c r="V369" s="53"/>
    </row>
    <row r="370" spans="1:22">
      <c r="A370" s="941" t="s">
        <v>1280</v>
      </c>
      <c r="B370" s="941"/>
      <c r="C370" s="941"/>
      <c r="D370" s="941"/>
      <c r="E370" s="323"/>
      <c r="F370" s="323"/>
      <c r="G370" s="323">
        <v>1</v>
      </c>
      <c r="H370" s="323" t="s">
        <v>59</v>
      </c>
      <c r="I370" s="317">
        <v>10</v>
      </c>
      <c r="J370" s="323" t="s">
        <v>59</v>
      </c>
      <c r="K370" s="317">
        <v>0.67</v>
      </c>
      <c r="L370" s="323" t="s">
        <v>59</v>
      </c>
      <c r="M370" s="317">
        <v>2.5</v>
      </c>
      <c r="N370" s="323"/>
      <c r="O370" s="323"/>
      <c r="P370" s="323"/>
      <c r="Q370" s="323"/>
      <c r="S370" s="20" t="s">
        <v>0</v>
      </c>
      <c r="T370" s="317">
        <f>G370*I370*K370*M370</f>
        <v>16.75</v>
      </c>
      <c r="U370" s="53"/>
      <c r="V370" s="53"/>
    </row>
    <row r="371" spans="1:22">
      <c r="A371" s="941" t="s">
        <v>1225</v>
      </c>
      <c r="B371" s="941"/>
      <c r="C371" s="941"/>
      <c r="D371" s="941"/>
      <c r="E371" s="323"/>
      <c r="F371" s="323"/>
      <c r="G371" s="323">
        <v>1</v>
      </c>
      <c r="H371" s="323" t="s">
        <v>59</v>
      </c>
      <c r="I371" s="317">
        <v>10.75</v>
      </c>
      <c r="J371" s="323" t="s">
        <v>59</v>
      </c>
      <c r="K371" s="317">
        <v>0.67</v>
      </c>
      <c r="L371" s="323" t="s">
        <v>59</v>
      </c>
      <c r="M371" s="317">
        <v>2.5</v>
      </c>
      <c r="N371" s="323"/>
      <c r="O371" s="323"/>
      <c r="P371" s="323"/>
      <c r="Q371" s="323"/>
      <c r="S371" s="20" t="s">
        <v>0</v>
      </c>
      <c r="T371" s="317">
        <f t="shared" ref="T371:T373" si="23">G371*I371*K371*M371</f>
        <v>18.006250000000001</v>
      </c>
      <c r="U371" s="53"/>
      <c r="V371" s="53"/>
    </row>
    <row r="372" spans="1:22">
      <c r="A372" s="941" t="s">
        <v>1281</v>
      </c>
      <c r="B372" s="941"/>
      <c r="C372" s="941"/>
      <c r="D372" s="941"/>
      <c r="E372" s="323"/>
      <c r="F372" s="323"/>
      <c r="G372" s="323">
        <v>1</v>
      </c>
      <c r="H372" s="323" t="s">
        <v>59</v>
      </c>
      <c r="I372" s="317">
        <v>5.83</v>
      </c>
      <c r="J372" s="323" t="s">
        <v>59</v>
      </c>
      <c r="K372" s="317">
        <v>0.67</v>
      </c>
      <c r="L372" s="323" t="s">
        <v>59</v>
      </c>
      <c r="M372" s="317">
        <v>2.5</v>
      </c>
      <c r="N372" s="323"/>
      <c r="O372" s="323"/>
      <c r="P372" s="323"/>
      <c r="Q372" s="323"/>
      <c r="S372" s="20" t="s">
        <v>0</v>
      </c>
      <c r="T372" s="317">
        <f t="shared" si="23"/>
        <v>9.7652500000000018</v>
      </c>
      <c r="U372" s="53"/>
      <c r="V372" s="53"/>
    </row>
    <row r="373" spans="1:22">
      <c r="A373" s="941" t="s">
        <v>1227</v>
      </c>
      <c r="B373" s="941"/>
      <c r="C373" s="941"/>
      <c r="D373" s="941"/>
      <c r="E373" s="323"/>
      <c r="F373" s="323"/>
      <c r="G373" s="323">
        <v>2</v>
      </c>
      <c r="H373" s="323" t="s">
        <v>59</v>
      </c>
      <c r="I373" s="317">
        <v>12.33</v>
      </c>
      <c r="J373" s="323" t="s">
        <v>59</v>
      </c>
      <c r="K373" s="317">
        <v>0.67</v>
      </c>
      <c r="L373" s="323" t="s">
        <v>59</v>
      </c>
      <c r="M373" s="317">
        <v>2.5</v>
      </c>
      <c r="N373" s="323"/>
      <c r="O373" s="323"/>
      <c r="P373" s="323"/>
      <c r="Q373" s="323"/>
      <c r="S373" s="20" t="s">
        <v>0</v>
      </c>
      <c r="T373" s="317">
        <f t="shared" si="23"/>
        <v>41.305500000000002</v>
      </c>
      <c r="U373" s="53"/>
      <c r="V373" s="53"/>
    </row>
    <row r="374" spans="1:22" ht="19.5" customHeight="1">
      <c r="A374" s="410"/>
      <c r="B374" s="960" t="s">
        <v>62</v>
      </c>
      <c r="C374" s="960"/>
      <c r="D374" s="372"/>
      <c r="E374" s="323"/>
      <c r="F374" s="323"/>
      <c r="G374" s="323"/>
      <c r="H374" s="323"/>
      <c r="I374" s="317"/>
      <c r="J374" s="323"/>
      <c r="K374" s="317"/>
      <c r="L374" s="53"/>
      <c r="M374" s="52"/>
      <c r="N374" s="53"/>
      <c r="O374" s="53"/>
      <c r="P374" s="53"/>
      <c r="Q374" s="53"/>
      <c r="R374" s="53"/>
      <c r="S374" s="53"/>
      <c r="T374" s="52"/>
      <c r="U374" s="53"/>
      <c r="V374" s="53"/>
    </row>
    <row r="375" spans="1:22">
      <c r="A375" s="941" t="s">
        <v>1282</v>
      </c>
      <c r="B375" s="941"/>
      <c r="C375" s="941"/>
      <c r="D375" s="941"/>
      <c r="E375" s="323"/>
      <c r="F375" s="323"/>
      <c r="G375" s="323">
        <v>1</v>
      </c>
      <c r="H375" s="323" t="s">
        <v>59</v>
      </c>
      <c r="I375" s="317">
        <v>53.83</v>
      </c>
      <c r="J375" s="323" t="s">
        <v>59</v>
      </c>
      <c r="K375" s="317">
        <v>22.83</v>
      </c>
      <c r="L375" s="323" t="s">
        <v>59</v>
      </c>
      <c r="M375" s="317">
        <v>0.5</v>
      </c>
      <c r="N375" s="323"/>
      <c r="O375" s="323"/>
      <c r="P375" s="323"/>
      <c r="Q375" s="323"/>
      <c r="S375" s="53" t="s">
        <v>0</v>
      </c>
      <c r="T375" s="52">
        <f t="shared" ref="T375" si="24">G375*I375*K375*M375</f>
        <v>614.46944999999994</v>
      </c>
      <c r="U375" s="53"/>
      <c r="V375" s="53"/>
    </row>
    <row r="376" spans="1:22">
      <c r="A376" s="410"/>
      <c r="B376" s="958" t="s">
        <v>107</v>
      </c>
      <c r="C376" s="958"/>
      <c r="D376" s="372"/>
      <c r="E376" s="323"/>
      <c r="F376" s="323"/>
      <c r="G376" s="323"/>
      <c r="H376" s="323"/>
      <c r="I376" s="317"/>
      <c r="J376" s="323"/>
      <c r="K376" s="317"/>
      <c r="L376" s="323"/>
      <c r="M376" s="317"/>
      <c r="N376" s="323"/>
      <c r="O376" s="323"/>
      <c r="P376" s="323"/>
      <c r="Q376" s="323"/>
      <c r="S376" s="53"/>
      <c r="T376" s="371"/>
      <c r="U376" s="53"/>
      <c r="V376" s="53"/>
    </row>
    <row r="377" spans="1:22">
      <c r="A377" s="410"/>
      <c r="B377" s="941" t="s">
        <v>995</v>
      </c>
      <c r="C377" s="941"/>
      <c r="D377" s="372"/>
      <c r="E377" s="323"/>
      <c r="F377" s="323"/>
      <c r="G377" s="323">
        <v>1</v>
      </c>
      <c r="H377" s="323" t="s">
        <v>59</v>
      </c>
      <c r="I377" s="317">
        <v>12</v>
      </c>
      <c r="J377" s="323" t="s">
        <v>59</v>
      </c>
      <c r="K377" s="317">
        <v>4</v>
      </c>
      <c r="L377" s="323" t="s">
        <v>59</v>
      </c>
      <c r="M377" s="317">
        <v>0.5</v>
      </c>
      <c r="N377" s="323"/>
      <c r="O377" s="323"/>
      <c r="P377" s="323"/>
      <c r="Q377" s="323"/>
      <c r="S377" s="53" t="s">
        <v>0</v>
      </c>
      <c r="T377" s="371">
        <f t="shared" ref="T377" si="25">G377*I377*K377*M377</f>
        <v>24</v>
      </c>
      <c r="U377" s="53"/>
      <c r="V377" s="53"/>
    </row>
    <row r="378" spans="1:22">
      <c r="A378" s="410"/>
      <c r="B378" s="941" t="s">
        <v>996</v>
      </c>
      <c r="C378" s="941"/>
      <c r="D378" s="372"/>
      <c r="E378" s="323">
        <v>11</v>
      </c>
      <c r="F378" s="323" t="s">
        <v>59</v>
      </c>
      <c r="G378" s="381" t="s">
        <v>1188</v>
      </c>
      <c r="H378" s="323" t="s">
        <v>59</v>
      </c>
      <c r="I378" s="317">
        <v>4</v>
      </c>
      <c r="J378" s="323" t="s">
        <v>59</v>
      </c>
      <c r="K378" s="317">
        <v>1</v>
      </c>
      <c r="L378" s="323" t="s">
        <v>59</v>
      </c>
      <c r="M378" s="317">
        <v>0.5</v>
      </c>
      <c r="N378" s="323"/>
      <c r="O378" s="323"/>
      <c r="P378" s="323"/>
      <c r="Q378" s="323"/>
      <c r="S378" s="53" t="s">
        <v>0</v>
      </c>
      <c r="T378" s="371">
        <f>E378*0.5*I378*K378*M378</f>
        <v>11</v>
      </c>
      <c r="U378" s="53"/>
      <c r="V378" s="53"/>
    </row>
    <row r="379" spans="1:22">
      <c r="A379" s="410"/>
      <c r="B379" s="941" t="s">
        <v>108</v>
      </c>
      <c r="C379" s="941"/>
      <c r="D379" s="372"/>
      <c r="E379" s="323"/>
      <c r="F379" s="323"/>
      <c r="G379" s="323">
        <v>2</v>
      </c>
      <c r="H379" s="323" t="s">
        <v>59</v>
      </c>
      <c r="I379" s="317">
        <v>10.33</v>
      </c>
      <c r="J379" s="323" t="s">
        <v>59</v>
      </c>
      <c r="K379" s="317">
        <v>4</v>
      </c>
      <c r="L379" s="323" t="s">
        <v>59</v>
      </c>
      <c r="M379" s="317">
        <v>0.5</v>
      </c>
      <c r="N379" s="323"/>
      <c r="O379" s="323"/>
      <c r="P379" s="323"/>
      <c r="Q379" s="323"/>
      <c r="S379" s="53" t="s">
        <v>0</v>
      </c>
      <c r="T379" s="371">
        <f t="shared" ref="T379:T380" si="26">G379*I379*K379*M379</f>
        <v>41.32</v>
      </c>
      <c r="U379" s="53"/>
      <c r="V379" s="53"/>
    </row>
    <row r="380" spans="1:22">
      <c r="A380" s="410"/>
      <c r="B380" s="941" t="s">
        <v>998</v>
      </c>
      <c r="C380" s="941"/>
      <c r="D380" s="372"/>
      <c r="E380" s="323"/>
      <c r="F380" s="323"/>
      <c r="G380" s="323">
        <v>4</v>
      </c>
      <c r="H380" s="323" t="s">
        <v>59</v>
      </c>
      <c r="I380" s="317">
        <v>12</v>
      </c>
      <c r="J380" s="323" t="s">
        <v>59</v>
      </c>
      <c r="K380" s="317">
        <v>4</v>
      </c>
      <c r="L380" s="323" t="s">
        <v>59</v>
      </c>
      <c r="M380" s="317">
        <v>0.5</v>
      </c>
      <c r="N380" s="323"/>
      <c r="O380" s="323"/>
      <c r="P380" s="323"/>
      <c r="Q380" s="323"/>
      <c r="S380" s="53" t="s">
        <v>0</v>
      </c>
      <c r="T380" s="371">
        <f t="shared" si="26"/>
        <v>96</v>
      </c>
      <c r="U380" s="53"/>
      <c r="V380" s="53"/>
    </row>
    <row r="381" spans="1:22">
      <c r="A381" s="410"/>
      <c r="B381" s="941" t="s">
        <v>996</v>
      </c>
      <c r="C381" s="941"/>
      <c r="D381" s="372"/>
      <c r="E381" s="323">
        <v>11</v>
      </c>
      <c r="F381" s="323" t="s">
        <v>59</v>
      </c>
      <c r="G381" s="381" t="s">
        <v>997</v>
      </c>
      <c r="H381" s="323" t="s">
        <v>59</v>
      </c>
      <c r="I381" s="317">
        <v>4</v>
      </c>
      <c r="J381" s="323" t="s">
        <v>59</v>
      </c>
      <c r="K381" s="317">
        <v>1</v>
      </c>
      <c r="L381" s="323" t="s">
        <v>59</v>
      </c>
      <c r="M381" s="317">
        <v>0.5</v>
      </c>
      <c r="N381" s="323"/>
      <c r="O381" s="323"/>
      <c r="P381" s="323"/>
      <c r="Q381" s="323"/>
      <c r="S381" s="53" t="s">
        <v>0</v>
      </c>
      <c r="T381" s="371">
        <f>E381*0.5*I381*K381*M381</f>
        <v>11</v>
      </c>
      <c r="U381" s="53"/>
      <c r="V381" s="53"/>
    </row>
    <row r="382" spans="1:22" ht="19.5" customHeight="1">
      <c r="A382" s="959" t="s">
        <v>966</v>
      </c>
      <c r="B382" s="959"/>
      <c r="C382" s="959"/>
      <c r="D382" s="959"/>
      <c r="E382" s="53"/>
      <c r="F382" s="53"/>
      <c r="G382" s="52"/>
      <c r="H382" s="52"/>
      <c r="I382" s="52"/>
      <c r="J382" s="53"/>
      <c r="K382" s="53"/>
      <c r="L382" s="53"/>
      <c r="M382" s="317" t="s">
        <v>198</v>
      </c>
      <c r="N382" s="53"/>
      <c r="O382" s="53"/>
      <c r="P382" s="53"/>
      <c r="Q382" s="53"/>
      <c r="R382" s="53"/>
      <c r="S382" s="53"/>
      <c r="T382" s="52"/>
      <c r="U382" s="53"/>
      <c r="V382" s="53"/>
    </row>
    <row r="383" spans="1:22">
      <c r="A383" s="941" t="s">
        <v>1014</v>
      </c>
      <c r="B383" s="941"/>
      <c r="C383" s="941"/>
      <c r="D383" s="941"/>
      <c r="E383" s="323"/>
      <c r="F383" s="323"/>
      <c r="G383" s="323">
        <v>2</v>
      </c>
      <c r="H383" s="323" t="s">
        <v>59</v>
      </c>
      <c r="I383" s="317">
        <v>7</v>
      </c>
      <c r="J383" s="323" t="s">
        <v>59</v>
      </c>
      <c r="K383" s="317">
        <v>2</v>
      </c>
      <c r="L383" s="323" t="s">
        <v>59</v>
      </c>
      <c r="M383" s="317">
        <v>0.5</v>
      </c>
      <c r="N383" s="323"/>
      <c r="O383" s="323"/>
      <c r="P383" s="323"/>
      <c r="Q383" s="323"/>
      <c r="S383" s="20" t="s">
        <v>0</v>
      </c>
      <c r="T383" s="317">
        <f>G383*I383*K383*M383</f>
        <v>14</v>
      </c>
      <c r="U383" s="53"/>
      <c r="V383" s="53"/>
    </row>
    <row r="384" spans="1:22">
      <c r="A384" s="941" t="s">
        <v>1015</v>
      </c>
      <c r="B384" s="941"/>
      <c r="C384" s="941"/>
      <c r="D384" s="941"/>
      <c r="E384" s="323"/>
      <c r="F384" s="323"/>
      <c r="G384" s="323">
        <v>2</v>
      </c>
      <c r="H384" s="323" t="s">
        <v>59</v>
      </c>
      <c r="I384" s="317">
        <v>4</v>
      </c>
      <c r="J384" s="323" t="s">
        <v>59</v>
      </c>
      <c r="K384" s="317">
        <v>2</v>
      </c>
      <c r="L384" s="323" t="s">
        <v>59</v>
      </c>
      <c r="M384" s="317">
        <v>0.5</v>
      </c>
      <c r="N384" s="323"/>
      <c r="O384" s="323"/>
      <c r="P384" s="323"/>
      <c r="Q384" s="323"/>
      <c r="S384" s="20" t="s">
        <v>0</v>
      </c>
      <c r="T384" s="317">
        <f>G384*I384*K384*M384</f>
        <v>8</v>
      </c>
      <c r="U384" s="53"/>
      <c r="V384" s="53"/>
    </row>
    <row r="385" spans="1:22">
      <c r="A385" s="941" t="s">
        <v>1017</v>
      </c>
      <c r="B385" s="941"/>
      <c r="C385" s="941"/>
      <c r="D385" s="941"/>
      <c r="E385" s="323"/>
      <c r="F385" s="323"/>
      <c r="G385" s="323">
        <v>4</v>
      </c>
      <c r="H385" s="323" t="s">
        <v>59</v>
      </c>
      <c r="I385" s="317">
        <v>3</v>
      </c>
      <c r="J385" s="323" t="s">
        <v>59</v>
      </c>
      <c r="K385" s="317">
        <v>2</v>
      </c>
      <c r="L385" s="323" t="s">
        <v>59</v>
      </c>
      <c r="M385" s="317">
        <v>0.5</v>
      </c>
      <c r="N385" s="323"/>
      <c r="O385" s="323"/>
      <c r="P385" s="323"/>
      <c r="Q385" s="323"/>
      <c r="S385" s="20" t="s">
        <v>0</v>
      </c>
      <c r="T385" s="317">
        <f t="shared" ref="T385" si="27">G385*I385*K385*M385</f>
        <v>12</v>
      </c>
      <c r="U385" s="53"/>
      <c r="V385" s="53"/>
    </row>
    <row r="386" spans="1:22">
      <c r="A386" s="410"/>
      <c r="B386" s="961"/>
      <c r="C386" s="961"/>
      <c r="D386" s="372"/>
      <c r="E386" s="323"/>
      <c r="F386" s="323"/>
      <c r="G386" s="323"/>
      <c r="H386" s="323"/>
      <c r="I386" s="317"/>
      <c r="J386" s="323"/>
      <c r="K386" s="317"/>
      <c r="L386" s="53"/>
      <c r="M386" s="52"/>
      <c r="N386" s="53"/>
      <c r="O386" s="53"/>
      <c r="P386" s="53"/>
      <c r="Q386" s="933" t="s">
        <v>1</v>
      </c>
      <c r="R386" s="933"/>
      <c r="S386" s="53"/>
      <c r="T386" s="73">
        <f>SUM(T330:T385)</f>
        <v>4005.1823500000014</v>
      </c>
      <c r="U386" s="53"/>
      <c r="V386" s="53"/>
    </row>
    <row r="387" spans="1:22">
      <c r="A387" s="410"/>
      <c r="B387" s="521"/>
      <c r="C387" s="521"/>
      <c r="D387" s="516"/>
      <c r="E387" s="510"/>
      <c r="F387" s="510"/>
      <c r="G387" s="510"/>
      <c r="H387" s="510"/>
      <c r="I387" s="512"/>
      <c r="J387" s="510"/>
      <c r="K387" s="512"/>
      <c r="L387" s="517"/>
      <c r="M387" s="525"/>
      <c r="N387" s="517"/>
      <c r="O387" s="517"/>
      <c r="P387" s="517"/>
      <c r="Q387" s="518"/>
      <c r="R387" s="518"/>
      <c r="S387" s="517"/>
      <c r="T387" s="514"/>
      <c r="U387" s="517"/>
      <c r="V387" s="517"/>
    </row>
    <row r="388" spans="1:22">
      <c r="A388" s="536" t="s">
        <v>1382</v>
      </c>
      <c r="B388" s="909" t="s">
        <v>1380</v>
      </c>
      <c r="C388" s="909"/>
      <c r="D388" s="909"/>
      <c r="E388" s="909"/>
      <c r="Q388" s="916" t="s">
        <v>1</v>
      </c>
      <c r="R388" s="916"/>
      <c r="T388" s="484">
        <v>3644.69</v>
      </c>
    </row>
    <row r="389" spans="1:22">
      <c r="A389" s="536" t="s">
        <v>1383</v>
      </c>
      <c r="B389" s="909" t="s">
        <v>1381</v>
      </c>
      <c r="C389" s="909"/>
      <c r="D389" s="909"/>
      <c r="E389" s="909"/>
      <c r="Q389" s="916" t="s">
        <v>1</v>
      </c>
      <c r="R389" s="916"/>
      <c r="T389" s="484">
        <v>360.49</v>
      </c>
    </row>
    <row r="390" spans="1:22" ht="33.75" customHeight="1">
      <c r="A390" s="399">
        <v>9</v>
      </c>
      <c r="B390" s="915" t="s">
        <v>436</v>
      </c>
      <c r="C390" s="915"/>
      <c r="D390" s="915"/>
      <c r="E390" s="915"/>
      <c r="F390" s="915"/>
      <c r="G390" s="915"/>
      <c r="H390" s="915"/>
      <c r="I390" s="915"/>
      <c r="J390" s="915"/>
      <c r="K390" s="915"/>
      <c r="L390" s="915"/>
      <c r="M390" s="915"/>
      <c r="N390" s="915"/>
      <c r="O390" s="915"/>
      <c r="P390" s="915"/>
      <c r="Q390" s="915"/>
      <c r="R390" s="915"/>
      <c r="S390" s="53"/>
      <c r="T390" s="52"/>
      <c r="U390" s="53"/>
      <c r="V390" s="53"/>
    </row>
    <row r="391" spans="1:22">
      <c r="A391" s="399"/>
      <c r="B391" s="948" t="s">
        <v>1045</v>
      </c>
      <c r="C391" s="948"/>
      <c r="D391" s="53"/>
      <c r="E391" s="53">
        <v>1</v>
      </c>
      <c r="F391" s="53" t="s">
        <v>59</v>
      </c>
      <c r="G391" s="64">
        <v>2</v>
      </c>
      <c r="H391" s="52" t="s">
        <v>59</v>
      </c>
      <c r="I391" s="52">
        <v>12</v>
      </c>
      <c r="J391" s="53"/>
      <c r="K391" s="53">
        <v>0.5</v>
      </c>
      <c r="L391" s="53" t="s">
        <v>59</v>
      </c>
      <c r="M391" s="53">
        <v>8.75</v>
      </c>
      <c r="N391" s="53"/>
      <c r="O391" s="53"/>
      <c r="P391" s="53"/>
      <c r="Q391" s="53"/>
      <c r="S391" s="53" t="s">
        <v>0</v>
      </c>
      <c r="T391" s="52">
        <f t="shared" ref="T391:T401" si="28">E391*G391*I391*K391*M391</f>
        <v>105</v>
      </c>
      <c r="U391" s="53"/>
      <c r="V391" s="53"/>
    </row>
    <row r="392" spans="1:22">
      <c r="A392" s="399"/>
      <c r="B392" s="948" t="s">
        <v>61</v>
      </c>
      <c r="C392" s="948"/>
      <c r="D392" s="53"/>
      <c r="E392" s="53">
        <v>1</v>
      </c>
      <c r="F392" s="53" t="s">
        <v>59</v>
      </c>
      <c r="G392" s="64">
        <v>2</v>
      </c>
      <c r="H392" s="52" t="s">
        <v>59</v>
      </c>
      <c r="I392" s="52">
        <v>10</v>
      </c>
      <c r="J392" s="53"/>
      <c r="K392" s="53">
        <v>0.5</v>
      </c>
      <c r="L392" s="53" t="s">
        <v>59</v>
      </c>
      <c r="M392" s="53">
        <v>8.75</v>
      </c>
      <c r="N392" s="53"/>
      <c r="O392" s="53"/>
      <c r="P392" s="53"/>
      <c r="Q392" s="53"/>
      <c r="S392" s="53" t="s">
        <v>0</v>
      </c>
      <c r="T392" s="52">
        <f t="shared" si="28"/>
        <v>87.5</v>
      </c>
      <c r="U392" s="53"/>
      <c r="V392" s="53"/>
    </row>
    <row r="393" spans="1:22">
      <c r="A393" s="399"/>
      <c r="B393" s="948" t="s">
        <v>1046</v>
      </c>
      <c r="C393" s="948"/>
      <c r="D393" s="53"/>
      <c r="E393" s="53">
        <v>1</v>
      </c>
      <c r="F393" s="53" t="s">
        <v>59</v>
      </c>
      <c r="G393" s="64">
        <v>2</v>
      </c>
      <c r="H393" s="52" t="s">
        <v>59</v>
      </c>
      <c r="I393" s="52">
        <v>11</v>
      </c>
      <c r="J393" s="53"/>
      <c r="K393" s="53">
        <v>0.5</v>
      </c>
      <c r="L393" s="53" t="s">
        <v>59</v>
      </c>
      <c r="M393" s="53">
        <v>8.75</v>
      </c>
      <c r="N393" s="53"/>
      <c r="O393" s="53"/>
      <c r="P393" s="53"/>
      <c r="Q393" s="53"/>
      <c r="S393" s="53" t="s">
        <v>0</v>
      </c>
      <c r="T393" s="52">
        <f t="shared" si="28"/>
        <v>96.25</v>
      </c>
      <c r="U393" s="53"/>
      <c r="V393" s="53"/>
    </row>
    <row r="394" spans="1:22">
      <c r="A394" s="399"/>
      <c r="B394" s="948" t="s">
        <v>61</v>
      </c>
      <c r="C394" s="948"/>
      <c r="D394" s="53"/>
      <c r="E394" s="53">
        <v>1</v>
      </c>
      <c r="F394" s="53" t="s">
        <v>59</v>
      </c>
      <c r="G394" s="64">
        <v>1</v>
      </c>
      <c r="H394" s="52" t="s">
        <v>59</v>
      </c>
      <c r="I394" s="52">
        <v>10</v>
      </c>
      <c r="J394" s="53"/>
      <c r="K394" s="53">
        <v>0.5</v>
      </c>
      <c r="L394" s="53" t="s">
        <v>59</v>
      </c>
      <c r="M394" s="53">
        <v>8.75</v>
      </c>
      <c r="N394" s="53"/>
      <c r="O394" s="53"/>
      <c r="P394" s="53"/>
      <c r="Q394" s="53"/>
      <c r="S394" s="53" t="s">
        <v>0</v>
      </c>
      <c r="T394" s="52">
        <f t="shared" si="28"/>
        <v>43.75</v>
      </c>
      <c r="U394" s="53"/>
      <c r="V394" s="53"/>
    </row>
    <row r="395" spans="1:22">
      <c r="A395" s="399" t="s">
        <v>198</v>
      </c>
      <c r="B395" s="948" t="s">
        <v>859</v>
      </c>
      <c r="C395" s="948"/>
      <c r="D395" s="53"/>
      <c r="E395" s="53">
        <v>1</v>
      </c>
      <c r="F395" s="53" t="s">
        <v>59</v>
      </c>
      <c r="G395" s="64">
        <v>2</v>
      </c>
      <c r="H395" s="52" t="s">
        <v>59</v>
      </c>
      <c r="I395" s="52">
        <v>13</v>
      </c>
      <c r="J395" s="53"/>
      <c r="K395" s="53">
        <v>0.5</v>
      </c>
      <c r="L395" s="53" t="s">
        <v>59</v>
      </c>
      <c r="M395" s="53">
        <v>8.75</v>
      </c>
      <c r="N395" s="53"/>
      <c r="O395" s="53"/>
      <c r="P395" s="53"/>
      <c r="Q395" s="53"/>
      <c r="S395" s="53" t="s">
        <v>0</v>
      </c>
      <c r="T395" s="52">
        <f t="shared" si="28"/>
        <v>113.75</v>
      </c>
      <c r="U395" s="53"/>
      <c r="V395" s="53"/>
    </row>
    <row r="396" spans="1:22">
      <c r="A396" s="399"/>
      <c r="B396" s="70"/>
      <c r="C396" s="70" t="s">
        <v>134</v>
      </c>
      <c r="D396" s="53"/>
      <c r="E396" s="53">
        <v>1</v>
      </c>
      <c r="F396" s="53" t="s">
        <v>59</v>
      </c>
      <c r="G396" s="64">
        <v>2</v>
      </c>
      <c r="H396" s="52" t="s">
        <v>59</v>
      </c>
      <c r="I396" s="52">
        <v>7</v>
      </c>
      <c r="J396" s="53"/>
      <c r="K396" s="53">
        <v>0.5</v>
      </c>
      <c r="L396" s="53" t="s">
        <v>59</v>
      </c>
      <c r="M396" s="53">
        <v>8.75</v>
      </c>
      <c r="N396" s="53"/>
      <c r="O396" s="53"/>
      <c r="P396" s="53"/>
      <c r="Q396" s="53"/>
      <c r="S396" s="53" t="s">
        <v>0</v>
      </c>
      <c r="T396" s="52">
        <f t="shared" si="28"/>
        <v>61.25</v>
      </c>
      <c r="U396" s="53"/>
      <c r="V396" s="53"/>
    </row>
    <row r="397" spans="1:22">
      <c r="A397" s="399"/>
      <c r="B397" s="948" t="s">
        <v>78</v>
      </c>
      <c r="C397" s="948"/>
      <c r="D397" s="53"/>
      <c r="E397" s="53">
        <v>1</v>
      </c>
      <c r="F397" s="53" t="s">
        <v>59</v>
      </c>
      <c r="G397" s="64">
        <v>2</v>
      </c>
      <c r="H397" s="52" t="s">
        <v>59</v>
      </c>
      <c r="I397" s="52">
        <v>7.5</v>
      </c>
      <c r="J397" s="53"/>
      <c r="K397" s="53">
        <v>0.5</v>
      </c>
      <c r="L397" s="53" t="s">
        <v>59</v>
      </c>
      <c r="M397" s="53">
        <v>8.75</v>
      </c>
      <c r="N397" s="53"/>
      <c r="O397" s="53"/>
      <c r="P397" s="53"/>
      <c r="Q397" s="53"/>
      <c r="S397" s="53" t="s">
        <v>0</v>
      </c>
      <c r="T397" s="52">
        <f t="shared" si="28"/>
        <v>65.625</v>
      </c>
      <c r="U397" s="53"/>
      <c r="V397" s="53"/>
    </row>
    <row r="398" spans="1:22">
      <c r="A398" s="399"/>
      <c r="B398" s="948" t="s">
        <v>61</v>
      </c>
      <c r="C398" s="948"/>
      <c r="D398" s="53"/>
      <c r="E398" s="53">
        <v>1</v>
      </c>
      <c r="F398" s="53" t="s">
        <v>59</v>
      </c>
      <c r="G398" s="64">
        <v>2</v>
      </c>
      <c r="H398" s="52" t="s">
        <v>59</v>
      </c>
      <c r="I398" s="52">
        <v>6</v>
      </c>
      <c r="J398" s="53"/>
      <c r="K398" s="53">
        <v>0.5</v>
      </c>
      <c r="L398" s="53" t="s">
        <v>59</v>
      </c>
      <c r="M398" s="53">
        <v>8.75</v>
      </c>
      <c r="N398" s="53"/>
      <c r="O398" s="53"/>
      <c r="P398" s="53"/>
      <c r="Q398" s="53"/>
      <c r="S398" s="53" t="s">
        <v>0</v>
      </c>
      <c r="T398" s="52">
        <f t="shared" si="28"/>
        <v>52.5</v>
      </c>
      <c r="U398" s="53"/>
      <c r="V398" s="53"/>
    </row>
    <row r="399" spans="1:22">
      <c r="A399" s="399"/>
      <c r="B399" s="948" t="s">
        <v>1283</v>
      </c>
      <c r="C399" s="948"/>
      <c r="D399" s="53"/>
      <c r="E399" s="53">
        <v>1</v>
      </c>
      <c r="F399" s="53" t="s">
        <v>59</v>
      </c>
      <c r="G399" s="64">
        <v>2</v>
      </c>
      <c r="H399" s="52" t="s">
        <v>59</v>
      </c>
      <c r="I399" s="52">
        <v>4.75</v>
      </c>
      <c r="J399" s="53"/>
      <c r="K399" s="53">
        <v>0.5</v>
      </c>
      <c r="L399" s="53" t="s">
        <v>59</v>
      </c>
      <c r="M399" s="53">
        <v>8.75</v>
      </c>
      <c r="N399" s="53"/>
      <c r="O399" s="53"/>
      <c r="P399" s="53"/>
      <c r="Q399" s="53"/>
      <c r="S399" s="53" t="s">
        <v>0</v>
      </c>
      <c r="T399" s="52">
        <f t="shared" si="28"/>
        <v>41.5625</v>
      </c>
      <c r="U399" s="53"/>
      <c r="V399" s="53"/>
    </row>
    <row r="400" spans="1:22">
      <c r="A400" s="399"/>
      <c r="B400" s="948" t="s">
        <v>192</v>
      </c>
      <c r="C400" s="948"/>
      <c r="D400" s="53"/>
      <c r="E400" s="53">
        <v>1</v>
      </c>
      <c r="F400" s="53" t="s">
        <v>59</v>
      </c>
      <c r="G400" s="64">
        <v>2</v>
      </c>
      <c r="H400" s="52" t="s">
        <v>59</v>
      </c>
      <c r="I400" s="52">
        <v>4.5</v>
      </c>
      <c r="J400" s="53"/>
      <c r="K400" s="53">
        <v>0.5</v>
      </c>
      <c r="L400" s="53" t="s">
        <v>59</v>
      </c>
      <c r="M400" s="53">
        <v>8.75</v>
      </c>
      <c r="N400" s="53"/>
      <c r="O400" s="53"/>
      <c r="P400" s="53"/>
      <c r="Q400" s="53"/>
      <c r="S400" s="53" t="s">
        <v>0</v>
      </c>
      <c r="T400" s="52">
        <f t="shared" si="28"/>
        <v>39.375</v>
      </c>
      <c r="U400" s="53"/>
      <c r="V400" s="53"/>
    </row>
    <row r="401" spans="1:22">
      <c r="A401" s="399"/>
      <c r="B401" s="948" t="s">
        <v>1214</v>
      </c>
      <c r="C401" s="948"/>
      <c r="D401" s="53"/>
      <c r="E401" s="53">
        <v>1</v>
      </c>
      <c r="F401" s="53" t="s">
        <v>59</v>
      </c>
      <c r="G401" s="64">
        <v>2</v>
      </c>
      <c r="H401" s="52" t="s">
        <v>59</v>
      </c>
      <c r="I401" s="52">
        <v>4.5</v>
      </c>
      <c r="J401" s="53"/>
      <c r="K401" s="53">
        <v>0.5</v>
      </c>
      <c r="L401" s="53" t="s">
        <v>59</v>
      </c>
      <c r="M401" s="53">
        <v>8.75</v>
      </c>
      <c r="N401" s="53"/>
      <c r="O401" s="53"/>
      <c r="P401" s="53"/>
      <c r="Q401" s="53"/>
      <c r="S401" s="53" t="s">
        <v>0</v>
      </c>
      <c r="T401" s="52">
        <f t="shared" si="28"/>
        <v>39.375</v>
      </c>
      <c r="U401" s="53"/>
      <c r="V401" s="53"/>
    </row>
    <row r="402" spans="1:22">
      <c r="A402" s="399"/>
      <c r="B402" s="70"/>
      <c r="C402" s="70" t="s">
        <v>1187</v>
      </c>
      <c r="D402" s="53"/>
      <c r="E402" s="53"/>
      <c r="F402" s="53"/>
      <c r="G402" s="64">
        <v>1</v>
      </c>
      <c r="H402" s="52" t="s">
        <v>59</v>
      </c>
      <c r="I402" s="52">
        <v>9</v>
      </c>
      <c r="J402" s="53" t="s">
        <v>59</v>
      </c>
      <c r="K402" s="52">
        <v>0.5</v>
      </c>
      <c r="L402" s="53" t="s">
        <v>59</v>
      </c>
      <c r="M402" s="52">
        <v>4</v>
      </c>
      <c r="N402" s="53"/>
      <c r="O402" s="53"/>
      <c r="P402" s="53"/>
      <c r="Q402" s="53"/>
      <c r="S402" s="53"/>
      <c r="T402" s="52">
        <f t="shared" ref="T402:T403" si="29">G402*I402*K402*M402</f>
        <v>18</v>
      </c>
      <c r="U402" s="53"/>
      <c r="V402" s="53"/>
    </row>
    <row r="403" spans="1:22">
      <c r="A403" s="399"/>
      <c r="B403" s="70"/>
      <c r="C403" s="70"/>
      <c r="D403" s="53"/>
      <c r="E403" s="53">
        <v>1</v>
      </c>
      <c r="F403" s="53" t="s">
        <v>59</v>
      </c>
      <c r="G403" s="64">
        <v>2</v>
      </c>
      <c r="H403" s="52" t="s">
        <v>59</v>
      </c>
      <c r="I403" s="52">
        <v>4</v>
      </c>
      <c r="J403" s="53" t="s">
        <v>59</v>
      </c>
      <c r="K403" s="52">
        <v>0.5</v>
      </c>
      <c r="L403" s="53" t="s">
        <v>59</v>
      </c>
      <c r="M403" s="52">
        <v>4</v>
      </c>
      <c r="N403" s="53"/>
      <c r="O403" s="53"/>
      <c r="P403" s="53"/>
      <c r="Q403" s="53"/>
      <c r="S403" s="53"/>
      <c r="T403" s="52">
        <f t="shared" si="29"/>
        <v>16</v>
      </c>
      <c r="U403" s="53"/>
      <c r="V403" s="53"/>
    </row>
    <row r="404" spans="1:22">
      <c r="B404" s="69" t="s">
        <v>1209</v>
      </c>
      <c r="C404" s="69"/>
      <c r="D404" s="323"/>
      <c r="E404" s="323"/>
      <c r="F404" s="323"/>
      <c r="G404" s="317"/>
      <c r="H404" s="317"/>
      <c r="I404" s="317"/>
      <c r="J404" s="323"/>
      <c r="K404" s="317"/>
      <c r="L404" s="323"/>
      <c r="M404" s="323"/>
      <c r="N404" s="323"/>
      <c r="O404" s="323"/>
      <c r="P404" s="323"/>
      <c r="Q404" s="323"/>
      <c r="R404" s="323"/>
      <c r="S404" s="323"/>
      <c r="T404" s="317"/>
      <c r="U404" s="323"/>
      <c r="V404" s="323"/>
    </row>
    <row r="405" spans="1:22">
      <c r="B405" s="898" t="s">
        <v>1210</v>
      </c>
      <c r="C405" s="898"/>
      <c r="D405" s="323"/>
      <c r="E405" s="323">
        <v>2</v>
      </c>
      <c r="F405" s="323" t="s">
        <v>59</v>
      </c>
      <c r="G405" s="317">
        <v>57.25</v>
      </c>
      <c r="H405" s="317" t="s">
        <v>59</v>
      </c>
      <c r="I405" s="317">
        <v>0.5</v>
      </c>
      <c r="J405" s="323" t="s">
        <v>59</v>
      </c>
      <c r="K405" s="317">
        <v>3.5</v>
      </c>
      <c r="L405" s="323"/>
      <c r="M405" s="323"/>
      <c r="N405" s="323"/>
      <c r="O405" s="323"/>
      <c r="P405" s="323"/>
      <c r="Q405" s="323"/>
      <c r="R405" s="323"/>
      <c r="S405" s="323" t="s">
        <v>0</v>
      </c>
      <c r="T405" s="317">
        <f>E405*G405*I405*K405</f>
        <v>200.375</v>
      </c>
      <c r="U405" s="323"/>
      <c r="V405" s="323"/>
    </row>
    <row r="406" spans="1:22" ht="14.25" customHeight="1">
      <c r="B406" s="898" t="s">
        <v>1211</v>
      </c>
      <c r="C406" s="898"/>
      <c r="D406" s="323"/>
      <c r="E406" s="323">
        <v>2</v>
      </c>
      <c r="F406" s="323" t="s">
        <v>59</v>
      </c>
      <c r="G406" s="317">
        <v>26.83</v>
      </c>
      <c r="H406" s="317" t="s">
        <v>59</v>
      </c>
      <c r="I406" s="317">
        <v>0.5</v>
      </c>
      <c r="J406" s="323" t="s">
        <v>59</v>
      </c>
      <c r="K406" s="317">
        <v>3.5</v>
      </c>
      <c r="L406" s="323"/>
      <c r="M406" s="323"/>
      <c r="N406" s="323"/>
      <c r="O406" s="323"/>
      <c r="P406" s="323"/>
      <c r="Q406" s="323"/>
      <c r="R406" s="323"/>
      <c r="S406" s="323" t="s">
        <v>0</v>
      </c>
      <c r="T406" s="317">
        <f>E406*G406*I406*K406</f>
        <v>93.905000000000001</v>
      </c>
      <c r="U406" s="323"/>
      <c r="V406" s="323"/>
    </row>
    <row r="407" spans="1:22">
      <c r="A407" s="399"/>
      <c r="B407" s="948"/>
      <c r="C407" s="948"/>
      <c r="D407" s="53"/>
      <c r="E407" s="53"/>
      <c r="F407" s="53"/>
      <c r="G407" s="52"/>
      <c r="H407" s="52"/>
      <c r="I407" s="52"/>
      <c r="J407" s="53"/>
      <c r="K407" s="53"/>
      <c r="L407" s="53"/>
      <c r="M407" s="53"/>
      <c r="N407" s="53"/>
      <c r="O407" s="53"/>
      <c r="P407" s="53"/>
      <c r="Q407" s="933" t="s">
        <v>1</v>
      </c>
      <c r="R407" s="933"/>
      <c r="S407" s="332"/>
      <c r="T407" s="73">
        <f>SUM(T391:T406)</f>
        <v>1074.2175</v>
      </c>
      <c r="U407" s="53"/>
      <c r="V407" s="53"/>
    </row>
    <row r="408" spans="1:22">
      <c r="A408" s="399"/>
      <c r="B408" s="945" t="s">
        <v>73</v>
      </c>
      <c r="C408" s="945"/>
      <c r="D408" s="53"/>
      <c r="E408" s="53"/>
      <c r="F408" s="53"/>
      <c r="G408" s="52"/>
      <c r="H408" s="52"/>
      <c r="I408" s="52"/>
      <c r="J408" s="53"/>
      <c r="K408" s="53"/>
      <c r="L408" s="53"/>
      <c r="M408" s="53"/>
      <c r="N408" s="53"/>
      <c r="O408" s="53"/>
      <c r="P408" s="53"/>
      <c r="Q408" s="53"/>
      <c r="R408" s="53"/>
      <c r="S408" s="53"/>
      <c r="T408" s="52"/>
      <c r="U408" s="53"/>
      <c r="V408" s="53"/>
    </row>
    <row r="409" spans="1:22">
      <c r="A409" s="399"/>
      <c r="B409" s="948" t="s">
        <v>193</v>
      </c>
      <c r="C409" s="948"/>
      <c r="D409" s="53"/>
      <c r="E409" s="53"/>
      <c r="F409" s="53"/>
      <c r="G409" s="64">
        <v>3</v>
      </c>
      <c r="H409" s="52" t="s">
        <v>59</v>
      </c>
      <c r="I409" s="52">
        <v>3.5</v>
      </c>
      <c r="J409" s="53" t="s">
        <v>59</v>
      </c>
      <c r="K409" s="53">
        <v>0.5</v>
      </c>
      <c r="L409" s="53" t="s">
        <v>59</v>
      </c>
      <c r="M409" s="52">
        <v>8</v>
      </c>
      <c r="N409" s="53"/>
      <c r="O409" s="53"/>
      <c r="P409" s="53"/>
      <c r="Q409" s="53"/>
      <c r="S409" s="53" t="s">
        <v>0</v>
      </c>
      <c r="T409" s="52">
        <f>G409*I409*K409*M409</f>
        <v>42</v>
      </c>
      <c r="U409" s="53"/>
      <c r="V409" s="53"/>
    </row>
    <row r="410" spans="1:22">
      <c r="A410" s="399"/>
      <c r="B410" s="948" t="s">
        <v>1026</v>
      </c>
      <c r="C410" s="948"/>
      <c r="D410" s="53"/>
      <c r="E410" s="53" t="s">
        <v>198</v>
      </c>
      <c r="F410" s="53" t="s">
        <v>198</v>
      </c>
      <c r="G410" s="64">
        <v>2</v>
      </c>
      <c r="H410" s="52" t="s">
        <v>59</v>
      </c>
      <c r="I410" s="52">
        <v>3</v>
      </c>
      <c r="J410" s="53" t="s">
        <v>59</v>
      </c>
      <c r="K410" s="53">
        <v>0.5</v>
      </c>
      <c r="L410" s="53" t="s">
        <v>59</v>
      </c>
      <c r="M410" s="52">
        <v>8</v>
      </c>
      <c r="N410" s="53"/>
      <c r="O410" s="53"/>
      <c r="P410" s="53"/>
      <c r="Q410" s="53"/>
      <c r="S410" s="53" t="s">
        <v>0</v>
      </c>
      <c r="T410" s="52">
        <f>G410*I410*K410*M410</f>
        <v>24</v>
      </c>
      <c r="U410" s="53"/>
      <c r="V410" s="53"/>
    </row>
    <row r="411" spans="1:22">
      <c r="A411" s="399"/>
      <c r="B411" s="948" t="s">
        <v>1027</v>
      </c>
      <c r="C411" s="948"/>
      <c r="D411" s="53"/>
      <c r="E411" s="53" t="s">
        <v>198</v>
      </c>
      <c r="F411" s="53" t="s">
        <v>198</v>
      </c>
      <c r="G411" s="64">
        <v>2</v>
      </c>
      <c r="H411" s="52" t="s">
        <v>59</v>
      </c>
      <c r="I411" s="52">
        <v>2.5</v>
      </c>
      <c r="J411" s="53" t="s">
        <v>59</v>
      </c>
      <c r="K411" s="53">
        <v>0.5</v>
      </c>
      <c r="L411" s="53" t="s">
        <v>59</v>
      </c>
      <c r="M411" s="52">
        <v>8</v>
      </c>
      <c r="N411" s="53"/>
      <c r="O411" s="53"/>
      <c r="P411" s="53"/>
      <c r="Q411" s="53"/>
      <c r="S411" s="53" t="s">
        <v>0</v>
      </c>
      <c r="T411" s="52">
        <f>G411*I411*K411*M411</f>
        <v>20</v>
      </c>
      <c r="U411" s="53"/>
      <c r="V411" s="53"/>
    </row>
    <row r="412" spans="1:22">
      <c r="A412" s="399"/>
      <c r="B412" s="948" t="s">
        <v>1014</v>
      </c>
      <c r="C412" s="948"/>
      <c r="D412" s="53"/>
      <c r="E412" s="53" t="s">
        <v>198</v>
      </c>
      <c r="F412" s="53" t="s">
        <v>198</v>
      </c>
      <c r="G412" s="64">
        <v>1</v>
      </c>
      <c r="H412" s="52" t="s">
        <v>59</v>
      </c>
      <c r="I412" s="52">
        <v>6</v>
      </c>
      <c r="J412" s="53" t="s">
        <v>59</v>
      </c>
      <c r="K412" s="53">
        <v>0.5</v>
      </c>
      <c r="L412" s="53" t="s">
        <v>59</v>
      </c>
      <c r="M412" s="52">
        <v>4</v>
      </c>
      <c r="N412" s="53"/>
      <c r="O412" s="53"/>
      <c r="P412" s="53"/>
      <c r="Q412" s="53"/>
      <c r="S412" s="53" t="s">
        <v>0</v>
      </c>
      <c r="T412" s="52">
        <f>G412*I412*K412*M412</f>
        <v>12</v>
      </c>
      <c r="U412" s="53"/>
      <c r="V412" s="53"/>
    </row>
    <row r="413" spans="1:22">
      <c r="A413" s="399"/>
      <c r="B413" s="948" t="s">
        <v>1015</v>
      </c>
      <c r="C413" s="948"/>
      <c r="D413" s="53"/>
      <c r="E413" s="53" t="s">
        <v>198</v>
      </c>
      <c r="F413" s="53" t="s">
        <v>198</v>
      </c>
      <c r="G413" s="64">
        <v>1</v>
      </c>
      <c r="H413" s="52" t="s">
        <v>59</v>
      </c>
      <c r="I413" s="52">
        <v>3</v>
      </c>
      <c r="J413" s="53" t="s">
        <v>59</v>
      </c>
      <c r="K413" s="53">
        <v>0.5</v>
      </c>
      <c r="L413" s="53" t="s">
        <v>59</v>
      </c>
      <c r="M413" s="52">
        <v>4</v>
      </c>
      <c r="N413" s="53"/>
      <c r="O413" s="53"/>
      <c r="P413" s="53"/>
      <c r="Q413" s="53"/>
      <c r="S413" s="53" t="s">
        <v>0</v>
      </c>
      <c r="T413" s="52">
        <f t="shared" ref="T413:T415" si="30">G413*I413*K413*M413</f>
        <v>6</v>
      </c>
      <c r="U413" s="53"/>
      <c r="V413" s="53"/>
    </row>
    <row r="414" spans="1:22">
      <c r="A414" s="399"/>
      <c r="B414" s="948" t="s">
        <v>1016</v>
      </c>
      <c r="C414" s="948"/>
      <c r="D414" s="53"/>
      <c r="E414" s="53" t="s">
        <v>198</v>
      </c>
      <c r="F414" s="53" t="s">
        <v>198</v>
      </c>
      <c r="G414" s="64">
        <v>4</v>
      </c>
      <c r="H414" s="52" t="s">
        <v>59</v>
      </c>
      <c r="I414" s="52">
        <v>2</v>
      </c>
      <c r="J414" s="53" t="s">
        <v>59</v>
      </c>
      <c r="K414" s="53">
        <v>0.5</v>
      </c>
      <c r="L414" s="53" t="s">
        <v>59</v>
      </c>
      <c r="M414" s="52">
        <v>4</v>
      </c>
      <c r="N414" s="53"/>
      <c r="O414" s="53"/>
      <c r="P414" s="53"/>
      <c r="Q414" s="53"/>
      <c r="S414" s="53" t="s">
        <v>0</v>
      </c>
      <c r="T414" s="52">
        <f t="shared" si="30"/>
        <v>16</v>
      </c>
      <c r="U414" s="53"/>
      <c r="V414" s="53"/>
    </row>
    <row r="415" spans="1:22">
      <c r="A415" s="399"/>
      <c r="B415" s="948" t="s">
        <v>1017</v>
      </c>
      <c r="C415" s="948"/>
      <c r="D415" s="53"/>
      <c r="E415" s="53" t="s">
        <v>198</v>
      </c>
      <c r="F415" s="53" t="s">
        <v>198</v>
      </c>
      <c r="G415" s="64">
        <v>2</v>
      </c>
      <c r="H415" s="52" t="s">
        <v>59</v>
      </c>
      <c r="I415" s="52">
        <v>2</v>
      </c>
      <c r="J415" s="53" t="s">
        <v>59</v>
      </c>
      <c r="K415" s="53">
        <v>0.5</v>
      </c>
      <c r="L415" s="53" t="s">
        <v>59</v>
      </c>
      <c r="M415" s="52">
        <v>1.5</v>
      </c>
      <c r="N415" s="53"/>
      <c r="O415" s="53"/>
      <c r="P415" s="53"/>
      <c r="Q415" s="53"/>
      <c r="S415" s="53" t="s">
        <v>0</v>
      </c>
      <c r="T415" s="52">
        <f t="shared" si="30"/>
        <v>3</v>
      </c>
      <c r="U415" s="53"/>
      <c r="V415" s="53"/>
    </row>
    <row r="416" spans="1:22">
      <c r="A416" s="399"/>
      <c r="B416" s="942"/>
      <c r="C416" s="942"/>
      <c r="D416" s="53"/>
      <c r="E416" s="53"/>
      <c r="F416" s="53"/>
      <c r="G416" s="52"/>
      <c r="H416" s="52"/>
      <c r="I416" s="52"/>
      <c r="J416" s="53"/>
      <c r="K416" s="53"/>
      <c r="L416" s="53"/>
      <c r="M416" s="53"/>
      <c r="N416" s="53"/>
      <c r="O416" s="53"/>
      <c r="P416" s="53"/>
      <c r="Q416" s="53"/>
      <c r="R416" s="329" t="s">
        <v>1</v>
      </c>
      <c r="S416" s="332"/>
      <c r="T416" s="73">
        <f>SUM(T409:T415)</f>
        <v>123</v>
      </c>
      <c r="U416" s="53"/>
      <c r="V416" s="53"/>
    </row>
    <row r="417" spans="1:22">
      <c r="A417" s="399"/>
      <c r="B417" s="53"/>
      <c r="C417" s="53"/>
      <c r="D417" s="53"/>
      <c r="E417" s="53"/>
      <c r="F417" s="53"/>
      <c r="G417" s="52"/>
      <c r="H417" s="52"/>
      <c r="I417" s="52"/>
      <c r="J417" s="53"/>
      <c r="K417" s="53"/>
      <c r="L417" s="53"/>
      <c r="M417" s="53"/>
      <c r="N417" s="53"/>
      <c r="O417" s="53"/>
      <c r="P417" s="53"/>
      <c r="Q417" s="53"/>
      <c r="R417" s="329"/>
      <c r="S417" s="332"/>
      <c r="T417" s="330"/>
      <c r="U417" s="53"/>
      <c r="V417" s="53"/>
    </row>
    <row r="418" spans="1:22">
      <c r="B418" s="913" t="s">
        <v>354</v>
      </c>
      <c r="C418" s="913"/>
      <c r="D418" s="964">
        <f>T407</f>
        <v>1074.2175</v>
      </c>
      <c r="E418" s="925"/>
      <c r="F418" s="925"/>
      <c r="G418" s="384" t="s">
        <v>198</v>
      </c>
      <c r="H418" s="384" t="s">
        <v>2</v>
      </c>
      <c r="I418" s="384"/>
      <c r="J418" s="962">
        <f>T416</f>
        <v>123</v>
      </c>
      <c r="K418" s="963"/>
      <c r="N418" s="386"/>
      <c r="O418" s="386"/>
      <c r="P418" s="386"/>
      <c r="Q418" s="933" t="s">
        <v>1049</v>
      </c>
      <c r="R418" s="933"/>
      <c r="S418" s="390" t="s">
        <v>0</v>
      </c>
      <c r="T418" s="391">
        <f>D418-J418</f>
        <v>951.21749999999997</v>
      </c>
    </row>
    <row r="419" spans="1:22">
      <c r="B419" s="322"/>
      <c r="C419" s="322"/>
      <c r="D419" s="383"/>
      <c r="E419" s="314"/>
      <c r="F419" s="314"/>
      <c r="G419" s="384"/>
      <c r="H419" s="384"/>
      <c r="I419" s="384"/>
      <c r="J419" s="385"/>
      <c r="K419" s="63"/>
      <c r="N419" s="386"/>
      <c r="O419" s="386"/>
      <c r="P419" s="386"/>
      <c r="Q419" s="332"/>
      <c r="R419" s="332"/>
      <c r="S419" s="225"/>
      <c r="T419" s="330"/>
    </row>
    <row r="420" spans="1:22" customFormat="1">
      <c r="A420" s="536"/>
      <c r="B420" s="913" t="s">
        <v>1030</v>
      </c>
      <c r="C420" s="913"/>
      <c r="D420" s="913"/>
      <c r="E420" s="913"/>
      <c r="F420" s="913"/>
      <c r="G420" s="913"/>
      <c r="H420" s="322"/>
      <c r="I420" s="916">
        <f>T418</f>
        <v>951.21749999999997</v>
      </c>
      <c r="J420" s="913"/>
      <c r="K420" s="913"/>
      <c r="L420" s="322" t="s">
        <v>59</v>
      </c>
      <c r="M420" s="322">
        <v>2</v>
      </c>
      <c r="N420" s="48"/>
      <c r="O420" s="48"/>
      <c r="P420" s="322"/>
      <c r="Q420" s="913" t="s">
        <v>814</v>
      </c>
      <c r="R420" s="913"/>
      <c r="S420" s="322" t="s">
        <v>0</v>
      </c>
      <c r="T420" s="73">
        <f>I420*M420</f>
        <v>1902.4349999999999</v>
      </c>
    </row>
    <row r="421" spans="1:22">
      <c r="B421" s="322"/>
      <c r="C421" s="322"/>
      <c r="D421" s="383"/>
      <c r="E421" s="314"/>
      <c r="F421" s="314"/>
      <c r="G421" s="384"/>
      <c r="H421" s="384"/>
      <c r="I421" s="384"/>
      <c r="J421" s="385"/>
      <c r="K421" s="63"/>
      <c r="N421" s="386"/>
      <c r="O421" s="386"/>
      <c r="P421" s="386"/>
      <c r="Q421" s="332"/>
      <c r="R421" s="332"/>
      <c r="S421" s="225"/>
      <c r="T421" s="330"/>
    </row>
    <row r="422" spans="1:22" ht="61.5" customHeight="1">
      <c r="A422" s="536">
        <v>10</v>
      </c>
      <c r="B422" s="902" t="s">
        <v>45</v>
      </c>
      <c r="C422" s="902"/>
      <c r="D422" s="902"/>
      <c r="E422" s="902"/>
      <c r="F422" s="902"/>
      <c r="G422" s="902"/>
      <c r="H422" s="902"/>
      <c r="I422" s="902"/>
      <c r="J422" s="902"/>
      <c r="K422" s="902"/>
      <c r="L422" s="902"/>
      <c r="M422" s="902"/>
      <c r="N422" s="902"/>
      <c r="O422" s="902"/>
      <c r="P422" s="902"/>
      <c r="Q422" s="902"/>
      <c r="R422" s="902"/>
      <c r="S422" s="323"/>
    </row>
    <row r="423" spans="1:22">
      <c r="B423" s="948" t="s">
        <v>193</v>
      </c>
      <c r="C423" s="948"/>
      <c r="E423" s="53">
        <v>1</v>
      </c>
      <c r="F423" s="53" t="s">
        <v>59</v>
      </c>
      <c r="G423" s="64">
        <v>3</v>
      </c>
      <c r="H423" s="52" t="s">
        <v>56</v>
      </c>
      <c r="I423" s="52">
        <v>8</v>
      </c>
      <c r="J423" s="53" t="s">
        <v>57</v>
      </c>
      <c r="K423" s="52">
        <v>3.25</v>
      </c>
      <c r="L423" s="323" t="s">
        <v>57</v>
      </c>
      <c r="M423" s="52">
        <v>3.25</v>
      </c>
      <c r="N423" s="323" t="s">
        <v>57</v>
      </c>
      <c r="O423" s="52">
        <v>3.25</v>
      </c>
      <c r="P423" s="323" t="s">
        <v>57</v>
      </c>
      <c r="Q423" s="317">
        <v>8</v>
      </c>
      <c r="R423" s="388" t="s">
        <v>68</v>
      </c>
      <c r="S423" s="20" t="s">
        <v>0</v>
      </c>
      <c r="T423" s="317">
        <f>E423*G423*(I423+K423+M423+O423+Q423)</f>
        <v>77.25</v>
      </c>
    </row>
    <row r="424" spans="1:22">
      <c r="B424" s="948" t="s">
        <v>1026</v>
      </c>
      <c r="C424" s="948"/>
      <c r="E424" s="53">
        <v>1</v>
      </c>
      <c r="F424" s="53" t="s">
        <v>59</v>
      </c>
      <c r="G424" s="64">
        <v>2</v>
      </c>
      <c r="H424" s="52" t="s">
        <v>56</v>
      </c>
      <c r="I424" s="52">
        <v>8</v>
      </c>
      <c r="J424" s="53" t="s">
        <v>57</v>
      </c>
      <c r="K424" s="52">
        <v>2.75</v>
      </c>
      <c r="L424" s="323" t="s">
        <v>57</v>
      </c>
      <c r="M424" s="52">
        <v>2.75</v>
      </c>
      <c r="N424" s="323" t="s">
        <v>57</v>
      </c>
      <c r="O424" s="52">
        <v>2.75</v>
      </c>
      <c r="P424" s="323" t="s">
        <v>57</v>
      </c>
      <c r="Q424" s="317">
        <v>8</v>
      </c>
      <c r="R424" s="388" t="s">
        <v>68</v>
      </c>
      <c r="S424" s="20" t="s">
        <v>0</v>
      </c>
      <c r="T424" s="317">
        <f t="shared" ref="T424:T425" si="31">E424*G424*(I424+K424+M424+O424+Q424)</f>
        <v>48.5</v>
      </c>
    </row>
    <row r="425" spans="1:22">
      <c r="B425" s="948" t="s">
        <v>1027</v>
      </c>
      <c r="C425" s="948"/>
      <c r="E425" s="53">
        <v>1</v>
      </c>
      <c r="F425" s="53" t="s">
        <v>59</v>
      </c>
      <c r="G425" s="64">
        <v>2</v>
      </c>
      <c r="H425" s="52" t="s">
        <v>56</v>
      </c>
      <c r="I425" s="52">
        <v>8</v>
      </c>
      <c r="J425" s="53" t="s">
        <v>57</v>
      </c>
      <c r="K425" s="52">
        <v>2.25</v>
      </c>
      <c r="L425" s="323" t="s">
        <v>57</v>
      </c>
      <c r="M425" s="52">
        <v>2.25</v>
      </c>
      <c r="N425" s="323" t="s">
        <v>57</v>
      </c>
      <c r="O425" s="52">
        <v>2.25</v>
      </c>
      <c r="P425" s="323" t="s">
        <v>57</v>
      </c>
      <c r="Q425" s="317">
        <v>8</v>
      </c>
      <c r="R425" s="388" t="s">
        <v>68</v>
      </c>
      <c r="S425" s="20" t="s">
        <v>0</v>
      </c>
      <c r="T425" s="317">
        <f t="shared" si="31"/>
        <v>45.5</v>
      </c>
    </row>
    <row r="426" spans="1:22">
      <c r="B426" s="909"/>
      <c r="C426" s="909"/>
      <c r="E426" s="323"/>
      <c r="F426" s="323"/>
      <c r="G426" s="323"/>
      <c r="H426" s="323"/>
      <c r="I426" s="323"/>
      <c r="J426" s="323"/>
      <c r="K426" s="323"/>
      <c r="L426" s="323"/>
      <c r="M426" s="323"/>
      <c r="N426" s="323"/>
      <c r="O426" s="323"/>
      <c r="P426" s="323"/>
      <c r="Q426" s="913" t="s">
        <v>1031</v>
      </c>
      <c r="R426" s="913"/>
      <c r="S426" s="323"/>
      <c r="T426" s="73">
        <f>SUM(T423:T425)</f>
        <v>171.25</v>
      </c>
    </row>
    <row r="427" spans="1:22">
      <c r="B427" s="321"/>
      <c r="C427" s="321"/>
      <c r="E427" s="323"/>
      <c r="F427" s="323"/>
      <c r="G427" s="323"/>
      <c r="H427" s="323"/>
      <c r="I427" s="323"/>
      <c r="J427" s="323"/>
      <c r="K427" s="323"/>
      <c r="L427" s="323"/>
      <c r="M427" s="323"/>
      <c r="N427" s="323"/>
      <c r="O427" s="323"/>
      <c r="P427" s="323"/>
      <c r="Q427" s="322"/>
      <c r="R427" s="322"/>
      <c r="S427" s="323"/>
      <c r="T427" s="330"/>
    </row>
    <row r="428" spans="1:22" customFormat="1">
      <c r="A428" s="536"/>
      <c r="B428" s="913" t="s">
        <v>1030</v>
      </c>
      <c r="C428" s="913"/>
      <c r="D428" s="913"/>
      <c r="E428" s="913"/>
      <c r="F428" s="913"/>
      <c r="G428" s="913"/>
      <c r="H428" s="322"/>
      <c r="I428" s="916">
        <f>T426</f>
        <v>171.25</v>
      </c>
      <c r="J428" s="913"/>
      <c r="K428" s="913"/>
      <c r="L428" s="322" t="s">
        <v>59</v>
      </c>
      <c r="M428" s="322">
        <v>2</v>
      </c>
      <c r="N428" s="48"/>
      <c r="O428" s="48"/>
      <c r="P428" s="322"/>
      <c r="Q428" s="913" t="s">
        <v>814</v>
      </c>
      <c r="R428" s="913"/>
      <c r="S428" s="322" t="s">
        <v>0</v>
      </c>
      <c r="T428" s="73">
        <f>I428*M428</f>
        <v>342.5</v>
      </c>
    </row>
    <row r="429" spans="1:22">
      <c r="A429" s="399"/>
      <c r="B429" s="70"/>
      <c r="C429" s="53"/>
      <c r="D429" s="53"/>
      <c r="E429" s="53"/>
      <c r="F429" s="53"/>
      <c r="G429" s="52"/>
      <c r="H429" s="52"/>
      <c r="I429" s="52"/>
      <c r="J429" s="53"/>
      <c r="K429" s="53"/>
      <c r="L429" s="53"/>
      <c r="M429" s="53"/>
      <c r="N429" s="53"/>
      <c r="O429" s="53"/>
      <c r="P429" s="53"/>
      <c r="Q429" s="53"/>
      <c r="R429" s="53"/>
      <c r="S429" s="53"/>
      <c r="T429" s="52"/>
      <c r="U429" s="53"/>
      <c r="V429" s="53"/>
    </row>
    <row r="430" spans="1:22" s="47" customFormat="1">
      <c r="A430" s="399">
        <v>11</v>
      </c>
      <c r="B430" s="944" t="s">
        <v>51</v>
      </c>
      <c r="C430" s="944"/>
      <c r="D430" s="944"/>
      <c r="E430" s="944"/>
      <c r="F430" s="944"/>
      <c r="G430" s="944"/>
      <c r="H430" s="944"/>
      <c r="I430" s="944"/>
      <c r="J430" s="944"/>
      <c r="K430" s="944"/>
      <c r="L430" s="944"/>
      <c r="M430" s="944"/>
      <c r="N430" s="944"/>
      <c r="O430" s="944"/>
      <c r="P430" s="944"/>
      <c r="Q430" s="944"/>
      <c r="R430" s="944"/>
      <c r="S430" s="53"/>
      <c r="T430" s="52"/>
      <c r="U430" s="53"/>
      <c r="V430" s="53"/>
    </row>
    <row r="431" spans="1:22" s="47" customFormat="1" ht="17.25" customHeight="1">
      <c r="A431" s="399"/>
      <c r="B431" s="939" t="s">
        <v>103</v>
      </c>
      <c r="C431" s="939"/>
      <c r="D431" s="408"/>
      <c r="E431" s="408"/>
      <c r="F431" s="408"/>
      <c r="G431" s="408"/>
      <c r="H431" s="408"/>
      <c r="I431" s="408"/>
      <c r="J431" s="408"/>
      <c r="K431" s="408"/>
      <c r="L431" s="408"/>
      <c r="M431" s="408"/>
      <c r="N431" s="408"/>
      <c r="O431" s="408"/>
      <c r="P431" s="408"/>
      <c r="Q431" s="408"/>
      <c r="R431" s="408"/>
      <c r="S431" s="53"/>
      <c r="T431" s="52"/>
      <c r="U431" s="53"/>
      <c r="V431" s="53"/>
    </row>
    <row r="432" spans="1:22">
      <c r="A432" s="399"/>
      <c r="B432" s="909" t="s">
        <v>1045</v>
      </c>
      <c r="C432" s="909"/>
      <c r="D432" s="53"/>
      <c r="E432" s="53"/>
      <c r="F432" s="53"/>
      <c r="G432" s="64">
        <v>1</v>
      </c>
      <c r="H432" s="52" t="s">
        <v>59</v>
      </c>
      <c r="I432" s="52">
        <v>10</v>
      </c>
      <c r="J432" s="53" t="s">
        <v>59</v>
      </c>
      <c r="K432" s="52">
        <v>11</v>
      </c>
      <c r="L432" s="368"/>
      <c r="M432" s="52"/>
      <c r="N432" s="368"/>
      <c r="O432" s="368"/>
      <c r="P432" s="368"/>
      <c r="Q432" s="368"/>
      <c r="S432" s="53" t="s">
        <v>0</v>
      </c>
      <c r="T432" s="52">
        <f>G432*I432*K432</f>
        <v>110</v>
      </c>
      <c r="U432" s="53"/>
      <c r="V432" s="53"/>
    </row>
    <row r="433" spans="1:22">
      <c r="A433" s="399"/>
      <c r="B433" s="909" t="s">
        <v>1046</v>
      </c>
      <c r="C433" s="909"/>
      <c r="D433" s="53"/>
      <c r="E433" s="53"/>
      <c r="F433" s="53"/>
      <c r="G433" s="64">
        <v>1</v>
      </c>
      <c r="H433" s="52" t="s">
        <v>59</v>
      </c>
      <c r="I433" s="52">
        <v>12</v>
      </c>
      <c r="J433" s="53" t="s">
        <v>59</v>
      </c>
      <c r="K433" s="52">
        <v>10</v>
      </c>
      <c r="L433" s="368"/>
      <c r="M433" s="52"/>
      <c r="N433" s="368"/>
      <c r="O433" s="368"/>
      <c r="P433" s="368"/>
      <c r="Q433" s="368"/>
      <c r="S433" s="53" t="s">
        <v>0</v>
      </c>
      <c r="T433" s="52">
        <f t="shared" ref="T433:T438" si="32">G433*I433*K433</f>
        <v>120</v>
      </c>
      <c r="U433" s="53"/>
      <c r="V433" s="53"/>
    </row>
    <row r="434" spans="1:22">
      <c r="B434" s="909" t="s">
        <v>859</v>
      </c>
      <c r="C434" s="909"/>
      <c r="E434" s="53"/>
      <c r="F434" s="53"/>
      <c r="G434" s="64">
        <v>1</v>
      </c>
      <c r="H434" s="52" t="s">
        <v>59</v>
      </c>
      <c r="I434" s="52">
        <v>13</v>
      </c>
      <c r="J434" s="53" t="s">
        <v>59</v>
      </c>
      <c r="K434" s="52">
        <v>7</v>
      </c>
      <c r="L434" s="368"/>
      <c r="M434" s="52"/>
      <c r="N434" s="368"/>
      <c r="O434" s="368"/>
      <c r="P434" s="368"/>
      <c r="Q434" s="368"/>
      <c r="S434" s="20" t="s">
        <v>0</v>
      </c>
      <c r="T434" s="52">
        <f t="shared" si="32"/>
        <v>91</v>
      </c>
    </row>
    <row r="435" spans="1:22">
      <c r="B435" s="909" t="s">
        <v>78</v>
      </c>
      <c r="C435" s="909"/>
      <c r="E435" s="53"/>
      <c r="F435" s="53"/>
      <c r="G435" s="64">
        <v>1</v>
      </c>
      <c r="H435" s="52" t="s">
        <v>59</v>
      </c>
      <c r="I435" s="52">
        <v>7.5</v>
      </c>
      <c r="J435" s="53" t="s">
        <v>59</v>
      </c>
      <c r="K435" s="52">
        <v>6</v>
      </c>
      <c r="L435" s="368"/>
      <c r="M435" s="52"/>
      <c r="N435" s="368"/>
      <c r="O435" s="368"/>
      <c r="P435" s="368"/>
      <c r="Q435" s="368"/>
      <c r="S435" s="20" t="s">
        <v>0</v>
      </c>
      <c r="T435" s="52">
        <f t="shared" si="32"/>
        <v>45</v>
      </c>
    </row>
    <row r="436" spans="1:22">
      <c r="B436" s="948" t="s">
        <v>1284</v>
      </c>
      <c r="C436" s="948"/>
      <c r="E436" s="53"/>
      <c r="F436" s="53"/>
      <c r="G436" s="64">
        <v>1</v>
      </c>
      <c r="H436" s="52" t="s">
        <v>59</v>
      </c>
      <c r="I436" s="52">
        <v>4.75</v>
      </c>
      <c r="J436" s="53" t="s">
        <v>59</v>
      </c>
      <c r="K436" s="52">
        <v>4.5</v>
      </c>
      <c r="L436" s="368"/>
      <c r="M436" s="52"/>
      <c r="N436" s="368"/>
      <c r="O436" s="368"/>
      <c r="P436" s="368"/>
      <c r="Q436" s="368"/>
      <c r="S436" s="20" t="s">
        <v>0</v>
      </c>
      <c r="T436" s="52">
        <f t="shared" si="32"/>
        <v>21.375</v>
      </c>
    </row>
    <row r="437" spans="1:22">
      <c r="B437" s="948" t="s">
        <v>854</v>
      </c>
      <c r="C437" s="948"/>
      <c r="E437" s="53"/>
      <c r="F437" s="53"/>
      <c r="G437" s="64">
        <v>1</v>
      </c>
      <c r="H437" s="52" t="s">
        <v>59</v>
      </c>
      <c r="I437" s="52">
        <v>4.75</v>
      </c>
      <c r="J437" s="53" t="s">
        <v>59</v>
      </c>
      <c r="K437" s="52">
        <v>4.5</v>
      </c>
      <c r="L437" s="368"/>
      <c r="M437" s="52"/>
      <c r="N437" s="368"/>
      <c r="O437" s="368"/>
      <c r="P437" s="368"/>
      <c r="Q437" s="368"/>
      <c r="S437" s="20" t="s">
        <v>0</v>
      </c>
      <c r="T437" s="52">
        <f t="shared" si="32"/>
        <v>21.375</v>
      </c>
    </row>
    <row r="438" spans="1:22">
      <c r="A438" s="399"/>
      <c r="B438" s="70"/>
      <c r="C438" s="70" t="s">
        <v>1187</v>
      </c>
      <c r="D438" s="53"/>
      <c r="E438" s="53"/>
      <c r="F438" s="53"/>
      <c r="G438" s="64">
        <v>1</v>
      </c>
      <c r="H438" s="52" t="s">
        <v>59</v>
      </c>
      <c r="I438" s="52">
        <v>9</v>
      </c>
      <c r="J438" s="53" t="s">
        <v>59</v>
      </c>
      <c r="K438" s="52">
        <v>4</v>
      </c>
      <c r="N438" s="53"/>
      <c r="O438" s="53"/>
      <c r="P438" s="53"/>
      <c r="Q438" s="53"/>
      <c r="S438" s="53" t="s">
        <v>0</v>
      </c>
      <c r="T438" s="52">
        <f t="shared" si="32"/>
        <v>36</v>
      </c>
      <c r="U438" s="53"/>
      <c r="V438" s="53"/>
    </row>
    <row r="439" spans="1:22" s="47" customFormat="1" ht="17.25" customHeight="1">
      <c r="A439" s="399"/>
      <c r="B439" s="939" t="s">
        <v>198</v>
      </c>
      <c r="C439" s="939"/>
      <c r="D439" s="408"/>
      <c r="E439" s="408"/>
      <c r="F439" s="408"/>
      <c r="G439" s="408"/>
      <c r="H439" s="408"/>
      <c r="I439" s="408"/>
      <c r="J439" s="408"/>
      <c r="K439" s="408"/>
      <c r="L439" s="408"/>
      <c r="M439" s="408"/>
      <c r="N439" s="408"/>
      <c r="O439" s="408"/>
      <c r="P439" s="408"/>
      <c r="Q439" s="408"/>
      <c r="R439" s="408"/>
      <c r="S439" s="53"/>
      <c r="T439" s="52"/>
      <c r="U439" s="53"/>
      <c r="V439" s="53"/>
    </row>
    <row r="440" spans="1:22" s="47" customFormat="1" ht="17.25" customHeight="1">
      <c r="A440" s="399"/>
      <c r="B440" s="939" t="s">
        <v>77</v>
      </c>
      <c r="C440" s="939"/>
      <c r="D440" s="408"/>
      <c r="E440" s="408"/>
      <c r="F440" s="408"/>
      <c r="G440" s="408"/>
      <c r="H440" s="408"/>
      <c r="I440" s="408"/>
      <c r="J440" s="408"/>
      <c r="K440" s="408"/>
      <c r="L440" s="408"/>
      <c r="M440" s="408"/>
      <c r="N440" s="408"/>
      <c r="O440" s="408"/>
      <c r="P440" s="408"/>
      <c r="Q440" s="408"/>
      <c r="R440" s="408"/>
      <c r="S440" s="53"/>
      <c r="T440" s="52"/>
      <c r="U440" s="53"/>
      <c r="V440" s="53"/>
    </row>
    <row r="441" spans="1:22">
      <c r="A441" s="399"/>
      <c r="B441" s="909" t="s">
        <v>1045</v>
      </c>
      <c r="C441" s="909"/>
      <c r="D441" s="53"/>
      <c r="E441" s="53">
        <v>1</v>
      </c>
      <c r="F441" s="53" t="s">
        <v>59</v>
      </c>
      <c r="G441" s="64">
        <v>2</v>
      </c>
      <c r="H441" s="52" t="s">
        <v>56</v>
      </c>
      <c r="I441" s="52">
        <v>10</v>
      </c>
      <c r="J441" s="53" t="s">
        <v>57</v>
      </c>
      <c r="K441" s="52">
        <v>11</v>
      </c>
      <c r="L441" s="368" t="s">
        <v>58</v>
      </c>
      <c r="M441" s="52">
        <v>10.5</v>
      </c>
      <c r="N441" s="368"/>
      <c r="O441" s="368"/>
      <c r="P441" s="368"/>
      <c r="Q441" s="368"/>
      <c r="S441" s="53" t="s">
        <v>0</v>
      </c>
      <c r="T441" s="52">
        <f t="shared" ref="T441:T446" si="33">E441*G441*(I441+K441)*M441</f>
        <v>441</v>
      </c>
      <c r="U441" s="53"/>
      <c r="V441" s="53"/>
    </row>
    <row r="442" spans="1:22">
      <c r="A442" s="399"/>
      <c r="B442" s="909" t="s">
        <v>1046</v>
      </c>
      <c r="C442" s="909"/>
      <c r="D442" s="53"/>
      <c r="E442" s="53">
        <v>1</v>
      </c>
      <c r="F442" s="53" t="s">
        <v>59</v>
      </c>
      <c r="G442" s="64">
        <v>2</v>
      </c>
      <c r="H442" s="52" t="s">
        <v>56</v>
      </c>
      <c r="I442" s="52">
        <v>12</v>
      </c>
      <c r="J442" s="53" t="s">
        <v>57</v>
      </c>
      <c r="K442" s="52">
        <v>10</v>
      </c>
      <c r="L442" s="368" t="s">
        <v>58</v>
      </c>
      <c r="M442" s="52">
        <v>10.5</v>
      </c>
      <c r="N442" s="368"/>
      <c r="O442" s="368"/>
      <c r="P442" s="368"/>
      <c r="Q442" s="368"/>
      <c r="S442" s="53" t="s">
        <v>0</v>
      </c>
      <c r="T442" s="52">
        <f t="shared" si="33"/>
        <v>462</v>
      </c>
      <c r="U442" s="53"/>
      <c r="V442" s="53"/>
    </row>
    <row r="443" spans="1:22">
      <c r="B443" s="909" t="s">
        <v>859</v>
      </c>
      <c r="C443" s="909"/>
      <c r="E443" s="53">
        <v>1</v>
      </c>
      <c r="F443" s="53" t="s">
        <v>59</v>
      </c>
      <c r="G443" s="64">
        <v>2</v>
      </c>
      <c r="H443" s="52" t="s">
        <v>56</v>
      </c>
      <c r="I443" s="52">
        <v>13</v>
      </c>
      <c r="J443" s="53" t="s">
        <v>57</v>
      </c>
      <c r="K443" s="52">
        <v>7</v>
      </c>
      <c r="L443" s="368" t="s">
        <v>58</v>
      </c>
      <c r="M443" s="52">
        <v>10.5</v>
      </c>
      <c r="N443" s="368"/>
      <c r="O443" s="368"/>
      <c r="P443" s="368"/>
      <c r="Q443" s="368"/>
      <c r="S443" s="20" t="s">
        <v>0</v>
      </c>
      <c r="T443" s="52">
        <f t="shared" si="33"/>
        <v>420</v>
      </c>
    </row>
    <row r="444" spans="1:22">
      <c r="B444" s="909" t="s">
        <v>78</v>
      </c>
      <c r="C444" s="909"/>
      <c r="E444" s="53">
        <v>1</v>
      </c>
      <c r="F444" s="53" t="s">
        <v>59</v>
      </c>
      <c r="G444" s="64">
        <v>2</v>
      </c>
      <c r="H444" s="52" t="s">
        <v>56</v>
      </c>
      <c r="I444" s="52">
        <v>7.5</v>
      </c>
      <c r="J444" s="53" t="s">
        <v>57</v>
      </c>
      <c r="K444" s="52">
        <v>6</v>
      </c>
      <c r="L444" s="368" t="s">
        <v>58</v>
      </c>
      <c r="M444" s="52">
        <v>10.5</v>
      </c>
      <c r="N444" s="368"/>
      <c r="O444" s="368"/>
      <c r="P444" s="368"/>
      <c r="Q444" s="368"/>
      <c r="S444" s="20" t="s">
        <v>0</v>
      </c>
      <c r="T444" s="52">
        <f t="shared" si="33"/>
        <v>283.5</v>
      </c>
    </row>
    <row r="445" spans="1:22">
      <c r="B445" s="948" t="s">
        <v>1284</v>
      </c>
      <c r="C445" s="948"/>
      <c r="E445" s="53">
        <v>1</v>
      </c>
      <c r="F445" s="53" t="s">
        <v>59</v>
      </c>
      <c r="G445" s="64">
        <v>2</v>
      </c>
      <c r="H445" s="52" t="s">
        <v>56</v>
      </c>
      <c r="I445" s="52">
        <v>4.75</v>
      </c>
      <c r="J445" s="53" t="s">
        <v>57</v>
      </c>
      <c r="K445" s="52">
        <v>4.5</v>
      </c>
      <c r="L445" s="368" t="s">
        <v>58</v>
      </c>
      <c r="M445" s="52">
        <v>4</v>
      </c>
      <c r="N445" s="368"/>
      <c r="O445" s="368"/>
      <c r="P445" s="368"/>
      <c r="Q445" s="368"/>
      <c r="S445" s="20" t="s">
        <v>0</v>
      </c>
      <c r="T445" s="52">
        <f t="shared" si="33"/>
        <v>74</v>
      </c>
    </row>
    <row r="446" spans="1:22">
      <c r="B446" s="948" t="s">
        <v>854</v>
      </c>
      <c r="C446" s="948"/>
      <c r="E446" s="53">
        <v>1</v>
      </c>
      <c r="F446" s="53" t="s">
        <v>59</v>
      </c>
      <c r="G446" s="64">
        <v>2</v>
      </c>
      <c r="H446" s="52" t="s">
        <v>56</v>
      </c>
      <c r="I446" s="52">
        <v>4.75</v>
      </c>
      <c r="J446" s="53" t="s">
        <v>57</v>
      </c>
      <c r="K446" s="52">
        <v>4.5</v>
      </c>
      <c r="L446" s="368" t="s">
        <v>58</v>
      </c>
      <c r="M446" s="52">
        <v>4</v>
      </c>
      <c r="N446" s="368"/>
      <c r="O446" s="368"/>
      <c r="P446" s="368"/>
      <c r="Q446" s="368"/>
      <c r="S446" s="20" t="s">
        <v>0</v>
      </c>
      <c r="T446" s="52">
        <f t="shared" si="33"/>
        <v>74</v>
      </c>
    </row>
    <row r="447" spans="1:22">
      <c r="A447" s="399"/>
      <c r="B447" s="70"/>
      <c r="C447" s="70" t="s">
        <v>1187</v>
      </c>
      <c r="D447" s="53"/>
      <c r="E447" s="53"/>
      <c r="F447" s="53"/>
      <c r="G447" s="64">
        <v>1</v>
      </c>
      <c r="H447" s="52" t="s">
        <v>59</v>
      </c>
      <c r="I447" s="52">
        <v>9</v>
      </c>
      <c r="J447" s="53" t="s">
        <v>59</v>
      </c>
      <c r="K447" s="52">
        <v>4.5</v>
      </c>
      <c r="N447" s="53"/>
      <c r="O447" s="53"/>
      <c r="P447" s="53"/>
      <c r="Q447" s="53"/>
      <c r="S447" s="53"/>
      <c r="T447" s="52">
        <f>G447*I447*K447</f>
        <v>40.5</v>
      </c>
      <c r="U447" s="53"/>
      <c r="V447" s="53"/>
    </row>
    <row r="448" spans="1:22">
      <c r="A448" s="399"/>
      <c r="B448" s="70"/>
      <c r="C448" s="70"/>
      <c r="D448" s="53"/>
      <c r="E448" s="53">
        <v>1</v>
      </c>
      <c r="F448" s="53" t="s">
        <v>59</v>
      </c>
      <c r="G448" s="64">
        <v>2</v>
      </c>
      <c r="H448" s="52" t="s">
        <v>59</v>
      </c>
      <c r="I448" s="52">
        <v>4</v>
      </c>
      <c r="J448" s="53" t="s">
        <v>59</v>
      </c>
      <c r="K448" s="52">
        <v>4.5</v>
      </c>
      <c r="N448" s="53"/>
      <c r="O448" s="53"/>
      <c r="P448" s="53"/>
      <c r="Q448" s="53"/>
      <c r="S448" s="53"/>
      <c r="T448" s="52">
        <f>G448*I448*K448</f>
        <v>36</v>
      </c>
      <c r="U448" s="53"/>
      <c r="V448" s="53"/>
    </row>
    <row r="449" spans="1:22">
      <c r="B449" s="70"/>
      <c r="C449" s="70"/>
      <c r="E449" s="53"/>
      <c r="F449" s="53"/>
      <c r="G449" s="64"/>
      <c r="H449" s="52"/>
      <c r="I449" s="52"/>
      <c r="J449" s="53"/>
      <c r="K449" s="52"/>
      <c r="L449" s="53"/>
      <c r="M449" s="53"/>
      <c r="N449" s="53"/>
      <c r="O449" s="53"/>
      <c r="P449" s="53"/>
      <c r="Q449" s="53"/>
      <c r="R449" s="329" t="s">
        <v>65</v>
      </c>
      <c r="T449" s="73">
        <f>SUM(T432:T448)</f>
        <v>2275.75</v>
      </c>
    </row>
    <row r="450" spans="1:22">
      <c r="B450" s="956" t="s">
        <v>73</v>
      </c>
      <c r="C450" s="956"/>
    </row>
    <row r="451" spans="1:22">
      <c r="A451" s="399"/>
      <c r="B451" s="948" t="s">
        <v>193</v>
      </c>
      <c r="C451" s="948"/>
      <c r="D451" s="53"/>
      <c r="E451" s="53"/>
      <c r="F451" s="53"/>
      <c r="G451" s="64">
        <v>3</v>
      </c>
      <c r="H451" s="52" t="s">
        <v>59</v>
      </c>
      <c r="I451" s="52">
        <v>3.5</v>
      </c>
      <c r="J451" s="53" t="s">
        <v>59</v>
      </c>
      <c r="K451" s="52">
        <v>8</v>
      </c>
      <c r="L451" s="53"/>
      <c r="M451" s="52"/>
      <c r="N451" s="53"/>
      <c r="O451" s="53"/>
      <c r="P451" s="53"/>
      <c r="Q451" s="53"/>
      <c r="S451" s="53" t="s">
        <v>0</v>
      </c>
      <c r="T451" s="52">
        <f>G451*I451*K451</f>
        <v>84</v>
      </c>
      <c r="U451" s="53"/>
      <c r="V451" s="53"/>
    </row>
    <row r="452" spans="1:22">
      <c r="A452" s="399"/>
      <c r="B452" s="948" t="s">
        <v>1026</v>
      </c>
      <c r="C452" s="948"/>
      <c r="D452" s="53"/>
      <c r="E452" s="53" t="s">
        <v>198</v>
      </c>
      <c r="F452" s="53" t="s">
        <v>198</v>
      </c>
      <c r="G452" s="64">
        <v>2</v>
      </c>
      <c r="H452" s="52" t="s">
        <v>59</v>
      </c>
      <c r="I452" s="52">
        <v>3</v>
      </c>
      <c r="J452" s="53" t="s">
        <v>59</v>
      </c>
      <c r="K452" s="52">
        <v>8</v>
      </c>
      <c r="L452" s="53"/>
      <c r="M452" s="52"/>
      <c r="N452" s="53"/>
      <c r="O452" s="53"/>
      <c r="P452" s="53"/>
      <c r="Q452" s="53"/>
      <c r="S452" s="53" t="s">
        <v>0</v>
      </c>
      <c r="T452" s="52">
        <f t="shared" ref="T452:T457" si="34">G452*I452*K452</f>
        <v>48</v>
      </c>
      <c r="U452" s="53"/>
      <c r="V452" s="53"/>
    </row>
    <row r="453" spans="1:22">
      <c r="A453" s="399"/>
      <c r="B453" s="948" t="s">
        <v>1027</v>
      </c>
      <c r="C453" s="948"/>
      <c r="D453" s="53"/>
      <c r="E453" s="53" t="s">
        <v>198</v>
      </c>
      <c r="F453" s="53" t="s">
        <v>198</v>
      </c>
      <c r="G453" s="64">
        <v>2</v>
      </c>
      <c r="H453" s="52" t="s">
        <v>59</v>
      </c>
      <c r="I453" s="52">
        <v>2.5</v>
      </c>
      <c r="J453" s="53" t="s">
        <v>59</v>
      </c>
      <c r="K453" s="52">
        <v>8</v>
      </c>
      <c r="L453" s="53"/>
      <c r="M453" s="52"/>
      <c r="N453" s="53"/>
      <c r="O453" s="53"/>
      <c r="P453" s="53"/>
      <c r="Q453" s="53"/>
      <c r="S453" s="53" t="s">
        <v>0</v>
      </c>
      <c r="T453" s="52">
        <f t="shared" si="34"/>
        <v>40</v>
      </c>
      <c r="U453" s="53"/>
      <c r="V453" s="53"/>
    </row>
    <row r="454" spans="1:22">
      <c r="A454" s="399"/>
      <c r="B454" s="948" t="s">
        <v>1014</v>
      </c>
      <c r="C454" s="948"/>
      <c r="D454" s="53"/>
      <c r="E454" s="53" t="s">
        <v>198</v>
      </c>
      <c r="F454" s="53" t="s">
        <v>198</v>
      </c>
      <c r="G454" s="64">
        <v>1</v>
      </c>
      <c r="H454" s="52" t="s">
        <v>59</v>
      </c>
      <c r="I454" s="52">
        <v>6</v>
      </c>
      <c r="J454" s="53" t="s">
        <v>59</v>
      </c>
      <c r="K454" s="52">
        <v>4</v>
      </c>
      <c r="L454" s="53"/>
      <c r="M454" s="52"/>
      <c r="N454" s="53"/>
      <c r="O454" s="53"/>
      <c r="P454" s="53"/>
      <c r="Q454" s="53"/>
      <c r="S454" s="53" t="s">
        <v>0</v>
      </c>
      <c r="T454" s="52">
        <f t="shared" si="34"/>
        <v>24</v>
      </c>
      <c r="U454" s="53"/>
      <c r="V454" s="53"/>
    </row>
    <row r="455" spans="1:22">
      <c r="A455" s="399"/>
      <c r="B455" s="948" t="s">
        <v>1015</v>
      </c>
      <c r="C455" s="948"/>
      <c r="D455" s="53"/>
      <c r="E455" s="53" t="s">
        <v>198</v>
      </c>
      <c r="F455" s="53" t="s">
        <v>198</v>
      </c>
      <c r="G455" s="64">
        <v>1</v>
      </c>
      <c r="H455" s="52" t="s">
        <v>59</v>
      </c>
      <c r="I455" s="52">
        <v>3</v>
      </c>
      <c r="J455" s="53" t="s">
        <v>59</v>
      </c>
      <c r="K455" s="52">
        <v>4</v>
      </c>
      <c r="L455" s="53"/>
      <c r="M455" s="52"/>
      <c r="N455" s="53"/>
      <c r="O455" s="53"/>
      <c r="P455" s="53"/>
      <c r="Q455" s="53"/>
      <c r="S455" s="53" t="s">
        <v>0</v>
      </c>
      <c r="T455" s="52">
        <f t="shared" si="34"/>
        <v>12</v>
      </c>
      <c r="U455" s="53"/>
      <c r="V455" s="53"/>
    </row>
    <row r="456" spans="1:22">
      <c r="A456" s="399"/>
      <c r="B456" s="948" t="s">
        <v>1016</v>
      </c>
      <c r="C456" s="948"/>
      <c r="D456" s="53"/>
      <c r="E456" s="53" t="s">
        <v>198</v>
      </c>
      <c r="F456" s="53" t="s">
        <v>198</v>
      </c>
      <c r="G456" s="64">
        <v>4</v>
      </c>
      <c r="H456" s="52" t="s">
        <v>59</v>
      </c>
      <c r="I456" s="52">
        <v>2</v>
      </c>
      <c r="J456" s="53" t="s">
        <v>59</v>
      </c>
      <c r="K456" s="52">
        <v>4</v>
      </c>
      <c r="L456" s="53"/>
      <c r="M456" s="52"/>
      <c r="N456" s="53"/>
      <c r="O456" s="53"/>
      <c r="P456" s="53"/>
      <c r="Q456" s="53"/>
      <c r="S456" s="53" t="s">
        <v>0</v>
      </c>
      <c r="T456" s="52">
        <f t="shared" si="34"/>
        <v>32</v>
      </c>
      <c r="U456" s="53"/>
      <c r="V456" s="53"/>
    </row>
    <row r="457" spans="1:22">
      <c r="A457" s="399"/>
      <c r="B457" s="948" t="s">
        <v>1017</v>
      </c>
      <c r="C457" s="948"/>
      <c r="D457" s="53"/>
      <c r="E457" s="53" t="s">
        <v>198</v>
      </c>
      <c r="F457" s="53" t="s">
        <v>198</v>
      </c>
      <c r="G457" s="64">
        <v>2</v>
      </c>
      <c r="H457" s="52" t="s">
        <v>59</v>
      </c>
      <c r="I457" s="52">
        <v>2</v>
      </c>
      <c r="J457" s="53" t="s">
        <v>59</v>
      </c>
      <c r="K457" s="52">
        <v>1.5</v>
      </c>
      <c r="L457" s="53"/>
      <c r="M457" s="52"/>
      <c r="N457" s="53"/>
      <c r="O457" s="53"/>
      <c r="P457" s="53"/>
      <c r="Q457" s="53"/>
      <c r="S457" s="53" t="s">
        <v>0</v>
      </c>
      <c r="T457" s="52">
        <f t="shared" si="34"/>
        <v>6</v>
      </c>
      <c r="U457" s="53"/>
      <c r="V457" s="53"/>
    </row>
    <row r="458" spans="1:22">
      <c r="B458" s="942"/>
      <c r="C458" s="942"/>
      <c r="R458" s="329" t="s">
        <v>1285</v>
      </c>
      <c r="T458" s="73">
        <f>SUM(T451:T457)</f>
        <v>246</v>
      </c>
    </row>
    <row r="459" spans="1:22">
      <c r="B459" s="53"/>
      <c r="C459" s="53"/>
      <c r="R459" s="329"/>
      <c r="T459" s="330"/>
    </row>
    <row r="460" spans="1:22">
      <c r="B460" s="913" t="s">
        <v>354</v>
      </c>
      <c r="C460" s="913"/>
      <c r="D460" s="964">
        <f>T449</f>
        <v>2275.75</v>
      </c>
      <c r="E460" s="925"/>
      <c r="F460" s="925"/>
      <c r="G460" s="384" t="s">
        <v>198</v>
      </c>
      <c r="H460" s="322" t="s">
        <v>2</v>
      </c>
      <c r="I460" s="384"/>
      <c r="J460" s="916">
        <f>T458</f>
        <v>246</v>
      </c>
      <c r="K460" s="913"/>
      <c r="N460" s="386"/>
      <c r="O460" s="386"/>
      <c r="P460" s="386"/>
      <c r="Q460" s="933" t="s">
        <v>1049</v>
      </c>
      <c r="R460" s="933"/>
      <c r="S460" s="225" t="s">
        <v>0</v>
      </c>
      <c r="T460" s="330">
        <f>D460-J460</f>
        <v>2029.75</v>
      </c>
    </row>
    <row r="461" spans="1:22">
      <c r="B461" s="322"/>
      <c r="C461" s="322"/>
      <c r="D461" s="383"/>
      <c r="E461" s="314"/>
      <c r="F461" s="314"/>
      <c r="G461" s="384"/>
      <c r="H461" s="384"/>
      <c r="I461" s="384"/>
      <c r="J461" s="385"/>
      <c r="K461" s="63"/>
      <c r="N461" s="386"/>
      <c r="O461" s="386"/>
      <c r="P461" s="386"/>
      <c r="Q461" s="332"/>
      <c r="R461" s="332"/>
      <c r="S461" s="225"/>
      <c r="T461" s="330"/>
    </row>
    <row r="462" spans="1:22" customFormat="1">
      <c r="A462" s="536"/>
      <c r="B462" s="913" t="s">
        <v>1030</v>
      </c>
      <c r="C462" s="913"/>
      <c r="D462" s="913"/>
      <c r="E462" s="913"/>
      <c r="F462" s="913"/>
      <c r="G462" s="913"/>
      <c r="H462" s="322"/>
      <c r="I462" s="916">
        <f>T460</f>
        <v>2029.75</v>
      </c>
      <c r="J462" s="913"/>
      <c r="K462" s="913"/>
      <c r="L462" s="322" t="s">
        <v>59</v>
      </c>
      <c r="M462" s="322">
        <v>2</v>
      </c>
      <c r="N462" s="48"/>
      <c r="O462" s="48"/>
      <c r="P462" s="322"/>
      <c r="Q462" s="913" t="s">
        <v>814</v>
      </c>
      <c r="R462" s="913"/>
      <c r="S462" s="322" t="s">
        <v>0</v>
      </c>
      <c r="T462" s="73">
        <f>I462*M462</f>
        <v>4059.5</v>
      </c>
    </row>
    <row r="463" spans="1:22" customFormat="1">
      <c r="A463" s="536"/>
      <c r="B463" s="913"/>
      <c r="C463" s="913"/>
      <c r="D463" s="383"/>
      <c r="E463" s="314"/>
      <c r="F463" s="314"/>
      <c r="G463" s="384"/>
      <c r="H463" s="384"/>
      <c r="I463" s="384"/>
      <c r="J463" s="385"/>
      <c r="K463" s="63"/>
      <c r="L463" s="20"/>
      <c r="M463" s="20"/>
      <c r="N463" s="386"/>
      <c r="O463" s="386"/>
      <c r="P463" s="386"/>
      <c r="Q463" s="332"/>
      <c r="R463" s="332"/>
      <c r="S463" s="225"/>
      <c r="T463" s="330"/>
    </row>
    <row r="464" spans="1:22">
      <c r="A464" s="536">
        <v>12</v>
      </c>
      <c r="B464" s="907" t="s">
        <v>44</v>
      </c>
      <c r="C464" s="907"/>
      <c r="D464" s="907"/>
      <c r="E464" s="907"/>
      <c r="F464" s="907"/>
      <c r="G464" s="907"/>
      <c r="H464" s="907"/>
      <c r="I464" s="907"/>
      <c r="J464" s="907"/>
      <c r="K464" s="907"/>
      <c r="L464" s="907"/>
      <c r="M464" s="907"/>
      <c r="N464" s="907"/>
      <c r="O464" s="907"/>
      <c r="P464" s="907"/>
      <c r="Q464" s="907"/>
      <c r="R464" s="907"/>
      <c r="S464" s="225"/>
      <c r="T464" s="330"/>
    </row>
    <row r="465" spans="1:22" ht="15.75">
      <c r="C465" s="321" t="s">
        <v>1045</v>
      </c>
      <c r="D465" s="323"/>
      <c r="G465" s="323">
        <v>1</v>
      </c>
      <c r="H465" s="323" t="s">
        <v>59</v>
      </c>
      <c r="I465" s="317">
        <v>12</v>
      </c>
      <c r="J465" s="317" t="s">
        <v>59</v>
      </c>
      <c r="K465" s="317">
        <v>10</v>
      </c>
      <c r="L465" s="323"/>
      <c r="M465" s="323"/>
      <c r="P465" s="323"/>
      <c r="Q465" s="76"/>
      <c r="R465"/>
      <c r="S465" s="323" t="s">
        <v>0</v>
      </c>
      <c r="T465" s="317">
        <f>G465*I465*K465</f>
        <v>120</v>
      </c>
    </row>
    <row r="466" spans="1:22" ht="15.75">
      <c r="C466" s="321" t="s">
        <v>1046</v>
      </c>
      <c r="D466" s="323"/>
      <c r="G466" s="323">
        <v>1</v>
      </c>
      <c r="H466" s="323" t="s">
        <v>59</v>
      </c>
      <c r="I466" s="317">
        <v>10</v>
      </c>
      <c r="J466" s="317" t="s">
        <v>59</v>
      </c>
      <c r="K466" s="317">
        <v>11</v>
      </c>
      <c r="L466" s="323"/>
      <c r="M466" s="323"/>
      <c r="P466" s="323"/>
      <c r="Q466" s="76"/>
      <c r="R466"/>
      <c r="S466" s="323" t="s">
        <v>0</v>
      </c>
      <c r="T466" s="317">
        <f>G466*I466*K466</f>
        <v>110</v>
      </c>
    </row>
    <row r="467" spans="1:22" ht="18" customHeight="1">
      <c r="C467" s="321" t="s">
        <v>859</v>
      </c>
      <c r="D467" s="323"/>
      <c r="G467" s="323">
        <v>1</v>
      </c>
      <c r="H467" s="323" t="s">
        <v>59</v>
      </c>
      <c r="I467" s="317">
        <v>13</v>
      </c>
      <c r="J467" s="317" t="s">
        <v>59</v>
      </c>
      <c r="K467" s="317">
        <v>7</v>
      </c>
      <c r="L467" s="323"/>
      <c r="M467" s="323"/>
      <c r="P467" s="323"/>
      <c r="Q467" s="76"/>
      <c r="R467"/>
      <c r="S467" s="323" t="s">
        <v>0</v>
      </c>
      <c r="T467" s="317">
        <f>G467*I467*K467</f>
        <v>91</v>
      </c>
    </row>
    <row r="468" spans="1:22" customFormat="1" ht="15.75">
      <c r="A468" s="536"/>
      <c r="B468" s="20"/>
      <c r="C468" s="321" t="s">
        <v>78</v>
      </c>
      <c r="D468" s="323"/>
      <c r="E468" s="20"/>
      <c r="F468" s="20"/>
      <c r="G468" s="323">
        <v>1</v>
      </c>
      <c r="H468" s="323" t="s">
        <v>59</v>
      </c>
      <c r="I468" s="317">
        <v>7.5</v>
      </c>
      <c r="J468" s="317" t="s">
        <v>59</v>
      </c>
      <c r="K468" s="317">
        <v>6</v>
      </c>
      <c r="L468" s="323"/>
      <c r="M468" s="323"/>
      <c r="N468" s="20"/>
      <c r="O468" s="20"/>
      <c r="P468" s="323"/>
      <c r="Q468" s="76"/>
      <c r="S468" s="323" t="s">
        <v>0</v>
      </c>
      <c r="T468" s="317">
        <f>G468*I468*K468</f>
        <v>45</v>
      </c>
    </row>
    <row r="469" spans="1:22" customFormat="1">
      <c r="A469" s="399"/>
      <c r="B469" s="70"/>
      <c r="C469" s="70" t="s">
        <v>1187</v>
      </c>
      <c r="D469" s="53"/>
      <c r="E469" s="53"/>
      <c r="F469" s="53"/>
      <c r="G469" s="64">
        <v>1</v>
      </c>
      <c r="H469" s="52" t="s">
        <v>59</v>
      </c>
      <c r="I469" s="52">
        <v>9</v>
      </c>
      <c r="J469" s="53" t="s">
        <v>59</v>
      </c>
      <c r="K469" s="52">
        <v>4.5</v>
      </c>
      <c r="L469" s="20"/>
      <c r="M469" s="20"/>
      <c r="N469" s="53"/>
      <c r="O469" s="53"/>
      <c r="P469" s="53"/>
      <c r="Q469" s="53"/>
      <c r="R469" s="20"/>
      <c r="S469" s="53"/>
      <c r="T469" s="52">
        <f>G469*I469*K469</f>
        <v>40.5</v>
      </c>
    </row>
    <row r="470" spans="1:22" customFormat="1" ht="15.75">
      <c r="A470" s="536"/>
      <c r="B470" s="20"/>
      <c r="C470" s="321"/>
      <c r="D470" s="323"/>
      <c r="E470" s="20"/>
      <c r="F470" s="20"/>
      <c r="G470" s="323"/>
      <c r="H470" s="323"/>
      <c r="I470" s="317"/>
      <c r="J470" s="317"/>
      <c r="K470" s="317"/>
      <c r="L470" s="323"/>
      <c r="M470" s="323"/>
      <c r="N470" s="20"/>
      <c r="O470" s="20"/>
      <c r="P470" s="323"/>
      <c r="Q470" s="966" t="s">
        <v>1</v>
      </c>
      <c r="R470" s="966"/>
      <c r="S470" s="323"/>
      <c r="T470" s="73">
        <f>SUM(T465:T469)</f>
        <v>406.5</v>
      </c>
    </row>
    <row r="471" spans="1:22" customFormat="1" ht="15.75">
      <c r="A471" s="536"/>
      <c r="B471" s="20"/>
      <c r="C471" s="321"/>
      <c r="D471" s="323"/>
      <c r="E471" s="20"/>
      <c r="F471" s="20"/>
      <c r="G471" s="323"/>
      <c r="H471" s="323"/>
      <c r="I471" s="317"/>
      <c r="J471" s="317"/>
      <c r="K471" s="317"/>
      <c r="L471" s="323"/>
      <c r="M471" s="323"/>
      <c r="N471" s="20"/>
      <c r="O471" s="20"/>
      <c r="P471" s="323"/>
      <c r="Q471" s="76"/>
      <c r="S471" s="323"/>
      <c r="T471" s="317"/>
    </row>
    <row r="472" spans="1:22" customFormat="1">
      <c r="A472" s="536"/>
      <c r="B472" s="913" t="s">
        <v>1030</v>
      </c>
      <c r="C472" s="913"/>
      <c r="D472" s="913"/>
      <c r="E472" s="913"/>
      <c r="F472" s="913"/>
      <c r="G472" s="913"/>
      <c r="H472" s="322"/>
      <c r="I472" s="916">
        <f>T470</f>
        <v>406.5</v>
      </c>
      <c r="J472" s="913"/>
      <c r="K472" s="913"/>
      <c r="L472" s="322" t="s">
        <v>59</v>
      </c>
      <c r="M472" s="322">
        <v>2</v>
      </c>
      <c r="N472" s="48"/>
      <c r="O472" s="48"/>
      <c r="P472" s="322"/>
      <c r="Q472" s="913" t="s">
        <v>814</v>
      </c>
      <c r="R472" s="913"/>
      <c r="S472" s="322" t="s">
        <v>0</v>
      </c>
      <c r="T472" s="73">
        <f>I472*M472</f>
        <v>813</v>
      </c>
    </row>
    <row r="473" spans="1:22" ht="15.75">
      <c r="C473" s="321"/>
      <c r="D473" s="323"/>
      <c r="G473" s="323"/>
      <c r="H473" s="323"/>
      <c r="I473" s="317"/>
      <c r="J473" s="317"/>
      <c r="K473" s="317"/>
      <c r="L473" s="323"/>
      <c r="M473" s="323"/>
      <c r="P473" s="323"/>
      <c r="Q473" s="76"/>
      <c r="R473"/>
      <c r="S473" s="323"/>
      <c r="T473" s="317"/>
      <c r="U473" s="53"/>
      <c r="V473" s="53"/>
    </row>
    <row r="474" spans="1:22" customFormat="1">
      <c r="A474" s="536"/>
      <c r="B474" s="965" t="s">
        <v>107</v>
      </c>
      <c r="C474" s="965"/>
      <c r="D474" s="20"/>
      <c r="E474" s="323"/>
      <c r="F474" s="323"/>
      <c r="G474" s="323"/>
      <c r="H474" s="323"/>
      <c r="I474" s="323"/>
      <c r="J474" s="323"/>
      <c r="K474" s="323"/>
      <c r="L474" s="323"/>
      <c r="M474" s="323"/>
      <c r="N474" s="323"/>
      <c r="O474" s="20"/>
      <c r="P474" s="20"/>
      <c r="Q474" s="20"/>
      <c r="R474" s="322"/>
      <c r="S474" s="322"/>
      <c r="T474" s="330"/>
    </row>
    <row r="475" spans="1:22" customFormat="1">
      <c r="A475" s="536"/>
      <c r="B475" s="20"/>
      <c r="C475" s="93" t="s">
        <v>1037</v>
      </c>
      <c r="D475" s="20"/>
      <c r="E475" s="323">
        <v>1</v>
      </c>
      <c r="F475" s="323" t="s">
        <v>59</v>
      </c>
      <c r="G475" s="323">
        <v>2</v>
      </c>
      <c r="H475" s="323" t="s">
        <v>59</v>
      </c>
      <c r="I475" s="313">
        <v>11</v>
      </c>
      <c r="J475" s="313" t="s">
        <v>59</v>
      </c>
      <c r="K475" s="313">
        <v>5</v>
      </c>
      <c r="L475" s="313" t="s">
        <v>59</v>
      </c>
      <c r="M475" s="313">
        <v>1</v>
      </c>
      <c r="N475" s="323"/>
      <c r="O475" s="20"/>
      <c r="P475" s="20"/>
      <c r="Q475" s="20"/>
      <c r="R475" s="322"/>
      <c r="S475" s="322" t="s">
        <v>0</v>
      </c>
      <c r="T475" s="52">
        <f>E475*G475*I475*K475*M475</f>
        <v>110</v>
      </c>
    </row>
    <row r="476" spans="1:22" customFormat="1">
      <c r="A476" s="536"/>
      <c r="B476" s="20"/>
      <c r="C476" s="321" t="s">
        <v>1041</v>
      </c>
      <c r="D476" s="20"/>
      <c r="E476" s="323">
        <v>1</v>
      </c>
      <c r="F476" s="323" t="s">
        <v>59</v>
      </c>
      <c r="G476" s="323">
        <v>2</v>
      </c>
      <c r="H476" s="323" t="s">
        <v>59</v>
      </c>
      <c r="I476" s="323">
        <v>12</v>
      </c>
      <c r="J476" s="323" t="s">
        <v>59</v>
      </c>
      <c r="K476" s="323">
        <v>5</v>
      </c>
      <c r="L476" s="323" t="s">
        <v>59</v>
      </c>
      <c r="M476" s="323">
        <v>0.5</v>
      </c>
      <c r="N476" s="323"/>
      <c r="O476" s="20"/>
      <c r="P476" s="20"/>
      <c r="Q476" s="20"/>
      <c r="R476" s="322"/>
      <c r="S476" s="322" t="s">
        <v>0</v>
      </c>
      <c r="T476" s="52">
        <f>E476*G476*I476*K476</f>
        <v>120</v>
      </c>
    </row>
    <row r="477" spans="1:22" customFormat="1">
      <c r="A477" s="536"/>
      <c r="B477" s="20"/>
      <c r="C477" s="321" t="s">
        <v>108</v>
      </c>
      <c r="D477" s="20"/>
      <c r="G477" s="323">
        <v>1</v>
      </c>
      <c r="H477" s="323" t="s">
        <v>59</v>
      </c>
      <c r="I477" s="323">
        <v>11</v>
      </c>
      <c r="J477" s="323" t="s">
        <v>59</v>
      </c>
      <c r="K477" s="323">
        <v>5</v>
      </c>
      <c r="L477" s="323"/>
      <c r="M477" s="323"/>
      <c r="N477" s="323"/>
      <c r="O477" s="20"/>
      <c r="P477" s="20"/>
      <c r="Q477" s="20"/>
      <c r="R477" s="322"/>
      <c r="S477" s="322" t="s">
        <v>0</v>
      </c>
      <c r="T477" s="52">
        <f>G477*I477*K477</f>
        <v>55</v>
      </c>
    </row>
    <row r="478" spans="1:22" customFormat="1">
      <c r="A478" s="536"/>
      <c r="B478" s="20"/>
      <c r="C478" s="321"/>
      <c r="D478" s="20"/>
      <c r="E478" s="323"/>
      <c r="F478" s="323"/>
      <c r="G478" s="323"/>
      <c r="H478" s="323"/>
      <c r="I478" s="323"/>
      <c r="J478" s="323"/>
      <c r="K478" s="323"/>
      <c r="L478" s="323"/>
      <c r="M478" s="323"/>
      <c r="N478" s="323"/>
      <c r="O478" s="20"/>
      <c r="P478" s="20"/>
      <c r="Q478" s="20"/>
      <c r="R478" s="322" t="s">
        <v>1</v>
      </c>
      <c r="S478" s="322"/>
      <c r="T478" s="73">
        <f>SUM(T475:T477)</f>
        <v>285</v>
      </c>
    </row>
    <row r="479" spans="1:22" customFormat="1">
      <c r="A479" s="536"/>
      <c r="B479" s="20"/>
      <c r="C479" s="321"/>
      <c r="D479" s="20"/>
      <c r="E479" s="323"/>
      <c r="F479" s="323"/>
      <c r="G479" s="323"/>
      <c r="H479" s="323"/>
      <c r="I479" s="323"/>
      <c r="J479" s="323"/>
      <c r="K479" s="323"/>
      <c r="L479" s="323"/>
      <c r="M479" s="323"/>
      <c r="N479" s="323"/>
      <c r="O479" s="20"/>
      <c r="P479" s="20"/>
      <c r="Q479" s="20"/>
      <c r="R479" s="322"/>
      <c r="S479" s="322"/>
      <c r="T479" s="330"/>
    </row>
    <row r="480" spans="1:22" customFormat="1">
      <c r="A480" s="913" t="s">
        <v>1087</v>
      </c>
      <c r="B480" s="913"/>
      <c r="C480" s="913"/>
      <c r="D480" s="964">
        <f>T472</f>
        <v>813</v>
      </c>
      <c r="E480" s="925"/>
      <c r="F480" s="925"/>
      <c r="G480" s="384" t="s">
        <v>198</v>
      </c>
      <c r="H480" s="384" t="s">
        <v>57</v>
      </c>
      <c r="I480" s="384"/>
      <c r="J480" s="962">
        <f>T478</f>
        <v>285</v>
      </c>
      <c r="K480" s="963"/>
      <c r="L480" s="20"/>
      <c r="M480" s="20"/>
      <c r="N480" s="386"/>
      <c r="O480" s="386"/>
      <c r="P480" s="386"/>
      <c r="Q480" s="933" t="s">
        <v>1193</v>
      </c>
      <c r="R480" s="933"/>
      <c r="S480" s="225" t="s">
        <v>0</v>
      </c>
      <c r="T480" s="73">
        <f>D480+J480</f>
        <v>1098</v>
      </c>
    </row>
    <row r="481" spans="1:22" customFormat="1">
      <c r="A481" s="536"/>
      <c r="B481" s="322"/>
      <c r="C481" s="322"/>
      <c r="D481" s="383"/>
      <c r="E481" s="314"/>
      <c r="F481" s="314"/>
      <c r="G481" s="384"/>
      <c r="H481" s="384"/>
      <c r="I481" s="384"/>
      <c r="J481" s="385"/>
      <c r="K481" s="63"/>
      <c r="L481" s="20"/>
      <c r="M481" s="20"/>
      <c r="N481" s="386"/>
      <c r="O481" s="386"/>
      <c r="P481" s="386"/>
      <c r="Q481" s="332"/>
      <c r="R481" s="332"/>
      <c r="S481" s="225"/>
      <c r="T481" s="330"/>
    </row>
    <row r="482" spans="1:22" customFormat="1">
      <c r="A482" s="536">
        <v>13</v>
      </c>
      <c r="B482" s="902" t="s">
        <v>438</v>
      </c>
      <c r="C482" s="902"/>
      <c r="D482" s="902"/>
      <c r="E482" s="902"/>
      <c r="F482" s="902"/>
      <c r="G482" s="902"/>
      <c r="H482" s="902"/>
      <c r="I482" s="902"/>
      <c r="J482" s="902"/>
      <c r="K482" s="902"/>
      <c r="L482" s="902"/>
      <c r="M482" s="902"/>
      <c r="N482" s="902"/>
      <c r="O482" s="902"/>
      <c r="P482" s="902"/>
      <c r="Q482" s="902"/>
      <c r="R482" s="902"/>
      <c r="S482" s="225"/>
      <c r="T482" s="330"/>
    </row>
    <row r="483" spans="1:22" customFormat="1">
      <c r="A483" s="536"/>
      <c r="B483" s="321" t="s">
        <v>1045</v>
      </c>
      <c r="C483" s="323">
        <v>1</v>
      </c>
      <c r="D483" s="323" t="s">
        <v>59</v>
      </c>
      <c r="E483" s="323">
        <v>2</v>
      </c>
      <c r="F483" s="323" t="s">
        <v>56</v>
      </c>
      <c r="G483" s="317">
        <v>12</v>
      </c>
      <c r="H483" s="317" t="s">
        <v>57</v>
      </c>
      <c r="I483" s="317">
        <v>10</v>
      </c>
      <c r="J483" s="323" t="s">
        <v>58</v>
      </c>
      <c r="K483" s="317">
        <v>0.5</v>
      </c>
      <c r="L483" s="20"/>
      <c r="M483" s="20"/>
      <c r="N483" s="20"/>
      <c r="O483" s="20"/>
      <c r="P483" s="323"/>
      <c r="Q483" s="323"/>
      <c r="R483" s="323"/>
      <c r="S483" s="323" t="s">
        <v>0</v>
      </c>
      <c r="T483" s="317">
        <f>E483*(G483+I483)*K483</f>
        <v>22</v>
      </c>
    </row>
    <row r="484" spans="1:22">
      <c r="B484" s="321" t="s">
        <v>1046</v>
      </c>
      <c r="C484" s="323">
        <v>1</v>
      </c>
      <c r="D484" s="323" t="s">
        <v>59</v>
      </c>
      <c r="E484" s="323">
        <v>2</v>
      </c>
      <c r="F484" s="323" t="s">
        <v>56</v>
      </c>
      <c r="G484" s="317">
        <v>10</v>
      </c>
      <c r="H484" s="317" t="s">
        <v>57</v>
      </c>
      <c r="I484" s="317">
        <v>11</v>
      </c>
      <c r="J484" s="323" t="s">
        <v>58</v>
      </c>
      <c r="K484" s="317">
        <v>0.5</v>
      </c>
      <c r="P484" s="323"/>
      <c r="Q484" s="323"/>
      <c r="R484" s="323"/>
      <c r="S484" s="323" t="s">
        <v>0</v>
      </c>
      <c r="T484" s="317">
        <f>E484*(G484+I484)*K484</f>
        <v>21</v>
      </c>
    </row>
    <row r="485" spans="1:22">
      <c r="B485" s="321" t="s">
        <v>859</v>
      </c>
      <c r="C485" s="323">
        <v>1</v>
      </c>
      <c r="D485" s="323" t="s">
        <v>59</v>
      </c>
      <c r="E485" s="323">
        <v>2</v>
      </c>
      <c r="F485" s="323" t="s">
        <v>56</v>
      </c>
      <c r="G485" s="317">
        <v>13</v>
      </c>
      <c r="H485" s="317" t="s">
        <v>57</v>
      </c>
      <c r="I485" s="317">
        <v>7</v>
      </c>
      <c r="J485" s="323" t="s">
        <v>58</v>
      </c>
      <c r="K485" s="317">
        <v>0.5</v>
      </c>
      <c r="P485" s="323"/>
      <c r="Q485" s="323"/>
      <c r="R485" s="323"/>
      <c r="S485" s="323" t="s">
        <v>0</v>
      </c>
      <c r="T485" s="317">
        <f>E485*(G485+I485)*K485</f>
        <v>20</v>
      </c>
    </row>
    <row r="486" spans="1:22" ht="18" customHeight="1">
      <c r="B486" s="321" t="s">
        <v>1187</v>
      </c>
      <c r="C486" s="323">
        <v>1</v>
      </c>
      <c r="D486" s="323" t="s">
        <v>59</v>
      </c>
      <c r="E486" s="323">
        <v>2</v>
      </c>
      <c r="F486" s="323" t="s">
        <v>56</v>
      </c>
      <c r="G486" s="317">
        <v>9</v>
      </c>
      <c r="H486" s="317" t="s">
        <v>57</v>
      </c>
      <c r="I486" s="317">
        <v>4</v>
      </c>
      <c r="J486" s="323" t="s">
        <v>58</v>
      </c>
      <c r="K486" s="317">
        <v>0.5</v>
      </c>
      <c r="P486" s="323"/>
      <c r="Q486" s="323"/>
      <c r="R486" s="323"/>
      <c r="S486" s="323" t="s">
        <v>0</v>
      </c>
      <c r="T486" s="317">
        <f>E486*(G486+I486)*K486</f>
        <v>13</v>
      </c>
    </row>
    <row r="487" spans="1:22" customFormat="1">
      <c r="A487" s="536"/>
      <c r="B487" s="321"/>
      <c r="C487" s="323"/>
      <c r="D487" s="323"/>
      <c r="E487" s="323"/>
      <c r="F487" s="323"/>
      <c r="G487" s="323"/>
      <c r="H487" s="323"/>
      <c r="I487" s="323"/>
      <c r="J487" s="323"/>
      <c r="K487" s="323"/>
      <c r="L487" s="20"/>
      <c r="M487" s="20"/>
      <c r="N487" s="20"/>
      <c r="O487" s="20"/>
      <c r="P487" s="323"/>
      <c r="Q487" s="913" t="s">
        <v>65</v>
      </c>
      <c r="R487" s="913"/>
      <c r="S487" s="322" t="s">
        <v>0</v>
      </c>
      <c r="T487" s="73">
        <f>SUM(T483:T485)</f>
        <v>63</v>
      </c>
    </row>
    <row r="488" spans="1:22" customFormat="1">
      <c r="A488" s="536"/>
      <c r="B488" s="81" t="s">
        <v>73</v>
      </c>
      <c r="C488" s="323"/>
      <c r="D488" s="323"/>
      <c r="E488" s="323"/>
      <c r="F488" s="323"/>
      <c r="G488" s="323"/>
      <c r="H488" s="323"/>
      <c r="I488" s="323"/>
      <c r="J488" s="323"/>
      <c r="K488" s="323"/>
      <c r="L488" s="20"/>
      <c r="M488" s="20"/>
      <c r="N488" s="20"/>
      <c r="O488" s="20"/>
      <c r="P488" s="323"/>
      <c r="Q488" s="323"/>
      <c r="R488" s="323"/>
      <c r="S488" s="323"/>
      <c r="T488" s="317"/>
    </row>
    <row r="489" spans="1:22" customFormat="1">
      <c r="A489" s="399"/>
      <c r="B489" s="948" t="s">
        <v>193</v>
      </c>
      <c r="C489" s="948"/>
      <c r="D489" s="53"/>
      <c r="E489" s="53"/>
      <c r="F489" s="53"/>
      <c r="G489" s="64">
        <v>3</v>
      </c>
      <c r="H489" s="52" t="s">
        <v>59</v>
      </c>
      <c r="I489" s="52">
        <v>3.5</v>
      </c>
      <c r="J489" s="53" t="s">
        <v>59</v>
      </c>
      <c r="K489" s="52">
        <v>0.5</v>
      </c>
      <c r="L489" s="53"/>
      <c r="M489" s="52"/>
      <c r="N489" s="53"/>
      <c r="O489" s="53"/>
      <c r="P489" s="53"/>
      <c r="Q489" s="53"/>
      <c r="R489" s="20"/>
      <c r="S489" s="53" t="s">
        <v>0</v>
      </c>
      <c r="T489" s="52">
        <f>G489*I489*K489</f>
        <v>5.25</v>
      </c>
    </row>
    <row r="490" spans="1:22" customFormat="1">
      <c r="A490" s="399"/>
      <c r="B490" s="948" t="s">
        <v>1026</v>
      </c>
      <c r="C490" s="948"/>
      <c r="D490" s="53"/>
      <c r="E490" s="53" t="s">
        <v>198</v>
      </c>
      <c r="F490" s="53" t="s">
        <v>198</v>
      </c>
      <c r="G490" s="64">
        <v>2</v>
      </c>
      <c r="H490" s="52" t="s">
        <v>59</v>
      </c>
      <c r="I490" s="52">
        <v>3</v>
      </c>
      <c r="J490" s="53" t="s">
        <v>59</v>
      </c>
      <c r="K490" s="52">
        <v>0.5</v>
      </c>
      <c r="L490" s="53"/>
      <c r="M490" s="52"/>
      <c r="N490" s="53"/>
      <c r="O490" s="53"/>
      <c r="P490" s="53"/>
      <c r="Q490" s="53"/>
      <c r="R490" s="20"/>
      <c r="S490" s="53" t="s">
        <v>0</v>
      </c>
      <c r="T490" s="52">
        <f t="shared" ref="T490:T491" si="35">G490*I490*K490</f>
        <v>3</v>
      </c>
    </row>
    <row r="491" spans="1:22" customFormat="1">
      <c r="A491" s="399"/>
      <c r="B491" s="948" t="s">
        <v>1027</v>
      </c>
      <c r="C491" s="948"/>
      <c r="D491" s="53"/>
      <c r="E491" s="53" t="s">
        <v>198</v>
      </c>
      <c r="F491" s="53" t="s">
        <v>198</v>
      </c>
      <c r="G491" s="64">
        <v>2</v>
      </c>
      <c r="H491" s="52" t="s">
        <v>59</v>
      </c>
      <c r="I491" s="52">
        <v>2.5</v>
      </c>
      <c r="J491" s="53" t="s">
        <v>59</v>
      </c>
      <c r="K491" s="52">
        <v>0.5</v>
      </c>
      <c r="L491" s="53"/>
      <c r="M491" s="52"/>
      <c r="N491" s="53"/>
      <c r="O491" s="53"/>
      <c r="P491" s="53"/>
      <c r="Q491" s="53"/>
      <c r="R491" s="20"/>
      <c r="S491" s="53" t="s">
        <v>0</v>
      </c>
      <c r="T491" s="52">
        <f t="shared" si="35"/>
        <v>2.5</v>
      </c>
    </row>
    <row r="492" spans="1:22" customFormat="1">
      <c r="A492" s="399"/>
      <c r="B492" s="70"/>
      <c r="C492" s="53"/>
      <c r="D492" s="53"/>
      <c r="E492" s="53"/>
      <c r="F492" s="53"/>
      <c r="G492" s="52"/>
      <c r="H492" s="52"/>
      <c r="I492" s="52"/>
      <c r="J492" s="53"/>
      <c r="K492" s="53"/>
      <c r="L492" s="68"/>
      <c r="M492" s="68"/>
      <c r="N492" s="68"/>
      <c r="O492" s="68"/>
      <c r="P492" s="53"/>
      <c r="Q492" s="913" t="s">
        <v>67</v>
      </c>
      <c r="R492" s="913"/>
      <c r="S492" s="332"/>
      <c r="T492" s="73">
        <f>SUM(T489:T491)</f>
        <v>10.75</v>
      </c>
    </row>
    <row r="493" spans="1:22">
      <c r="A493" s="399"/>
      <c r="B493" s="70"/>
      <c r="C493" s="53"/>
      <c r="D493" s="53"/>
      <c r="E493" s="53"/>
      <c r="F493" s="53"/>
      <c r="G493" s="52"/>
      <c r="H493" s="52"/>
      <c r="I493" s="52"/>
      <c r="J493" s="53"/>
      <c r="K493" s="53"/>
      <c r="L493" s="68"/>
      <c r="M493" s="68"/>
      <c r="N493" s="68"/>
      <c r="O493" s="68"/>
      <c r="P493" s="53"/>
      <c r="Q493" s="53"/>
      <c r="R493" s="53"/>
      <c r="S493" s="53"/>
      <c r="T493" s="52"/>
      <c r="U493" s="53"/>
      <c r="V493" s="53"/>
    </row>
    <row r="494" spans="1:22">
      <c r="A494" s="399"/>
      <c r="B494" s="933" t="s">
        <v>381</v>
      </c>
      <c r="C494" s="933"/>
      <c r="D494" s="332"/>
      <c r="E494" s="914">
        <f>T487</f>
        <v>63</v>
      </c>
      <c r="F494" s="914"/>
      <c r="G494" s="330" t="s">
        <v>2</v>
      </c>
      <c r="H494" s="330"/>
      <c r="I494" s="330">
        <f>T492</f>
        <v>10.75</v>
      </c>
      <c r="J494" s="332"/>
      <c r="K494" s="332"/>
      <c r="L494" s="68"/>
      <c r="M494" s="68"/>
      <c r="N494" s="68"/>
      <c r="O494" s="68"/>
      <c r="P494" s="53"/>
      <c r="Q494" s="332"/>
      <c r="R494" s="332" t="s">
        <v>1</v>
      </c>
      <c r="S494" s="332" t="s">
        <v>0</v>
      </c>
      <c r="T494" s="73">
        <f>E494-I494</f>
        <v>52.25</v>
      </c>
      <c r="U494" s="53"/>
      <c r="V494" s="53"/>
    </row>
    <row r="495" spans="1:22">
      <c r="A495" s="399"/>
      <c r="B495" s="332"/>
      <c r="C495" s="332"/>
      <c r="D495" s="332"/>
      <c r="E495" s="330"/>
      <c r="F495" s="330"/>
      <c r="G495" s="330"/>
      <c r="H495" s="330"/>
      <c r="I495" s="330"/>
      <c r="J495" s="332"/>
      <c r="K495" s="332"/>
      <c r="L495" s="68"/>
      <c r="M495" s="68"/>
      <c r="N495" s="68"/>
      <c r="O495" s="68"/>
      <c r="P495" s="53"/>
      <c r="Q495" s="332"/>
      <c r="R495" s="332"/>
      <c r="S495" s="332"/>
      <c r="T495" s="330"/>
      <c r="U495" s="53"/>
      <c r="V495" s="53"/>
    </row>
    <row r="496" spans="1:22" s="68" customFormat="1">
      <c r="A496" s="536"/>
      <c r="B496" s="913" t="s">
        <v>1030</v>
      </c>
      <c r="C496" s="913"/>
      <c r="D496" s="913"/>
      <c r="E496" s="913"/>
      <c r="F496" s="913"/>
      <c r="G496" s="913"/>
      <c r="H496" s="322"/>
      <c r="I496" s="916">
        <f>T494</f>
        <v>52.25</v>
      </c>
      <c r="J496" s="913"/>
      <c r="K496" s="913"/>
      <c r="L496" s="322" t="s">
        <v>59</v>
      </c>
      <c r="M496" s="322">
        <v>2</v>
      </c>
      <c r="N496" s="48"/>
      <c r="O496" s="48"/>
      <c r="P496" s="322"/>
      <c r="Q496" s="913" t="s">
        <v>814</v>
      </c>
      <c r="R496" s="913"/>
      <c r="S496" s="322" t="s">
        <v>0</v>
      </c>
      <c r="T496" s="73">
        <f>I496*M496</f>
        <v>104.5</v>
      </c>
    </row>
    <row r="497" spans="1:20" s="68" customFormat="1">
      <c r="A497" s="399"/>
      <c r="C497" s="329"/>
      <c r="E497" s="332"/>
      <c r="F497" s="330"/>
      <c r="G497" s="330"/>
      <c r="H497" s="332"/>
      <c r="I497" s="330"/>
      <c r="J497" s="330"/>
      <c r="K497" s="330"/>
      <c r="L497" s="332"/>
      <c r="M497" s="332"/>
      <c r="N497" s="332"/>
      <c r="R497" s="332"/>
      <c r="S497" s="332"/>
      <c r="T497" s="330"/>
    </row>
    <row r="498" spans="1:20" s="68" customFormat="1">
      <c r="A498" s="399">
        <v>14</v>
      </c>
      <c r="B498" s="915" t="s">
        <v>1286</v>
      </c>
      <c r="C498" s="915"/>
      <c r="D498" s="915"/>
      <c r="E498" s="915"/>
      <c r="F498" s="915"/>
      <c r="G498" s="915"/>
      <c r="H498" s="915"/>
      <c r="I498" s="915"/>
      <c r="J498" s="915"/>
      <c r="K498" s="915"/>
      <c r="L498" s="915"/>
      <c r="M498" s="915"/>
      <c r="N498" s="915"/>
      <c r="O498" s="915"/>
      <c r="P498" s="915"/>
      <c r="Q498" s="915"/>
      <c r="R498" s="915"/>
    </row>
    <row r="499" spans="1:20" s="68" customFormat="1">
      <c r="A499" s="399"/>
      <c r="B499" s="70" t="s">
        <v>1213</v>
      </c>
      <c r="C499" s="53"/>
      <c r="D499" s="53"/>
      <c r="E499" s="53">
        <v>1</v>
      </c>
      <c r="F499" s="53" t="s">
        <v>59</v>
      </c>
      <c r="G499" s="52">
        <v>4.75</v>
      </c>
      <c r="H499" s="52" t="s">
        <v>59</v>
      </c>
      <c r="I499" s="52">
        <v>4.5</v>
      </c>
      <c r="J499" s="53"/>
      <c r="K499" s="53"/>
      <c r="P499" s="53"/>
      <c r="Q499" s="53"/>
      <c r="R499" s="53"/>
      <c r="S499" s="53" t="s">
        <v>0</v>
      </c>
      <c r="T499" s="52">
        <f>E499*G499*I499</f>
        <v>21.375</v>
      </c>
    </row>
    <row r="500" spans="1:20" customFormat="1">
      <c r="A500" s="399"/>
      <c r="B500" s="70" t="s">
        <v>1214</v>
      </c>
      <c r="C500" s="53"/>
      <c r="D500" s="53"/>
      <c r="E500" s="53">
        <v>1</v>
      </c>
      <c r="F500" s="53" t="s">
        <v>59</v>
      </c>
      <c r="G500" s="52">
        <v>4.75</v>
      </c>
      <c r="H500" s="52" t="s">
        <v>59</v>
      </c>
      <c r="I500" s="52">
        <v>4.5</v>
      </c>
      <c r="J500" s="53"/>
      <c r="K500" s="53"/>
      <c r="L500" s="68"/>
      <c r="M500" s="68"/>
      <c r="N500" s="68"/>
      <c r="O500" s="68"/>
      <c r="P500" s="53"/>
      <c r="Q500" s="53"/>
      <c r="R500" s="53"/>
      <c r="S500" s="53" t="s">
        <v>0</v>
      </c>
      <c r="T500" s="52">
        <f>E500*G500*I500</f>
        <v>21.375</v>
      </c>
    </row>
    <row r="501" spans="1:20" s="68" customFormat="1">
      <c r="A501" s="399"/>
      <c r="B501" s="70"/>
      <c r="C501" s="53"/>
      <c r="D501" s="53"/>
      <c r="E501" s="53"/>
      <c r="F501" s="53"/>
      <c r="G501" s="52"/>
      <c r="H501" s="52"/>
      <c r="I501" s="52"/>
      <c r="J501" s="53"/>
      <c r="K501" s="53"/>
      <c r="P501" s="53"/>
      <c r="Q501" s="53"/>
      <c r="R501" s="332" t="s">
        <v>1</v>
      </c>
      <c r="S501" s="332" t="s">
        <v>0</v>
      </c>
      <c r="T501" s="73">
        <f>SUM(T499:T500)</f>
        <v>42.75</v>
      </c>
    </row>
    <row r="502" spans="1:20" s="68" customFormat="1" ht="34.5" customHeight="1">
      <c r="A502" s="399"/>
      <c r="B502" s="70"/>
      <c r="C502" s="53"/>
      <c r="D502" s="53"/>
      <c r="E502" s="53"/>
      <c r="F502" s="53"/>
      <c r="G502" s="52"/>
      <c r="H502" s="52"/>
      <c r="I502" s="52"/>
      <c r="J502" s="53"/>
      <c r="K502" s="53"/>
      <c r="P502" s="53"/>
      <c r="Q502" s="53"/>
      <c r="R502" s="332"/>
      <c r="S502" s="332"/>
      <c r="T502" s="330"/>
    </row>
    <row r="503" spans="1:20" s="68" customFormat="1">
      <c r="A503" s="536"/>
      <c r="B503" s="913" t="s">
        <v>1030</v>
      </c>
      <c r="C503" s="913"/>
      <c r="D503" s="913"/>
      <c r="E503" s="913"/>
      <c r="F503" s="913"/>
      <c r="G503" s="913"/>
      <c r="H503" s="322"/>
      <c r="I503" s="916">
        <f>T501</f>
        <v>42.75</v>
      </c>
      <c r="J503" s="913"/>
      <c r="K503" s="913"/>
      <c r="L503" s="322" t="s">
        <v>59</v>
      </c>
      <c r="M503" s="322">
        <v>2</v>
      </c>
      <c r="N503" s="48"/>
      <c r="O503" s="48"/>
      <c r="P503" s="322"/>
      <c r="Q503" s="913" t="s">
        <v>814</v>
      </c>
      <c r="R503" s="913"/>
      <c r="S503" s="322" t="s">
        <v>0</v>
      </c>
      <c r="T503" s="73">
        <f>I503*M503</f>
        <v>85.5</v>
      </c>
    </row>
    <row r="504" spans="1:20" s="68" customFormat="1">
      <c r="A504" s="399"/>
      <c r="B504" s="70"/>
      <c r="C504" s="53"/>
      <c r="D504" s="53"/>
      <c r="E504" s="53"/>
      <c r="F504" s="53"/>
      <c r="G504" s="52"/>
      <c r="H504" s="52"/>
      <c r="I504" s="52"/>
      <c r="J504" s="53"/>
      <c r="K504" s="53"/>
      <c r="P504" s="53"/>
      <c r="Q504" s="53"/>
      <c r="R504" s="53"/>
      <c r="S504" s="53"/>
      <c r="T504" s="52"/>
    </row>
    <row r="505" spans="1:20" s="68" customFormat="1">
      <c r="A505" s="399">
        <v>15</v>
      </c>
      <c r="B505" s="915" t="s">
        <v>42</v>
      </c>
      <c r="C505" s="915"/>
      <c r="D505" s="915"/>
      <c r="E505" s="915"/>
      <c r="F505" s="915"/>
      <c r="G505" s="915"/>
      <c r="H505" s="915"/>
      <c r="I505" s="915"/>
      <c r="J505" s="915"/>
      <c r="K505" s="915"/>
      <c r="L505" s="915"/>
      <c r="M505" s="915"/>
      <c r="N505" s="915"/>
      <c r="O505" s="915"/>
      <c r="P505" s="915"/>
      <c r="Q505" s="915"/>
      <c r="R505" s="915"/>
      <c r="S505" s="53"/>
      <c r="T505" s="52"/>
    </row>
    <row r="506" spans="1:20" s="68" customFormat="1">
      <c r="A506" s="399"/>
      <c r="B506" s="70" t="s">
        <v>1213</v>
      </c>
      <c r="C506" s="53">
        <v>1</v>
      </c>
      <c r="D506" s="53" t="s">
        <v>59</v>
      </c>
      <c r="E506" s="53">
        <v>2</v>
      </c>
      <c r="F506" s="53" t="s">
        <v>56</v>
      </c>
      <c r="G506" s="52">
        <v>4.75</v>
      </c>
      <c r="H506" s="52" t="s">
        <v>57</v>
      </c>
      <c r="I506" s="52">
        <v>4.5</v>
      </c>
      <c r="J506" s="53" t="s">
        <v>58</v>
      </c>
      <c r="K506" s="52">
        <v>4</v>
      </c>
      <c r="P506" s="53"/>
      <c r="Q506" s="53"/>
      <c r="R506" s="53"/>
      <c r="S506" s="53" t="s">
        <v>0</v>
      </c>
      <c r="T506" s="52">
        <f>C506*E506*(G506+I506)*K506</f>
        <v>74</v>
      </c>
    </row>
    <row r="507" spans="1:20" customFormat="1">
      <c r="A507" s="399"/>
      <c r="B507" s="70" t="s">
        <v>1214</v>
      </c>
      <c r="C507" s="53">
        <v>1</v>
      </c>
      <c r="D507" s="53" t="s">
        <v>59</v>
      </c>
      <c r="E507" s="53">
        <v>2</v>
      </c>
      <c r="F507" s="53" t="s">
        <v>56</v>
      </c>
      <c r="G507" s="52">
        <v>4.75</v>
      </c>
      <c r="H507" s="52" t="s">
        <v>57</v>
      </c>
      <c r="I507" s="52">
        <v>4.5</v>
      </c>
      <c r="J507" s="53" t="s">
        <v>58</v>
      </c>
      <c r="K507" s="52">
        <v>4</v>
      </c>
      <c r="L507" s="68"/>
      <c r="M507" s="68"/>
      <c r="N507" s="68"/>
      <c r="O507" s="68"/>
      <c r="P507" s="53"/>
      <c r="Q507" s="53"/>
      <c r="R507" s="53"/>
      <c r="S507" s="53" t="s">
        <v>0</v>
      </c>
      <c r="T507" s="52">
        <f>C507*E507*(G507+I507)*K507</f>
        <v>74</v>
      </c>
    </row>
    <row r="508" spans="1:20" s="68" customFormat="1">
      <c r="A508" s="399"/>
      <c r="B508" s="70" t="s">
        <v>78</v>
      </c>
      <c r="C508" s="53">
        <v>1</v>
      </c>
      <c r="D508" s="53" t="s">
        <v>59</v>
      </c>
      <c r="E508" s="53">
        <v>2</v>
      </c>
      <c r="F508" s="53" t="s">
        <v>56</v>
      </c>
      <c r="G508" s="52">
        <v>7.5</v>
      </c>
      <c r="H508" s="52" t="s">
        <v>57</v>
      </c>
      <c r="I508" s="52">
        <v>6</v>
      </c>
      <c r="J508" s="53" t="s">
        <v>58</v>
      </c>
      <c r="K508" s="52">
        <v>4</v>
      </c>
      <c r="P508" s="53"/>
      <c r="Q508" s="53"/>
      <c r="R508" s="53"/>
      <c r="S508" s="53" t="s">
        <v>0</v>
      </c>
      <c r="T508" s="52">
        <f>C508*E508*(G508+I508)*K508</f>
        <v>108</v>
      </c>
    </row>
    <row r="509" spans="1:20" s="68" customFormat="1" ht="33" customHeight="1">
      <c r="A509" s="399"/>
      <c r="B509" s="70"/>
      <c r="C509" s="53"/>
      <c r="D509" s="53"/>
      <c r="E509" s="53" t="s">
        <v>198</v>
      </c>
      <c r="F509" s="53"/>
      <c r="G509" s="52"/>
      <c r="H509" s="52"/>
      <c r="I509" s="52"/>
      <c r="J509" s="53"/>
      <c r="K509" s="53"/>
      <c r="P509" s="53"/>
      <c r="Q509" s="933" t="s">
        <v>65</v>
      </c>
      <c r="R509" s="933"/>
      <c r="S509" s="332" t="s">
        <v>0</v>
      </c>
      <c r="T509" s="73">
        <f>SUM(T506:T508)</f>
        <v>256</v>
      </c>
    </row>
    <row r="510" spans="1:20" s="68" customFormat="1">
      <c r="A510" s="399"/>
      <c r="B510" s="80" t="s">
        <v>73</v>
      </c>
      <c r="C510" s="53"/>
      <c r="D510" s="53"/>
      <c r="E510" s="53"/>
      <c r="F510" s="53"/>
      <c r="G510" s="52"/>
      <c r="H510" s="52"/>
      <c r="I510" s="52"/>
      <c r="J510" s="53"/>
      <c r="K510" s="53"/>
      <c r="P510" s="53"/>
      <c r="Q510" s="53"/>
      <c r="R510" s="53"/>
      <c r="S510" s="53"/>
      <c r="T510" s="52"/>
    </row>
    <row r="511" spans="1:20" s="68" customFormat="1">
      <c r="A511" s="399"/>
      <c r="B511" s="70"/>
      <c r="C511" s="323" t="s">
        <v>198</v>
      </c>
      <c r="D511" s="323" t="s">
        <v>198</v>
      </c>
      <c r="E511" s="323">
        <v>2</v>
      </c>
      <c r="F511" s="323" t="s">
        <v>59</v>
      </c>
      <c r="G511" s="317">
        <v>2.5</v>
      </c>
      <c r="H511" s="317" t="s">
        <v>59</v>
      </c>
      <c r="I511" s="317">
        <v>4</v>
      </c>
      <c r="J511" s="53"/>
      <c r="K511" s="53"/>
      <c r="P511" s="53"/>
      <c r="Q511" s="53"/>
      <c r="R511" s="53"/>
      <c r="S511" s="53" t="s">
        <v>0</v>
      </c>
      <c r="T511" s="52">
        <f>E511*G511*I511</f>
        <v>20</v>
      </c>
    </row>
    <row r="512" spans="1:20" s="68" customFormat="1">
      <c r="A512" s="399"/>
      <c r="B512" s="70"/>
      <c r="C512" s="323" t="s">
        <v>198</v>
      </c>
      <c r="D512" s="323" t="s">
        <v>198</v>
      </c>
      <c r="E512" s="323">
        <v>1</v>
      </c>
      <c r="F512" s="323" t="s">
        <v>59</v>
      </c>
      <c r="G512" s="317">
        <v>3</v>
      </c>
      <c r="H512" s="317" t="s">
        <v>59</v>
      </c>
      <c r="I512" s="317">
        <v>4</v>
      </c>
      <c r="J512" s="53"/>
      <c r="K512" s="53"/>
      <c r="P512" s="53"/>
      <c r="Q512" s="53"/>
      <c r="R512" s="53"/>
      <c r="S512" s="53" t="s">
        <v>0</v>
      </c>
      <c r="T512" s="52">
        <f>E512*G512*I512</f>
        <v>12</v>
      </c>
    </row>
    <row r="513" spans="1:20" s="68" customFormat="1">
      <c r="A513" s="399"/>
      <c r="B513" s="70"/>
      <c r="C513" s="53" t="s">
        <v>198</v>
      </c>
      <c r="D513" s="53" t="s">
        <v>198</v>
      </c>
      <c r="E513" s="53">
        <v>1</v>
      </c>
      <c r="F513" s="53" t="s">
        <v>59</v>
      </c>
      <c r="G513" s="52">
        <v>3</v>
      </c>
      <c r="H513" s="52" t="s">
        <v>59</v>
      </c>
      <c r="I513" s="52">
        <v>2</v>
      </c>
      <c r="J513" s="53"/>
      <c r="K513" s="53"/>
      <c r="P513" s="53"/>
      <c r="Q513" s="53"/>
      <c r="R513" s="53"/>
      <c r="S513" s="53" t="s">
        <v>0</v>
      </c>
      <c r="T513" s="52">
        <f>E513*G513*I513</f>
        <v>6</v>
      </c>
    </row>
    <row r="514" spans="1:20" s="68" customFormat="1">
      <c r="A514" s="399"/>
      <c r="B514" s="70"/>
      <c r="C514" s="53"/>
      <c r="D514" s="53"/>
      <c r="E514" s="53"/>
      <c r="F514" s="53"/>
      <c r="G514" s="52"/>
      <c r="H514" s="52"/>
      <c r="I514" s="52"/>
      <c r="J514" s="53"/>
      <c r="K514" s="53"/>
      <c r="P514" s="53"/>
      <c r="Q514" s="933" t="s">
        <v>67</v>
      </c>
      <c r="R514" s="933"/>
      <c r="S514" s="332" t="s">
        <v>0</v>
      </c>
      <c r="T514" s="73">
        <f>SUM(T511:T513)</f>
        <v>38</v>
      </c>
    </row>
    <row r="515" spans="1:20" s="68" customFormat="1">
      <c r="A515" s="399"/>
      <c r="B515" s="70"/>
      <c r="C515" s="53"/>
      <c r="D515" s="53"/>
      <c r="E515" s="53"/>
      <c r="F515" s="53"/>
      <c r="G515" s="52"/>
      <c r="H515" s="52"/>
      <c r="I515" s="52"/>
      <c r="J515" s="53"/>
      <c r="K515" s="53"/>
      <c r="P515" s="53"/>
      <c r="Q515" s="53"/>
      <c r="R515" s="53"/>
      <c r="S515" s="53"/>
      <c r="T515" s="52"/>
    </row>
    <row r="516" spans="1:20" s="68" customFormat="1">
      <c r="A516" s="399"/>
      <c r="B516" s="329" t="s">
        <v>381</v>
      </c>
      <c r="C516" s="332"/>
      <c r="D516" s="332"/>
      <c r="E516" s="914">
        <f>T509</f>
        <v>256</v>
      </c>
      <c r="F516" s="914"/>
      <c r="G516" s="330" t="s">
        <v>2</v>
      </c>
      <c r="H516" s="330"/>
      <c r="I516" s="330">
        <f>T514</f>
        <v>38</v>
      </c>
      <c r="J516" s="332"/>
      <c r="K516" s="332"/>
      <c r="P516" s="53"/>
      <c r="Q516" s="933" t="s">
        <v>1</v>
      </c>
      <c r="R516" s="933"/>
      <c r="S516" s="332" t="s">
        <v>0</v>
      </c>
      <c r="T516" s="73">
        <f>E516-I516</f>
        <v>218</v>
      </c>
    </row>
    <row r="517" spans="1:20" s="68" customFormat="1">
      <c r="A517" s="399"/>
      <c r="B517" s="329"/>
      <c r="C517" s="332"/>
      <c r="D517" s="332"/>
      <c r="E517" s="330"/>
      <c r="F517" s="330"/>
      <c r="G517" s="330"/>
      <c r="H517" s="330"/>
      <c r="I517" s="330"/>
      <c r="J517" s="332"/>
      <c r="K517" s="332"/>
      <c r="P517" s="53"/>
      <c r="Q517" s="332"/>
      <c r="R517" s="332"/>
      <c r="S517" s="332"/>
      <c r="T517" s="330"/>
    </row>
    <row r="518" spans="1:20" s="68" customFormat="1">
      <c r="A518" s="536"/>
      <c r="B518" s="913" t="s">
        <v>1030</v>
      </c>
      <c r="C518" s="913"/>
      <c r="D518" s="913"/>
      <c r="E518" s="913"/>
      <c r="F518" s="913"/>
      <c r="G518" s="913"/>
      <c r="H518" s="322"/>
      <c r="I518" s="916">
        <f>T516</f>
        <v>218</v>
      </c>
      <c r="J518" s="913"/>
      <c r="K518" s="913"/>
      <c r="L518" s="322" t="s">
        <v>59</v>
      </c>
      <c r="M518" s="322">
        <v>2</v>
      </c>
      <c r="N518" s="48"/>
      <c r="O518" s="48"/>
      <c r="P518" s="322"/>
      <c r="Q518" s="913" t="s">
        <v>814</v>
      </c>
      <c r="R518" s="913"/>
      <c r="S518" s="322" t="s">
        <v>0</v>
      </c>
      <c r="T518" s="73">
        <f>I518*M518</f>
        <v>436</v>
      </c>
    </row>
    <row r="519" spans="1:20" s="68" customFormat="1">
      <c r="A519" s="399"/>
      <c r="C519" s="329"/>
      <c r="E519" s="332"/>
      <c r="F519" s="330"/>
      <c r="G519" s="330"/>
      <c r="H519" s="332"/>
      <c r="I519" s="330"/>
      <c r="J519" s="330"/>
      <c r="K519" s="330"/>
      <c r="Q519" s="332"/>
      <c r="R519" s="332"/>
      <c r="S519" s="332"/>
    </row>
    <row r="520" spans="1:20" s="68" customFormat="1" ht="63" customHeight="1">
      <c r="A520" s="536">
        <v>16</v>
      </c>
      <c r="B520" s="907" t="s">
        <v>439</v>
      </c>
      <c r="C520" s="907"/>
      <c r="D520" s="907"/>
      <c r="E520" s="907"/>
      <c r="F520" s="907"/>
      <c r="G520" s="907"/>
      <c r="H520" s="907"/>
      <c r="I520" s="907"/>
      <c r="J520" s="907"/>
      <c r="K520" s="907"/>
      <c r="L520" s="907"/>
      <c r="M520" s="907"/>
      <c r="N520" s="907"/>
      <c r="O520" s="907"/>
      <c r="P520" s="907"/>
      <c r="Q520" s="907"/>
      <c r="R520" s="907"/>
      <c r="S520" s="323"/>
      <c r="T520" s="323"/>
    </row>
    <row r="521" spans="1:20" s="68" customFormat="1">
      <c r="A521" s="536"/>
      <c r="B521" s="940"/>
      <c r="C521" s="940"/>
      <c r="D521" s="20"/>
      <c r="E521" s="323"/>
      <c r="F521" s="323"/>
      <c r="G521" s="323"/>
      <c r="H521" s="323"/>
      <c r="I521" s="323"/>
      <c r="J521" s="323"/>
      <c r="K521" s="323"/>
      <c r="L521" s="323"/>
      <c r="M521" s="323"/>
      <c r="N521" s="323"/>
      <c r="O521" s="323"/>
      <c r="P521" s="323"/>
      <c r="Q521" s="323"/>
      <c r="R521" s="323"/>
      <c r="S521" s="323"/>
      <c r="T521" s="323"/>
    </row>
    <row r="522" spans="1:20" customFormat="1">
      <c r="A522" s="536"/>
      <c r="B522" s="909" t="s">
        <v>193</v>
      </c>
      <c r="C522" s="909"/>
      <c r="D522" s="20"/>
      <c r="E522" s="323">
        <v>1</v>
      </c>
      <c r="F522" s="323" t="s">
        <v>59</v>
      </c>
      <c r="G522" s="323">
        <v>3</v>
      </c>
      <c r="H522" s="323" t="s">
        <v>59</v>
      </c>
      <c r="I522" s="323">
        <v>3.25</v>
      </c>
      <c r="J522" s="323" t="s">
        <v>59</v>
      </c>
      <c r="K522" s="323">
        <v>6.75</v>
      </c>
      <c r="L522" s="323"/>
      <c r="M522" s="323"/>
      <c r="N522" s="323"/>
      <c r="O522" s="323"/>
      <c r="P522" s="323"/>
      <c r="Q522" s="323"/>
      <c r="R522" s="323"/>
      <c r="S522" s="323" t="s">
        <v>0</v>
      </c>
      <c r="T522" s="317">
        <f>E522*G522*I522*K522</f>
        <v>65.8125</v>
      </c>
    </row>
    <row r="523" spans="1:20" s="68" customFormat="1">
      <c r="A523" s="536"/>
      <c r="B523" s="909" t="s">
        <v>384</v>
      </c>
      <c r="C523" s="909"/>
      <c r="D523" s="20"/>
      <c r="E523" s="323">
        <v>1</v>
      </c>
      <c r="F523" s="323" t="s">
        <v>59</v>
      </c>
      <c r="G523" s="323">
        <v>3</v>
      </c>
      <c r="H523" s="323" t="s">
        <v>59</v>
      </c>
      <c r="I523" s="323">
        <v>3.25</v>
      </c>
      <c r="J523" s="323" t="s">
        <v>59</v>
      </c>
      <c r="K523" s="323">
        <v>0.92</v>
      </c>
      <c r="L523" s="323"/>
      <c r="M523" s="323"/>
      <c r="N523" s="323"/>
      <c r="O523" s="323"/>
      <c r="P523" s="323"/>
      <c r="Q523" s="323"/>
      <c r="R523" s="323"/>
      <c r="S523" s="323" t="s">
        <v>0</v>
      </c>
      <c r="T523" s="317">
        <f t="shared" ref="T523:T527" si="36">E523*G523*I523*K523</f>
        <v>8.9700000000000006</v>
      </c>
    </row>
    <row r="524" spans="1:20" ht="17.25" customHeight="1">
      <c r="B524" s="909" t="s">
        <v>1026</v>
      </c>
      <c r="C524" s="909"/>
      <c r="E524" s="323">
        <v>1</v>
      </c>
      <c r="F524" s="323" t="s">
        <v>59</v>
      </c>
      <c r="G524" s="323">
        <v>2</v>
      </c>
      <c r="H524" s="323" t="s">
        <v>59</v>
      </c>
      <c r="I524" s="323">
        <v>2.75</v>
      </c>
      <c r="J524" s="323" t="s">
        <v>59</v>
      </c>
      <c r="K524" s="323">
        <v>6.75</v>
      </c>
      <c r="L524" s="323"/>
      <c r="M524" s="323"/>
      <c r="N524" s="323"/>
      <c r="O524" s="323"/>
      <c r="P524" s="323"/>
      <c r="Q524" s="323"/>
      <c r="R524" s="323"/>
      <c r="S524" s="323" t="s">
        <v>0</v>
      </c>
      <c r="T524" s="317">
        <f t="shared" si="36"/>
        <v>37.125</v>
      </c>
    </row>
    <row r="525" spans="1:20">
      <c r="B525" s="909" t="s">
        <v>384</v>
      </c>
      <c r="C525" s="909"/>
      <c r="E525" s="323">
        <v>1</v>
      </c>
      <c r="F525" s="323" t="s">
        <v>59</v>
      </c>
      <c r="G525" s="323">
        <v>2</v>
      </c>
      <c r="H525" s="323" t="s">
        <v>59</v>
      </c>
      <c r="I525" s="323">
        <v>2.75</v>
      </c>
      <c r="J525" s="323" t="s">
        <v>59</v>
      </c>
      <c r="K525" s="323">
        <v>0.92</v>
      </c>
      <c r="L525" s="323"/>
      <c r="M525" s="323"/>
      <c r="N525" s="323"/>
      <c r="O525" s="323"/>
      <c r="P525" s="323"/>
      <c r="Q525" s="323"/>
      <c r="R525" s="323"/>
      <c r="S525" s="323" t="s">
        <v>0</v>
      </c>
      <c r="T525" s="317">
        <f t="shared" si="36"/>
        <v>5.0600000000000005</v>
      </c>
    </row>
    <row r="526" spans="1:20">
      <c r="B526" s="909" t="s">
        <v>1027</v>
      </c>
      <c r="C526" s="909"/>
      <c r="E526" s="323">
        <v>1</v>
      </c>
      <c r="F526" s="323" t="s">
        <v>59</v>
      </c>
      <c r="G526" s="323">
        <v>2</v>
      </c>
      <c r="H526" s="323" t="s">
        <v>59</v>
      </c>
      <c r="I526" s="323">
        <v>2.25</v>
      </c>
      <c r="J526" s="323" t="s">
        <v>59</v>
      </c>
      <c r="K526" s="323">
        <v>6.75</v>
      </c>
      <c r="L526" s="323"/>
      <c r="M526" s="323"/>
      <c r="N526" s="323"/>
      <c r="O526" s="323"/>
      <c r="P526" s="323"/>
      <c r="Q526" s="323"/>
      <c r="R526" s="323"/>
      <c r="S526" s="323" t="s">
        <v>0</v>
      </c>
      <c r="T526" s="317">
        <f t="shared" si="36"/>
        <v>30.375</v>
      </c>
    </row>
    <row r="527" spans="1:20">
      <c r="B527" s="909" t="s">
        <v>384</v>
      </c>
      <c r="C527" s="909"/>
      <c r="E527" s="323">
        <v>1</v>
      </c>
      <c r="F527" s="323" t="s">
        <v>59</v>
      </c>
      <c r="G527" s="323">
        <v>2</v>
      </c>
      <c r="H527" s="323" t="s">
        <v>59</v>
      </c>
      <c r="I527" s="323">
        <v>2.25</v>
      </c>
      <c r="J527" s="323" t="s">
        <v>59</v>
      </c>
      <c r="K527" s="323">
        <v>0.92</v>
      </c>
      <c r="L527" s="323"/>
      <c r="M527" s="323"/>
      <c r="N527" s="323"/>
      <c r="O527" s="323"/>
      <c r="P527" s="323"/>
      <c r="Q527" s="323"/>
      <c r="R527" s="323"/>
      <c r="S527" s="323" t="s">
        <v>0</v>
      </c>
      <c r="T527" s="317">
        <f t="shared" si="36"/>
        <v>4.1400000000000006</v>
      </c>
    </row>
    <row r="528" spans="1:20">
      <c r="B528" s="909"/>
      <c r="C528" s="909"/>
      <c r="E528" s="323"/>
      <c r="F528" s="323"/>
      <c r="G528" s="323"/>
      <c r="H528" s="323"/>
      <c r="I528" s="323"/>
      <c r="J528" s="323"/>
      <c r="K528" s="323"/>
      <c r="L528" s="323"/>
      <c r="M528" s="323"/>
      <c r="N528" s="323"/>
      <c r="O528" s="323"/>
      <c r="P528" s="323"/>
      <c r="Q528" s="913" t="s">
        <v>1</v>
      </c>
      <c r="R528" s="913"/>
      <c r="S528" s="323"/>
      <c r="T528" s="73">
        <f>SUM(T522:T527)</f>
        <v>151.48250000000002</v>
      </c>
    </row>
    <row r="529" spans="1:22">
      <c r="B529" s="321"/>
      <c r="C529" s="321"/>
      <c r="E529" s="323"/>
      <c r="F529" s="323"/>
      <c r="G529" s="323"/>
      <c r="H529" s="323"/>
      <c r="I529" s="323"/>
      <c r="J529" s="323"/>
      <c r="K529" s="323"/>
      <c r="L529" s="323"/>
      <c r="M529" s="323"/>
      <c r="N529" s="323"/>
      <c r="O529" s="323"/>
      <c r="P529" s="323"/>
      <c r="Q529" s="322"/>
      <c r="R529" s="322"/>
      <c r="S529" s="323"/>
      <c r="T529" s="330"/>
    </row>
    <row r="530" spans="1:22">
      <c r="B530" s="913" t="s">
        <v>1030</v>
      </c>
      <c r="C530" s="913"/>
      <c r="D530" s="913"/>
      <c r="E530" s="913"/>
      <c r="F530" s="913"/>
      <c r="G530" s="913"/>
      <c r="H530" s="322"/>
      <c r="I530" s="916">
        <f>T528</f>
        <v>151.48250000000002</v>
      </c>
      <c r="J530" s="913"/>
      <c r="K530" s="913"/>
      <c r="L530" s="322" t="s">
        <v>59</v>
      </c>
      <c r="M530" s="322">
        <v>2</v>
      </c>
      <c r="N530" s="48"/>
      <c r="O530" s="48"/>
      <c r="P530" s="322"/>
      <c r="Q530" s="913" t="s">
        <v>814</v>
      </c>
      <c r="R530" s="913"/>
      <c r="S530" s="322" t="s">
        <v>0</v>
      </c>
      <c r="T530" s="73">
        <f>I530*M530</f>
        <v>302.96500000000003</v>
      </c>
    </row>
    <row r="531" spans="1:22">
      <c r="B531" s="321"/>
      <c r="C531" s="321"/>
      <c r="E531" s="323"/>
      <c r="F531" s="323"/>
      <c r="G531" s="323"/>
      <c r="H531" s="323"/>
      <c r="I531" s="323"/>
      <c r="J531" s="323"/>
      <c r="K531" s="323"/>
      <c r="L531" s="323"/>
      <c r="M531" s="323"/>
      <c r="N531" s="323"/>
      <c r="O531" s="323"/>
      <c r="P531" s="323"/>
      <c r="Q531" s="322"/>
      <c r="R531" s="322"/>
      <c r="S531" s="323"/>
      <c r="T531" s="330"/>
    </row>
    <row r="532" spans="1:22" ht="54" customHeight="1">
      <c r="A532" s="536">
        <v>17</v>
      </c>
      <c r="B532" s="907" t="s">
        <v>440</v>
      </c>
      <c r="C532" s="907"/>
      <c r="D532" s="907"/>
      <c r="E532" s="907"/>
      <c r="F532" s="907"/>
      <c r="G532" s="907"/>
      <c r="H532" s="907"/>
      <c r="I532" s="907"/>
      <c r="J532" s="907"/>
      <c r="K532" s="907"/>
      <c r="L532" s="907"/>
      <c r="M532" s="907"/>
      <c r="N532" s="907"/>
      <c r="O532" s="907"/>
      <c r="P532" s="907"/>
      <c r="Q532" s="907"/>
      <c r="R532" s="907"/>
    </row>
    <row r="533" spans="1:22">
      <c r="B533" s="948" t="s">
        <v>1014</v>
      </c>
      <c r="C533" s="948"/>
      <c r="E533" s="53">
        <v>1</v>
      </c>
      <c r="F533" s="53" t="s">
        <v>59</v>
      </c>
      <c r="G533" s="64">
        <v>1</v>
      </c>
      <c r="H533" s="52" t="s">
        <v>59</v>
      </c>
      <c r="I533" s="52">
        <v>6</v>
      </c>
      <c r="J533" s="53" t="s">
        <v>59</v>
      </c>
      <c r="K533" s="52">
        <v>4</v>
      </c>
      <c r="S533" s="20" t="s">
        <v>0</v>
      </c>
      <c r="T533" s="317">
        <f t="shared" ref="T533:T536" si="37">E533*G533*I533*K533</f>
        <v>24</v>
      </c>
    </row>
    <row r="534" spans="1:22" customFormat="1">
      <c r="A534" s="536"/>
      <c r="B534" s="948" t="s">
        <v>1015</v>
      </c>
      <c r="C534" s="948"/>
      <c r="D534" s="20"/>
      <c r="E534" s="53">
        <v>1</v>
      </c>
      <c r="F534" s="53" t="s">
        <v>59</v>
      </c>
      <c r="G534" s="64">
        <v>1</v>
      </c>
      <c r="H534" s="52" t="s">
        <v>59</v>
      </c>
      <c r="I534" s="52">
        <v>3</v>
      </c>
      <c r="J534" s="53" t="s">
        <v>59</v>
      </c>
      <c r="K534" s="52">
        <v>4</v>
      </c>
      <c r="L534" s="20"/>
      <c r="M534" s="20"/>
      <c r="N534" s="20"/>
      <c r="O534" s="20"/>
      <c r="P534" s="20"/>
      <c r="Q534" s="20"/>
      <c r="R534" s="20"/>
      <c r="S534" s="20" t="s">
        <v>0</v>
      </c>
      <c r="T534" s="317">
        <f t="shared" si="37"/>
        <v>12</v>
      </c>
    </row>
    <row r="535" spans="1:22">
      <c r="B535" s="948" t="s">
        <v>1016</v>
      </c>
      <c r="C535" s="948"/>
      <c r="E535" s="53">
        <v>1</v>
      </c>
      <c r="F535" s="53" t="s">
        <v>59</v>
      </c>
      <c r="G535" s="64">
        <v>4</v>
      </c>
      <c r="H535" s="52" t="s">
        <v>59</v>
      </c>
      <c r="I535" s="52">
        <v>2</v>
      </c>
      <c r="J535" s="53" t="s">
        <v>59</v>
      </c>
      <c r="K535" s="52">
        <v>4</v>
      </c>
      <c r="S535" s="20" t="s">
        <v>0</v>
      </c>
      <c r="T535" s="317">
        <f t="shared" si="37"/>
        <v>32</v>
      </c>
    </row>
    <row r="536" spans="1:22" ht="17.25" customHeight="1">
      <c r="B536" s="948" t="s">
        <v>1017</v>
      </c>
      <c r="C536" s="948"/>
      <c r="E536" s="53">
        <v>1</v>
      </c>
      <c r="F536" s="53" t="s">
        <v>59</v>
      </c>
      <c r="G536" s="64">
        <v>2</v>
      </c>
      <c r="H536" s="52" t="s">
        <v>59</v>
      </c>
      <c r="I536" s="52">
        <v>2</v>
      </c>
      <c r="J536" s="53" t="s">
        <v>59</v>
      </c>
      <c r="K536" s="52">
        <v>1.5</v>
      </c>
      <c r="S536" s="20" t="s">
        <v>0</v>
      </c>
      <c r="T536" s="317">
        <f t="shared" si="37"/>
        <v>6</v>
      </c>
    </row>
    <row r="537" spans="1:22">
      <c r="B537" s="942"/>
      <c r="C537" s="942"/>
      <c r="Q537" s="933" t="s">
        <v>422</v>
      </c>
      <c r="R537" s="933"/>
      <c r="T537" s="73">
        <f>SUM(T533:T536)</f>
        <v>74</v>
      </c>
    </row>
    <row r="538" spans="1:22">
      <c r="B538" s="53"/>
      <c r="C538" s="53"/>
      <c r="R538" s="329"/>
      <c r="T538" s="330"/>
    </row>
    <row r="539" spans="1:22">
      <c r="B539" s="913" t="s">
        <v>1030</v>
      </c>
      <c r="C539" s="913"/>
      <c r="D539" s="913"/>
      <c r="E539" s="913"/>
      <c r="F539" s="913"/>
      <c r="G539" s="913"/>
      <c r="H539" s="322"/>
      <c r="I539" s="916">
        <f>T537</f>
        <v>74</v>
      </c>
      <c r="J539" s="913"/>
      <c r="K539" s="913"/>
      <c r="L539" s="322" t="s">
        <v>59</v>
      </c>
      <c r="M539" s="322">
        <v>2</v>
      </c>
      <c r="N539" s="48"/>
      <c r="O539" s="48"/>
      <c r="P539" s="322"/>
      <c r="Q539" s="913" t="s">
        <v>814</v>
      </c>
      <c r="R539" s="913"/>
      <c r="S539" s="322" t="s">
        <v>0</v>
      </c>
      <c r="T539" s="73">
        <f>I539*M539</f>
        <v>148</v>
      </c>
    </row>
    <row r="540" spans="1:22">
      <c r="B540" s="53"/>
      <c r="C540" s="53"/>
      <c r="R540" s="329"/>
      <c r="T540" s="330"/>
    </row>
    <row r="541" spans="1:22" ht="18.75" customHeight="1">
      <c r="A541" s="536">
        <v>18</v>
      </c>
      <c r="B541" s="915" t="s">
        <v>47</v>
      </c>
      <c r="C541" s="915"/>
      <c r="D541" s="915"/>
      <c r="E541" s="915"/>
      <c r="F541" s="915"/>
      <c r="G541" s="915"/>
      <c r="H541" s="915"/>
      <c r="I541" s="915"/>
      <c r="J541" s="915"/>
      <c r="K541" s="915"/>
      <c r="L541" s="915"/>
      <c r="M541" s="915"/>
      <c r="N541" s="915"/>
      <c r="O541" s="915"/>
      <c r="P541" s="915"/>
      <c r="Q541" s="915"/>
      <c r="R541" s="915"/>
      <c r="T541" s="330"/>
    </row>
    <row r="542" spans="1:22" s="47" customFormat="1" ht="17.25" customHeight="1">
      <c r="A542" s="399"/>
      <c r="B542" s="939" t="s">
        <v>103</v>
      </c>
      <c r="C542" s="939"/>
      <c r="D542" s="408"/>
      <c r="E542" s="408"/>
      <c r="F542" s="408"/>
      <c r="G542" s="408"/>
      <c r="H542" s="408"/>
      <c r="I542" s="408"/>
      <c r="J542" s="408"/>
      <c r="K542" s="408"/>
      <c r="L542" s="408"/>
      <c r="M542" s="408"/>
      <c r="N542" s="408"/>
      <c r="O542" s="408"/>
      <c r="P542" s="408"/>
      <c r="Q542" s="408"/>
      <c r="R542" s="408"/>
      <c r="S542" s="53"/>
      <c r="T542" s="52"/>
      <c r="U542" s="53"/>
      <c r="V542" s="53"/>
    </row>
    <row r="543" spans="1:22">
      <c r="A543" s="399"/>
      <c r="B543" s="909" t="s">
        <v>1045</v>
      </c>
      <c r="C543" s="909"/>
      <c r="D543" s="53"/>
      <c r="E543" s="53"/>
      <c r="F543" s="53"/>
      <c r="G543" s="64">
        <v>1</v>
      </c>
      <c r="H543" s="52" t="s">
        <v>59</v>
      </c>
      <c r="I543" s="52">
        <v>10</v>
      </c>
      <c r="J543" s="53" t="s">
        <v>59</v>
      </c>
      <c r="K543" s="52">
        <v>11</v>
      </c>
      <c r="L543" s="368"/>
      <c r="M543" s="52"/>
      <c r="N543" s="368"/>
      <c r="O543" s="368"/>
      <c r="P543" s="368"/>
      <c r="Q543" s="368"/>
      <c r="S543" s="53" t="s">
        <v>0</v>
      </c>
      <c r="T543" s="52">
        <f>G543*I543*K543</f>
        <v>110</v>
      </c>
      <c r="U543" s="53"/>
      <c r="V543" s="53"/>
    </row>
    <row r="544" spans="1:22">
      <c r="A544" s="399"/>
      <c r="B544" s="909" t="s">
        <v>1046</v>
      </c>
      <c r="C544" s="909"/>
      <c r="D544" s="53"/>
      <c r="E544" s="53"/>
      <c r="F544" s="53"/>
      <c r="G544" s="64">
        <v>1</v>
      </c>
      <c r="H544" s="52" t="s">
        <v>59</v>
      </c>
      <c r="I544" s="52">
        <v>12</v>
      </c>
      <c r="J544" s="53" t="s">
        <v>59</v>
      </c>
      <c r="K544" s="52">
        <v>10</v>
      </c>
      <c r="L544" s="368"/>
      <c r="M544" s="52"/>
      <c r="N544" s="368"/>
      <c r="O544" s="368"/>
      <c r="P544" s="368"/>
      <c r="Q544" s="368"/>
      <c r="S544" s="53" t="s">
        <v>0</v>
      </c>
      <c r="T544" s="52">
        <f t="shared" ref="T544:T549" si="38">G544*I544*K544</f>
        <v>120</v>
      </c>
      <c r="U544" s="53"/>
      <c r="V544" s="53"/>
    </row>
    <row r="545" spans="1:22">
      <c r="B545" s="909" t="s">
        <v>859</v>
      </c>
      <c r="C545" s="909"/>
      <c r="E545" s="53"/>
      <c r="F545" s="53"/>
      <c r="G545" s="64">
        <v>1</v>
      </c>
      <c r="H545" s="52" t="s">
        <v>59</v>
      </c>
      <c r="I545" s="52">
        <v>13</v>
      </c>
      <c r="J545" s="53" t="s">
        <v>59</v>
      </c>
      <c r="K545" s="52">
        <v>7</v>
      </c>
      <c r="L545" s="368"/>
      <c r="M545" s="52"/>
      <c r="N545" s="368"/>
      <c r="O545" s="368"/>
      <c r="P545" s="368"/>
      <c r="Q545" s="368"/>
      <c r="S545" s="20" t="s">
        <v>0</v>
      </c>
      <c r="T545" s="52">
        <f t="shared" si="38"/>
        <v>91</v>
      </c>
    </row>
    <row r="546" spans="1:22">
      <c r="B546" s="909" t="s">
        <v>78</v>
      </c>
      <c r="C546" s="909"/>
      <c r="E546" s="53"/>
      <c r="F546" s="53"/>
      <c r="G546" s="64">
        <v>1</v>
      </c>
      <c r="H546" s="52" t="s">
        <v>59</v>
      </c>
      <c r="I546" s="52">
        <v>7.5</v>
      </c>
      <c r="J546" s="53" t="s">
        <v>59</v>
      </c>
      <c r="K546" s="52">
        <v>6</v>
      </c>
      <c r="L546" s="368"/>
      <c r="M546" s="52"/>
      <c r="N546" s="368"/>
      <c r="O546" s="368"/>
      <c r="P546" s="368"/>
      <c r="Q546" s="368"/>
      <c r="S546" s="20" t="s">
        <v>0</v>
      </c>
      <c r="T546" s="52">
        <f t="shared" si="38"/>
        <v>45</v>
      </c>
    </row>
    <row r="547" spans="1:22">
      <c r="B547" s="948" t="s">
        <v>1284</v>
      </c>
      <c r="C547" s="948"/>
      <c r="E547" s="53"/>
      <c r="F547" s="53"/>
      <c r="G547" s="64">
        <v>1</v>
      </c>
      <c r="H547" s="52" t="s">
        <v>59</v>
      </c>
      <c r="I547" s="52">
        <v>4.75</v>
      </c>
      <c r="J547" s="53" t="s">
        <v>59</v>
      </c>
      <c r="K547" s="52">
        <v>4.5</v>
      </c>
      <c r="L547" s="368"/>
      <c r="M547" s="52"/>
      <c r="N547" s="368"/>
      <c r="O547" s="368"/>
      <c r="P547" s="368"/>
      <c r="Q547" s="368"/>
      <c r="S547" s="20" t="s">
        <v>0</v>
      </c>
      <c r="T547" s="52">
        <f t="shared" si="38"/>
        <v>21.375</v>
      </c>
    </row>
    <row r="548" spans="1:22">
      <c r="B548" s="948" t="s">
        <v>854</v>
      </c>
      <c r="C548" s="948"/>
      <c r="E548" s="53"/>
      <c r="F548" s="53"/>
      <c r="G548" s="64">
        <v>1</v>
      </c>
      <c r="H548" s="52" t="s">
        <v>59</v>
      </c>
      <c r="I548" s="52">
        <v>4.75</v>
      </c>
      <c r="J548" s="53" t="s">
        <v>59</v>
      </c>
      <c r="K548" s="52">
        <v>4.5</v>
      </c>
      <c r="L548" s="368"/>
      <c r="M548" s="52"/>
      <c r="N548" s="368"/>
      <c r="O548" s="368"/>
      <c r="P548" s="368"/>
      <c r="Q548" s="368"/>
      <c r="S548" s="20" t="s">
        <v>0</v>
      </c>
      <c r="T548" s="52">
        <f t="shared" si="38"/>
        <v>21.375</v>
      </c>
    </row>
    <row r="549" spans="1:22">
      <c r="A549" s="399"/>
      <c r="B549" s="70"/>
      <c r="C549" s="70" t="s">
        <v>1187</v>
      </c>
      <c r="D549" s="53"/>
      <c r="E549" s="53"/>
      <c r="F549" s="53"/>
      <c r="G549" s="64">
        <v>1</v>
      </c>
      <c r="H549" s="52" t="s">
        <v>59</v>
      </c>
      <c r="I549" s="52">
        <v>9</v>
      </c>
      <c r="J549" s="53" t="s">
        <v>59</v>
      </c>
      <c r="K549" s="52">
        <v>4</v>
      </c>
      <c r="N549" s="53"/>
      <c r="O549" s="53"/>
      <c r="P549" s="53"/>
      <c r="Q549" s="53"/>
      <c r="S549" s="53" t="s">
        <v>0</v>
      </c>
      <c r="T549" s="52">
        <f t="shared" si="38"/>
        <v>36</v>
      </c>
      <c r="U549" s="53"/>
      <c r="V549" s="53"/>
    </row>
    <row r="550" spans="1:22" s="47" customFormat="1" ht="17.25" customHeight="1">
      <c r="A550" s="399"/>
      <c r="B550" s="939" t="s">
        <v>198</v>
      </c>
      <c r="C550" s="939"/>
      <c r="D550" s="408"/>
      <c r="E550" s="408"/>
      <c r="F550" s="408"/>
      <c r="G550" s="408"/>
      <c r="H550" s="408"/>
      <c r="I550" s="408"/>
      <c r="J550" s="408"/>
      <c r="K550" s="408"/>
      <c r="L550" s="408"/>
      <c r="M550" s="408"/>
      <c r="N550" s="408"/>
      <c r="O550" s="408"/>
      <c r="P550" s="408"/>
      <c r="Q550" s="408"/>
      <c r="R550" s="408"/>
      <c r="S550" s="53"/>
      <c r="T550" s="52"/>
      <c r="U550" s="53"/>
      <c r="V550" s="53"/>
    </row>
    <row r="551" spans="1:22" s="47" customFormat="1" ht="17.25" customHeight="1">
      <c r="A551" s="399"/>
      <c r="B551" s="939" t="s">
        <v>77</v>
      </c>
      <c r="C551" s="939"/>
      <c r="D551" s="408"/>
      <c r="E551" s="408"/>
      <c r="F551" s="408"/>
      <c r="G551" s="408"/>
      <c r="H551" s="408"/>
      <c r="I551" s="408"/>
      <c r="J551" s="408"/>
      <c r="K551" s="408"/>
      <c r="L551" s="408"/>
      <c r="M551" s="408"/>
      <c r="N551" s="408"/>
      <c r="O551" s="408"/>
      <c r="P551" s="408"/>
      <c r="Q551" s="408"/>
      <c r="R551" s="408"/>
      <c r="S551" s="53"/>
      <c r="T551" s="52"/>
      <c r="U551" s="53"/>
      <c r="V551" s="53"/>
    </row>
    <row r="552" spans="1:22">
      <c r="A552" s="399"/>
      <c r="B552" s="909" t="s">
        <v>1045</v>
      </c>
      <c r="C552" s="909"/>
      <c r="D552" s="53"/>
      <c r="E552" s="53">
        <v>1</v>
      </c>
      <c r="F552" s="53" t="s">
        <v>59</v>
      </c>
      <c r="G552" s="64">
        <v>2</v>
      </c>
      <c r="H552" s="52" t="s">
        <v>56</v>
      </c>
      <c r="I552" s="52">
        <v>10</v>
      </c>
      <c r="J552" s="53" t="s">
        <v>57</v>
      </c>
      <c r="K552" s="52">
        <v>11</v>
      </c>
      <c r="L552" s="368" t="s">
        <v>58</v>
      </c>
      <c r="M552" s="52">
        <v>10.5</v>
      </c>
      <c r="N552" s="368"/>
      <c r="O552" s="368"/>
      <c r="P552" s="368"/>
      <c r="Q552" s="368"/>
      <c r="S552" s="53" t="s">
        <v>0</v>
      </c>
      <c r="T552" s="52">
        <f t="shared" ref="T552:T557" si="39">E552*G552*(I552+K552)*M552</f>
        <v>441</v>
      </c>
      <c r="U552" s="53"/>
      <c r="V552" s="53"/>
    </row>
    <row r="553" spans="1:22">
      <c r="A553" s="399"/>
      <c r="B553" s="909" t="s">
        <v>1046</v>
      </c>
      <c r="C553" s="909"/>
      <c r="D553" s="53"/>
      <c r="E553" s="53">
        <v>1</v>
      </c>
      <c r="F553" s="53" t="s">
        <v>59</v>
      </c>
      <c r="G553" s="64">
        <v>2</v>
      </c>
      <c r="H553" s="52" t="s">
        <v>56</v>
      </c>
      <c r="I553" s="52">
        <v>12</v>
      </c>
      <c r="J553" s="53" t="s">
        <v>57</v>
      </c>
      <c r="K553" s="52">
        <v>10</v>
      </c>
      <c r="L553" s="368" t="s">
        <v>58</v>
      </c>
      <c r="M553" s="52">
        <v>10.5</v>
      </c>
      <c r="N553" s="368"/>
      <c r="O553" s="368"/>
      <c r="P553" s="368"/>
      <c r="Q553" s="368"/>
      <c r="S553" s="53" t="s">
        <v>0</v>
      </c>
      <c r="T553" s="52">
        <f t="shared" si="39"/>
        <v>462</v>
      </c>
      <c r="U553" s="53"/>
      <c r="V553" s="53"/>
    </row>
    <row r="554" spans="1:22">
      <c r="B554" s="909" t="s">
        <v>859</v>
      </c>
      <c r="C554" s="909"/>
      <c r="E554" s="53">
        <v>1</v>
      </c>
      <c r="F554" s="53" t="s">
        <v>59</v>
      </c>
      <c r="G554" s="64">
        <v>2</v>
      </c>
      <c r="H554" s="52" t="s">
        <v>56</v>
      </c>
      <c r="I554" s="52">
        <v>13</v>
      </c>
      <c r="J554" s="53" t="s">
        <v>57</v>
      </c>
      <c r="K554" s="52">
        <v>7</v>
      </c>
      <c r="L554" s="368" t="s">
        <v>58</v>
      </c>
      <c r="M554" s="52">
        <v>10.5</v>
      </c>
      <c r="N554" s="368"/>
      <c r="O554" s="368"/>
      <c r="P554" s="368"/>
      <c r="Q554" s="368"/>
      <c r="S554" s="20" t="s">
        <v>0</v>
      </c>
      <c r="T554" s="52">
        <f t="shared" si="39"/>
        <v>420</v>
      </c>
    </row>
    <row r="555" spans="1:22">
      <c r="B555" s="909" t="s">
        <v>78</v>
      </c>
      <c r="C555" s="909"/>
      <c r="E555" s="53">
        <v>1</v>
      </c>
      <c r="F555" s="53" t="s">
        <v>59</v>
      </c>
      <c r="G555" s="64">
        <v>2</v>
      </c>
      <c r="H555" s="52" t="s">
        <v>56</v>
      </c>
      <c r="I555" s="52">
        <v>7.5</v>
      </c>
      <c r="J555" s="53" t="s">
        <v>57</v>
      </c>
      <c r="K555" s="52">
        <v>6</v>
      </c>
      <c r="L555" s="368" t="s">
        <v>58</v>
      </c>
      <c r="M555" s="52">
        <v>10.5</v>
      </c>
      <c r="N555" s="368"/>
      <c r="O555" s="368"/>
      <c r="P555" s="368"/>
      <c r="Q555" s="368"/>
      <c r="S555" s="20" t="s">
        <v>0</v>
      </c>
      <c r="T555" s="52">
        <f t="shared" si="39"/>
        <v>283.5</v>
      </c>
    </row>
    <row r="556" spans="1:22">
      <c r="B556" s="948" t="s">
        <v>1284</v>
      </c>
      <c r="C556" s="948"/>
      <c r="E556" s="53">
        <v>1</v>
      </c>
      <c r="F556" s="53" t="s">
        <v>59</v>
      </c>
      <c r="G556" s="64">
        <v>2</v>
      </c>
      <c r="H556" s="52" t="s">
        <v>56</v>
      </c>
      <c r="I556" s="52">
        <v>4.75</v>
      </c>
      <c r="J556" s="53" t="s">
        <v>57</v>
      </c>
      <c r="K556" s="52">
        <v>4.5</v>
      </c>
      <c r="L556" s="368" t="s">
        <v>58</v>
      </c>
      <c r="M556" s="52">
        <v>4</v>
      </c>
      <c r="N556" s="368"/>
      <c r="O556" s="368"/>
      <c r="P556" s="368"/>
      <c r="Q556" s="368"/>
      <c r="S556" s="20" t="s">
        <v>0</v>
      </c>
      <c r="T556" s="52">
        <f t="shared" si="39"/>
        <v>74</v>
      </c>
    </row>
    <row r="557" spans="1:22">
      <c r="B557" s="948" t="s">
        <v>854</v>
      </c>
      <c r="C557" s="948"/>
      <c r="E557" s="53">
        <v>1</v>
      </c>
      <c r="F557" s="53" t="s">
        <v>59</v>
      </c>
      <c r="G557" s="64">
        <v>2</v>
      </c>
      <c r="H557" s="52" t="s">
        <v>56</v>
      </c>
      <c r="I557" s="52">
        <v>4.75</v>
      </c>
      <c r="J557" s="53" t="s">
        <v>57</v>
      </c>
      <c r="K557" s="52">
        <v>4.5</v>
      </c>
      <c r="L557" s="368" t="s">
        <v>58</v>
      </c>
      <c r="M557" s="52">
        <v>4</v>
      </c>
      <c r="N557" s="368"/>
      <c r="O557" s="368"/>
      <c r="P557" s="368"/>
      <c r="Q557" s="368"/>
      <c r="S557" s="20" t="s">
        <v>0</v>
      </c>
      <c r="T557" s="52">
        <f t="shared" si="39"/>
        <v>74</v>
      </c>
    </row>
    <row r="558" spans="1:22">
      <c r="A558" s="399"/>
      <c r="B558" s="70"/>
      <c r="C558" s="70" t="s">
        <v>1187</v>
      </c>
      <c r="D558" s="53"/>
      <c r="E558" s="53"/>
      <c r="F558" s="53"/>
      <c r="G558" s="64">
        <v>1</v>
      </c>
      <c r="H558" s="52" t="s">
        <v>59</v>
      </c>
      <c r="I558" s="52">
        <v>9</v>
      </c>
      <c r="J558" s="53" t="s">
        <v>59</v>
      </c>
      <c r="K558" s="52">
        <v>4.5</v>
      </c>
      <c r="N558" s="53"/>
      <c r="O558" s="53"/>
      <c r="P558" s="53"/>
      <c r="Q558" s="53"/>
      <c r="S558" s="53"/>
      <c r="T558" s="52">
        <f>G558*I558*K558</f>
        <v>40.5</v>
      </c>
      <c r="U558" s="53"/>
      <c r="V558" s="53"/>
    </row>
    <row r="559" spans="1:22">
      <c r="A559" s="399"/>
      <c r="B559" s="70"/>
      <c r="C559" s="70"/>
      <c r="D559" s="53"/>
      <c r="E559" s="53">
        <v>1</v>
      </c>
      <c r="F559" s="53" t="s">
        <v>59</v>
      </c>
      <c r="G559" s="64">
        <v>2</v>
      </c>
      <c r="H559" s="52" t="s">
        <v>59</v>
      </c>
      <c r="I559" s="52">
        <v>4</v>
      </c>
      <c r="J559" s="53" t="s">
        <v>59</v>
      </c>
      <c r="K559" s="52">
        <v>4.5</v>
      </c>
      <c r="N559" s="53"/>
      <c r="O559" s="53"/>
      <c r="P559" s="53"/>
      <c r="Q559" s="53"/>
      <c r="S559" s="53"/>
      <c r="T559" s="52">
        <f>G559*I559*K559</f>
        <v>36</v>
      </c>
      <c r="U559" s="53"/>
      <c r="V559" s="53"/>
    </row>
    <row r="560" spans="1:22">
      <c r="B560" s="70"/>
      <c r="C560" s="70"/>
      <c r="E560" s="53"/>
      <c r="F560" s="53"/>
      <c r="G560" s="64"/>
      <c r="H560" s="52"/>
      <c r="I560" s="52"/>
      <c r="J560" s="53"/>
      <c r="K560" s="52"/>
      <c r="L560" s="53"/>
      <c r="M560" s="53"/>
      <c r="N560" s="53"/>
      <c r="O560" s="53"/>
      <c r="P560" s="53"/>
      <c r="Q560" s="53"/>
      <c r="R560" s="329" t="s">
        <v>65</v>
      </c>
      <c r="T560" s="73">
        <f>SUM(T543:T559)</f>
        <v>2275.75</v>
      </c>
    </row>
    <row r="561" spans="1:22">
      <c r="B561" s="956" t="s">
        <v>73</v>
      </c>
      <c r="C561" s="956"/>
    </row>
    <row r="562" spans="1:22">
      <c r="A562" s="399"/>
      <c r="B562" s="948" t="s">
        <v>193</v>
      </c>
      <c r="C562" s="948"/>
      <c r="D562" s="53"/>
      <c r="E562" s="53"/>
      <c r="F562" s="53"/>
      <c r="G562" s="64">
        <v>3</v>
      </c>
      <c r="H562" s="52" t="s">
        <v>59</v>
      </c>
      <c r="I562" s="52">
        <v>3.5</v>
      </c>
      <c r="J562" s="53" t="s">
        <v>59</v>
      </c>
      <c r="K562" s="52">
        <v>8</v>
      </c>
      <c r="L562" s="53"/>
      <c r="M562" s="52"/>
      <c r="N562" s="53"/>
      <c r="O562" s="53"/>
      <c r="P562" s="53"/>
      <c r="Q562" s="53"/>
      <c r="S562" s="53" t="s">
        <v>0</v>
      </c>
      <c r="T562" s="52">
        <f>G562*I562*K562</f>
        <v>84</v>
      </c>
      <c r="U562" s="53"/>
      <c r="V562" s="53"/>
    </row>
    <row r="563" spans="1:22">
      <c r="A563" s="399"/>
      <c r="B563" s="948" t="s">
        <v>1026</v>
      </c>
      <c r="C563" s="948"/>
      <c r="D563" s="53"/>
      <c r="E563" s="53" t="s">
        <v>198</v>
      </c>
      <c r="F563" s="53" t="s">
        <v>198</v>
      </c>
      <c r="G563" s="64">
        <v>2</v>
      </c>
      <c r="H563" s="52" t="s">
        <v>59</v>
      </c>
      <c r="I563" s="52">
        <v>3</v>
      </c>
      <c r="J563" s="53" t="s">
        <v>59</v>
      </c>
      <c r="K563" s="52">
        <v>8</v>
      </c>
      <c r="L563" s="53"/>
      <c r="M563" s="52"/>
      <c r="N563" s="53"/>
      <c r="O563" s="53"/>
      <c r="P563" s="53"/>
      <c r="Q563" s="53"/>
      <c r="S563" s="53" t="s">
        <v>0</v>
      </c>
      <c r="T563" s="52">
        <f t="shared" ref="T563:T568" si="40">G563*I563*K563</f>
        <v>48</v>
      </c>
      <c r="U563" s="53"/>
      <c r="V563" s="53"/>
    </row>
    <row r="564" spans="1:22">
      <c r="A564" s="399"/>
      <c r="B564" s="948" t="s">
        <v>1027</v>
      </c>
      <c r="C564" s="948"/>
      <c r="D564" s="53"/>
      <c r="E564" s="53" t="s">
        <v>198</v>
      </c>
      <c r="F564" s="53" t="s">
        <v>198</v>
      </c>
      <c r="G564" s="64">
        <v>2</v>
      </c>
      <c r="H564" s="52" t="s">
        <v>59</v>
      </c>
      <c r="I564" s="52">
        <v>2.5</v>
      </c>
      <c r="J564" s="53" t="s">
        <v>59</v>
      </c>
      <c r="K564" s="52">
        <v>8</v>
      </c>
      <c r="L564" s="53"/>
      <c r="M564" s="52"/>
      <c r="N564" s="53"/>
      <c r="O564" s="53"/>
      <c r="P564" s="53"/>
      <c r="Q564" s="53"/>
      <c r="S564" s="53" t="s">
        <v>0</v>
      </c>
      <c r="T564" s="52">
        <f t="shared" si="40"/>
        <v>40</v>
      </c>
      <c r="U564" s="53"/>
      <c r="V564" s="53"/>
    </row>
    <row r="565" spans="1:22">
      <c r="A565" s="399"/>
      <c r="B565" s="948" t="s">
        <v>1014</v>
      </c>
      <c r="C565" s="948"/>
      <c r="D565" s="53"/>
      <c r="E565" s="53" t="s">
        <v>198</v>
      </c>
      <c r="F565" s="53" t="s">
        <v>198</v>
      </c>
      <c r="G565" s="64">
        <v>1</v>
      </c>
      <c r="H565" s="52" t="s">
        <v>59</v>
      </c>
      <c r="I565" s="52">
        <v>6</v>
      </c>
      <c r="J565" s="53" t="s">
        <v>59</v>
      </c>
      <c r="K565" s="52">
        <v>4</v>
      </c>
      <c r="L565" s="53"/>
      <c r="M565" s="52"/>
      <c r="N565" s="53"/>
      <c r="O565" s="53"/>
      <c r="P565" s="53"/>
      <c r="Q565" s="53"/>
      <c r="S565" s="53" t="s">
        <v>0</v>
      </c>
      <c r="T565" s="52">
        <f t="shared" si="40"/>
        <v>24</v>
      </c>
      <c r="U565" s="53"/>
      <c r="V565" s="53"/>
    </row>
    <row r="566" spans="1:22">
      <c r="A566" s="399"/>
      <c r="B566" s="948" t="s">
        <v>1015</v>
      </c>
      <c r="C566" s="948"/>
      <c r="D566" s="53"/>
      <c r="E566" s="53" t="s">
        <v>198</v>
      </c>
      <c r="F566" s="53" t="s">
        <v>198</v>
      </c>
      <c r="G566" s="64">
        <v>1</v>
      </c>
      <c r="H566" s="52" t="s">
        <v>59</v>
      </c>
      <c r="I566" s="52">
        <v>3</v>
      </c>
      <c r="J566" s="53" t="s">
        <v>59</v>
      </c>
      <c r="K566" s="52">
        <v>4</v>
      </c>
      <c r="L566" s="53"/>
      <c r="M566" s="52"/>
      <c r="N566" s="53"/>
      <c r="O566" s="53"/>
      <c r="P566" s="53"/>
      <c r="Q566" s="53"/>
      <c r="S566" s="53" t="s">
        <v>0</v>
      </c>
      <c r="T566" s="52">
        <f t="shared" si="40"/>
        <v>12</v>
      </c>
      <c r="U566" s="53"/>
      <c r="V566" s="53"/>
    </row>
    <row r="567" spans="1:22">
      <c r="A567" s="399"/>
      <c r="B567" s="948" t="s">
        <v>1016</v>
      </c>
      <c r="C567" s="948"/>
      <c r="D567" s="53"/>
      <c r="E567" s="53" t="s">
        <v>198</v>
      </c>
      <c r="F567" s="53" t="s">
        <v>198</v>
      </c>
      <c r="G567" s="64">
        <v>4</v>
      </c>
      <c r="H567" s="52" t="s">
        <v>59</v>
      </c>
      <c r="I567" s="52">
        <v>2</v>
      </c>
      <c r="J567" s="53" t="s">
        <v>59</v>
      </c>
      <c r="K567" s="52">
        <v>4</v>
      </c>
      <c r="L567" s="53"/>
      <c r="M567" s="52"/>
      <c r="N567" s="53"/>
      <c r="O567" s="53"/>
      <c r="P567" s="53"/>
      <c r="Q567" s="53"/>
      <c r="S567" s="53" t="s">
        <v>0</v>
      </c>
      <c r="T567" s="52">
        <f t="shared" si="40"/>
        <v>32</v>
      </c>
      <c r="U567" s="53"/>
      <c r="V567" s="53"/>
    </row>
    <row r="568" spans="1:22">
      <c r="A568" s="399"/>
      <c r="B568" s="948" t="s">
        <v>1017</v>
      </c>
      <c r="C568" s="948"/>
      <c r="D568" s="53"/>
      <c r="E568" s="53" t="s">
        <v>198</v>
      </c>
      <c r="F568" s="53" t="s">
        <v>198</v>
      </c>
      <c r="G568" s="64">
        <v>2</v>
      </c>
      <c r="H568" s="52" t="s">
        <v>59</v>
      </c>
      <c r="I568" s="52">
        <v>2</v>
      </c>
      <c r="J568" s="53" t="s">
        <v>59</v>
      </c>
      <c r="K568" s="52">
        <v>1.5</v>
      </c>
      <c r="L568" s="53"/>
      <c r="M568" s="52"/>
      <c r="N568" s="53"/>
      <c r="O568" s="53"/>
      <c r="P568" s="53"/>
      <c r="Q568" s="53"/>
      <c r="S568" s="53" t="s">
        <v>0</v>
      </c>
      <c r="T568" s="52">
        <f t="shared" si="40"/>
        <v>6</v>
      </c>
      <c r="U568" s="53"/>
      <c r="V568" s="53"/>
    </row>
    <row r="569" spans="1:22">
      <c r="B569" s="942"/>
      <c r="C569" s="942"/>
      <c r="R569" s="329" t="s">
        <v>1285</v>
      </c>
      <c r="T569" s="73">
        <f>SUM(T562:T568)</f>
        <v>246</v>
      </c>
    </row>
    <row r="570" spans="1:22">
      <c r="B570" s="53"/>
      <c r="C570" s="53"/>
      <c r="R570" s="329"/>
      <c r="T570" s="330"/>
    </row>
    <row r="571" spans="1:22">
      <c r="B571" s="913" t="s">
        <v>354</v>
      </c>
      <c r="C571" s="913"/>
      <c r="D571" s="964">
        <f>T560</f>
        <v>2275.75</v>
      </c>
      <c r="E571" s="925"/>
      <c r="F571" s="925"/>
      <c r="G571" s="384" t="s">
        <v>198</v>
      </c>
      <c r="H571" s="322" t="s">
        <v>2</v>
      </c>
      <c r="I571" s="384"/>
      <c r="J571" s="916">
        <f>T569</f>
        <v>246</v>
      </c>
      <c r="K571" s="913"/>
      <c r="N571" s="386"/>
      <c r="O571" s="386"/>
      <c r="P571" s="386"/>
      <c r="Q571" s="933" t="s">
        <v>1049</v>
      </c>
      <c r="R571" s="933"/>
      <c r="S571" s="225" t="s">
        <v>0</v>
      </c>
      <c r="T571" s="330">
        <f>D571-J571</f>
        <v>2029.75</v>
      </c>
    </row>
    <row r="572" spans="1:22">
      <c r="B572" s="322"/>
      <c r="C572" s="322"/>
      <c r="D572" s="383"/>
      <c r="E572" s="314"/>
      <c r="F572" s="314"/>
      <c r="G572" s="384"/>
      <c r="H572" s="384"/>
      <c r="I572" s="384"/>
      <c r="J572" s="385"/>
      <c r="K572" s="63"/>
      <c r="N572" s="386"/>
      <c r="O572" s="386"/>
      <c r="P572" s="386"/>
      <c r="Q572" s="332"/>
      <c r="R572" s="332"/>
      <c r="S572" s="225"/>
      <c r="T572" s="330"/>
    </row>
    <row r="573" spans="1:22" customFormat="1">
      <c r="A573" s="536"/>
      <c r="B573" s="913" t="s">
        <v>1030</v>
      </c>
      <c r="C573" s="913"/>
      <c r="D573" s="913"/>
      <c r="E573" s="913"/>
      <c r="F573" s="913"/>
      <c r="G573" s="913"/>
      <c r="H573" s="322"/>
      <c r="I573" s="916">
        <f>T571</f>
        <v>2029.75</v>
      </c>
      <c r="J573" s="913"/>
      <c r="K573" s="913"/>
      <c r="L573" s="322" t="s">
        <v>59</v>
      </c>
      <c r="M573" s="322">
        <v>2</v>
      </c>
      <c r="N573" s="48"/>
      <c r="O573" s="48"/>
      <c r="P573" s="322"/>
      <c r="Q573" s="913" t="s">
        <v>814</v>
      </c>
      <c r="R573" s="913"/>
      <c r="S573" s="322" t="s">
        <v>0</v>
      </c>
      <c r="T573" s="73">
        <f>I573*M573</f>
        <v>4059.5</v>
      </c>
    </row>
    <row r="574" spans="1:22" s="47" customFormat="1">
      <c r="A574" s="536"/>
      <c r="B574" s="53"/>
      <c r="C574" s="53"/>
      <c r="D574" s="20"/>
      <c r="E574" s="20"/>
      <c r="F574" s="20"/>
      <c r="G574" s="20"/>
      <c r="H574" s="20"/>
      <c r="I574" s="20"/>
      <c r="J574" s="20"/>
      <c r="K574" s="20"/>
      <c r="L574" s="20"/>
      <c r="M574" s="20"/>
      <c r="N574" s="20"/>
      <c r="O574" s="20"/>
      <c r="P574" s="20"/>
      <c r="Q574" s="20"/>
      <c r="R574" s="329"/>
      <c r="S574" s="20"/>
      <c r="T574" s="330"/>
    </row>
    <row r="575" spans="1:22">
      <c r="A575" s="536">
        <v>19</v>
      </c>
      <c r="B575" s="902" t="s">
        <v>1088</v>
      </c>
      <c r="C575" s="902"/>
      <c r="D575" s="902"/>
      <c r="E575" s="902"/>
      <c r="F575" s="902"/>
      <c r="G575" s="902"/>
      <c r="H575" s="902"/>
      <c r="I575" s="902"/>
      <c r="J575" s="902"/>
      <c r="K575" s="902"/>
      <c r="L575" s="902"/>
      <c r="M575" s="902"/>
      <c r="N575" s="902"/>
      <c r="O575" s="902"/>
      <c r="P575" s="902"/>
      <c r="Q575" s="902"/>
      <c r="R575" s="902"/>
    </row>
    <row r="576" spans="1:22" s="47" customFormat="1" ht="17.25" customHeight="1">
      <c r="A576" s="399"/>
      <c r="B576" s="939" t="s">
        <v>103</v>
      </c>
      <c r="C576" s="939"/>
      <c r="D576" s="408"/>
      <c r="E576" s="408"/>
      <c r="F576" s="408"/>
      <c r="G576" s="408"/>
      <c r="H576" s="408"/>
      <c r="I576" s="408"/>
      <c r="J576" s="408"/>
      <c r="K576" s="408"/>
      <c r="L576" s="408"/>
      <c r="M576" s="408"/>
      <c r="N576" s="408"/>
      <c r="O576" s="408"/>
      <c r="P576" s="408"/>
      <c r="Q576" s="408"/>
      <c r="R576" s="408"/>
      <c r="S576" s="53"/>
      <c r="T576" s="52"/>
      <c r="U576" s="53"/>
      <c r="V576" s="53"/>
    </row>
    <row r="577" spans="1:22">
      <c r="A577" s="399"/>
      <c r="B577" s="909" t="s">
        <v>1045</v>
      </c>
      <c r="C577" s="909"/>
      <c r="D577" s="53"/>
      <c r="E577" s="53"/>
      <c r="F577" s="53"/>
      <c r="G577" s="64">
        <v>1</v>
      </c>
      <c r="H577" s="52" t="s">
        <v>59</v>
      </c>
      <c r="I577" s="52">
        <v>10</v>
      </c>
      <c r="J577" s="53" t="s">
        <v>59</v>
      </c>
      <c r="K577" s="52">
        <v>11</v>
      </c>
      <c r="L577" s="368"/>
      <c r="M577" s="52"/>
      <c r="N577" s="368"/>
      <c r="O577" s="368"/>
      <c r="P577" s="368"/>
      <c r="Q577" s="368"/>
      <c r="S577" s="53" t="s">
        <v>0</v>
      </c>
      <c r="T577" s="52">
        <f>G577*I577*K577</f>
        <v>110</v>
      </c>
      <c r="U577" s="53"/>
      <c r="V577" s="53"/>
    </row>
    <row r="578" spans="1:22">
      <c r="A578" s="399"/>
      <c r="B578" s="909" t="s">
        <v>1046</v>
      </c>
      <c r="C578" s="909"/>
      <c r="D578" s="53"/>
      <c r="E578" s="53"/>
      <c r="F578" s="53"/>
      <c r="G578" s="64">
        <v>1</v>
      </c>
      <c r="H578" s="52" t="s">
        <v>59</v>
      </c>
      <c r="I578" s="52">
        <v>12</v>
      </c>
      <c r="J578" s="53" t="s">
        <v>59</v>
      </c>
      <c r="K578" s="52">
        <v>10</v>
      </c>
      <c r="L578" s="368"/>
      <c r="M578" s="52"/>
      <c r="N578" s="368"/>
      <c r="O578" s="368"/>
      <c r="P578" s="368"/>
      <c r="Q578" s="368"/>
      <c r="S578" s="53" t="s">
        <v>0</v>
      </c>
      <c r="T578" s="52">
        <f t="shared" ref="T578:T583" si="41">G578*I578*K578</f>
        <v>120</v>
      </c>
      <c r="U578" s="53"/>
      <c r="V578" s="53"/>
    </row>
    <row r="579" spans="1:22">
      <c r="B579" s="909" t="s">
        <v>859</v>
      </c>
      <c r="C579" s="909"/>
      <c r="E579" s="53"/>
      <c r="F579" s="53"/>
      <c r="G579" s="64">
        <v>1</v>
      </c>
      <c r="H579" s="52" t="s">
        <v>59</v>
      </c>
      <c r="I579" s="52">
        <v>13</v>
      </c>
      <c r="J579" s="53" t="s">
        <v>59</v>
      </c>
      <c r="K579" s="52">
        <v>7</v>
      </c>
      <c r="L579" s="368"/>
      <c r="M579" s="52"/>
      <c r="N579" s="368"/>
      <c r="O579" s="368"/>
      <c r="P579" s="368"/>
      <c r="Q579" s="368"/>
      <c r="S579" s="20" t="s">
        <v>0</v>
      </c>
      <c r="T579" s="52">
        <f t="shared" si="41"/>
        <v>91</v>
      </c>
    </row>
    <row r="580" spans="1:22">
      <c r="B580" s="909" t="s">
        <v>78</v>
      </c>
      <c r="C580" s="909"/>
      <c r="E580" s="53"/>
      <c r="F580" s="53"/>
      <c r="G580" s="64">
        <v>1</v>
      </c>
      <c r="H580" s="52" t="s">
        <v>59</v>
      </c>
      <c r="I580" s="52">
        <v>7.5</v>
      </c>
      <c r="J580" s="53" t="s">
        <v>59</v>
      </c>
      <c r="K580" s="52">
        <v>6</v>
      </c>
      <c r="L580" s="368"/>
      <c r="M580" s="52"/>
      <c r="N580" s="368"/>
      <c r="O580" s="368"/>
      <c r="P580" s="368"/>
      <c r="Q580" s="368"/>
      <c r="S580" s="20" t="s">
        <v>0</v>
      </c>
      <c r="T580" s="52">
        <f t="shared" si="41"/>
        <v>45</v>
      </c>
    </row>
    <row r="581" spans="1:22">
      <c r="B581" s="948" t="s">
        <v>1284</v>
      </c>
      <c r="C581" s="948"/>
      <c r="E581" s="53"/>
      <c r="F581" s="53"/>
      <c r="G581" s="64">
        <v>1</v>
      </c>
      <c r="H581" s="52" t="s">
        <v>59</v>
      </c>
      <c r="I581" s="52">
        <v>4.75</v>
      </c>
      <c r="J581" s="53" t="s">
        <v>59</v>
      </c>
      <c r="K581" s="52">
        <v>4.5</v>
      </c>
      <c r="L581" s="368"/>
      <c r="M581" s="52"/>
      <c r="N581" s="368"/>
      <c r="O581" s="368"/>
      <c r="P581" s="368"/>
      <c r="Q581" s="368"/>
      <c r="S581" s="20" t="s">
        <v>0</v>
      </c>
      <c r="T581" s="52">
        <f t="shared" si="41"/>
        <v>21.375</v>
      </c>
    </row>
    <row r="582" spans="1:22">
      <c r="B582" s="948" t="s">
        <v>854</v>
      </c>
      <c r="C582" s="948"/>
      <c r="E582" s="53"/>
      <c r="F582" s="53"/>
      <c r="G582" s="64">
        <v>1</v>
      </c>
      <c r="H582" s="52" t="s">
        <v>59</v>
      </c>
      <c r="I582" s="52">
        <v>4.75</v>
      </c>
      <c r="J582" s="53" t="s">
        <v>59</v>
      </c>
      <c r="K582" s="52">
        <v>4.5</v>
      </c>
      <c r="L582" s="368"/>
      <c r="M582" s="52"/>
      <c r="N582" s="368"/>
      <c r="O582" s="368"/>
      <c r="P582" s="368"/>
      <c r="Q582" s="368"/>
      <c r="S582" s="20" t="s">
        <v>0</v>
      </c>
      <c r="T582" s="52">
        <f t="shared" si="41"/>
        <v>21.375</v>
      </c>
    </row>
    <row r="583" spans="1:22">
      <c r="A583" s="399"/>
      <c r="B583" s="70"/>
      <c r="C583" s="70" t="s">
        <v>1187</v>
      </c>
      <c r="D583" s="53"/>
      <c r="E583" s="53"/>
      <c r="F583" s="53"/>
      <c r="G583" s="64">
        <v>1</v>
      </c>
      <c r="H583" s="52" t="s">
        <v>59</v>
      </c>
      <c r="I583" s="52">
        <v>9</v>
      </c>
      <c r="J583" s="53" t="s">
        <v>59</v>
      </c>
      <c r="K583" s="52">
        <v>4</v>
      </c>
      <c r="N583" s="53"/>
      <c r="O583" s="53"/>
      <c r="P583" s="53"/>
      <c r="Q583" s="53"/>
      <c r="S583" s="53" t="s">
        <v>0</v>
      </c>
      <c r="T583" s="52">
        <f t="shared" si="41"/>
        <v>36</v>
      </c>
      <c r="U583" s="53"/>
      <c r="V583" s="53"/>
    </row>
    <row r="584" spans="1:22" s="47" customFormat="1" ht="17.25" customHeight="1">
      <c r="A584" s="399"/>
      <c r="B584" s="939" t="s">
        <v>198</v>
      </c>
      <c r="C584" s="939"/>
      <c r="D584" s="408"/>
      <c r="E584" s="408"/>
      <c r="F584" s="408"/>
      <c r="G584" s="408"/>
      <c r="H584" s="408"/>
      <c r="I584" s="408"/>
      <c r="J584" s="408"/>
      <c r="K584" s="408"/>
      <c r="L584" s="408"/>
      <c r="M584" s="408"/>
      <c r="N584" s="408"/>
      <c r="O584" s="408"/>
      <c r="P584" s="408"/>
      <c r="Q584" s="408"/>
      <c r="R584" s="408"/>
      <c r="S584" s="53"/>
      <c r="T584" s="52"/>
      <c r="U584" s="53"/>
      <c r="V584" s="53"/>
    </row>
    <row r="585" spans="1:22" s="47" customFormat="1" ht="17.25" customHeight="1">
      <c r="A585" s="399"/>
      <c r="B585" s="939" t="s">
        <v>77</v>
      </c>
      <c r="C585" s="939"/>
      <c r="D585" s="408"/>
      <c r="E585" s="408"/>
      <c r="F585" s="408"/>
      <c r="G585" s="408"/>
      <c r="H585" s="408"/>
      <c r="I585" s="408"/>
      <c r="J585" s="408"/>
      <c r="K585" s="408"/>
      <c r="L585" s="408"/>
      <c r="M585" s="408"/>
      <c r="N585" s="408"/>
      <c r="O585" s="408"/>
      <c r="P585" s="408"/>
      <c r="Q585" s="408"/>
      <c r="R585" s="408"/>
      <c r="S585" s="53"/>
      <c r="T585" s="52"/>
      <c r="U585" s="53"/>
      <c r="V585" s="53"/>
    </row>
    <row r="586" spans="1:22">
      <c r="A586" s="399"/>
      <c r="B586" s="909" t="s">
        <v>1045</v>
      </c>
      <c r="C586" s="909"/>
      <c r="D586" s="53"/>
      <c r="E586" s="53">
        <v>1</v>
      </c>
      <c r="F586" s="53" t="s">
        <v>59</v>
      </c>
      <c r="G586" s="64">
        <v>2</v>
      </c>
      <c r="H586" s="52" t="s">
        <v>56</v>
      </c>
      <c r="I586" s="52">
        <v>10</v>
      </c>
      <c r="J586" s="53" t="s">
        <v>57</v>
      </c>
      <c r="K586" s="52">
        <v>11</v>
      </c>
      <c r="L586" s="368" t="s">
        <v>58</v>
      </c>
      <c r="M586" s="52">
        <v>10.5</v>
      </c>
      <c r="N586" s="368"/>
      <c r="O586" s="368"/>
      <c r="P586" s="368"/>
      <c r="Q586" s="368"/>
      <c r="S586" s="53" t="s">
        <v>0</v>
      </c>
      <c r="T586" s="52">
        <f t="shared" ref="T586:T591" si="42">E586*G586*(I586+K586)*M586</f>
        <v>441</v>
      </c>
      <c r="U586" s="53"/>
      <c r="V586" s="53"/>
    </row>
    <row r="587" spans="1:22">
      <c r="A587" s="399"/>
      <c r="B587" s="909" t="s">
        <v>1046</v>
      </c>
      <c r="C587" s="909"/>
      <c r="D587" s="53"/>
      <c r="E587" s="53">
        <v>1</v>
      </c>
      <c r="F587" s="53" t="s">
        <v>59</v>
      </c>
      <c r="G587" s="64">
        <v>2</v>
      </c>
      <c r="H587" s="52" t="s">
        <v>56</v>
      </c>
      <c r="I587" s="52">
        <v>12</v>
      </c>
      <c r="J587" s="53" t="s">
        <v>57</v>
      </c>
      <c r="K587" s="52">
        <v>10</v>
      </c>
      <c r="L587" s="368" t="s">
        <v>58</v>
      </c>
      <c r="M587" s="52">
        <v>10.5</v>
      </c>
      <c r="N587" s="368"/>
      <c r="O587" s="368"/>
      <c r="P587" s="368"/>
      <c r="Q587" s="368"/>
      <c r="S587" s="53" t="s">
        <v>0</v>
      </c>
      <c r="T587" s="52">
        <f t="shared" si="42"/>
        <v>462</v>
      </c>
      <c r="U587" s="53"/>
      <c r="V587" s="53"/>
    </row>
    <row r="588" spans="1:22">
      <c r="B588" s="909" t="s">
        <v>859</v>
      </c>
      <c r="C588" s="909"/>
      <c r="E588" s="53">
        <v>1</v>
      </c>
      <c r="F588" s="53" t="s">
        <v>59</v>
      </c>
      <c r="G588" s="64">
        <v>2</v>
      </c>
      <c r="H588" s="52" t="s">
        <v>56</v>
      </c>
      <c r="I588" s="52">
        <v>13</v>
      </c>
      <c r="J588" s="53" t="s">
        <v>57</v>
      </c>
      <c r="K588" s="52">
        <v>7</v>
      </c>
      <c r="L588" s="368" t="s">
        <v>58</v>
      </c>
      <c r="M588" s="52">
        <v>10.5</v>
      </c>
      <c r="N588" s="368"/>
      <c r="O588" s="368"/>
      <c r="P588" s="368"/>
      <c r="Q588" s="368"/>
      <c r="S588" s="20" t="s">
        <v>0</v>
      </c>
      <c r="T588" s="52">
        <f t="shared" si="42"/>
        <v>420</v>
      </c>
    </row>
    <row r="589" spans="1:22">
      <c r="B589" s="909" t="s">
        <v>78</v>
      </c>
      <c r="C589" s="909"/>
      <c r="E589" s="53">
        <v>1</v>
      </c>
      <c r="F589" s="53" t="s">
        <v>59</v>
      </c>
      <c r="G589" s="64">
        <v>2</v>
      </c>
      <c r="H589" s="52" t="s">
        <v>56</v>
      </c>
      <c r="I589" s="52">
        <v>7.5</v>
      </c>
      <c r="J589" s="53" t="s">
        <v>57</v>
      </c>
      <c r="K589" s="52">
        <v>6</v>
      </c>
      <c r="L589" s="368" t="s">
        <v>58</v>
      </c>
      <c r="M589" s="52">
        <v>10.5</v>
      </c>
      <c r="N589" s="368"/>
      <c r="O589" s="368"/>
      <c r="P589" s="368"/>
      <c r="Q589" s="368"/>
      <c r="S589" s="20" t="s">
        <v>0</v>
      </c>
      <c r="T589" s="52">
        <f t="shared" si="42"/>
        <v>283.5</v>
      </c>
    </row>
    <row r="590" spans="1:22">
      <c r="B590" s="948" t="s">
        <v>1284</v>
      </c>
      <c r="C590" s="948"/>
      <c r="E590" s="53">
        <v>1</v>
      </c>
      <c r="F590" s="53" t="s">
        <v>59</v>
      </c>
      <c r="G590" s="64">
        <v>2</v>
      </c>
      <c r="H590" s="52" t="s">
        <v>56</v>
      </c>
      <c r="I590" s="52">
        <v>4.75</v>
      </c>
      <c r="J590" s="53" t="s">
        <v>57</v>
      </c>
      <c r="K590" s="52">
        <v>4.5</v>
      </c>
      <c r="L590" s="368" t="s">
        <v>58</v>
      </c>
      <c r="M590" s="52">
        <v>4</v>
      </c>
      <c r="N590" s="368"/>
      <c r="O590" s="368"/>
      <c r="P590" s="368"/>
      <c r="Q590" s="368"/>
      <c r="S590" s="20" t="s">
        <v>0</v>
      </c>
      <c r="T590" s="52">
        <f t="shared" si="42"/>
        <v>74</v>
      </c>
    </row>
    <row r="591" spans="1:22">
      <c r="B591" s="948" t="s">
        <v>854</v>
      </c>
      <c r="C591" s="948"/>
      <c r="E591" s="53">
        <v>1</v>
      </c>
      <c r="F591" s="53" t="s">
        <v>59</v>
      </c>
      <c r="G591" s="64">
        <v>2</v>
      </c>
      <c r="H591" s="52" t="s">
        <v>56</v>
      </c>
      <c r="I591" s="52">
        <v>4.75</v>
      </c>
      <c r="J591" s="53" t="s">
        <v>57</v>
      </c>
      <c r="K591" s="52">
        <v>4.5</v>
      </c>
      <c r="L591" s="368" t="s">
        <v>58</v>
      </c>
      <c r="M591" s="52">
        <v>4</v>
      </c>
      <c r="N591" s="368"/>
      <c r="O591" s="368"/>
      <c r="P591" s="368"/>
      <c r="Q591" s="368"/>
      <c r="S591" s="20" t="s">
        <v>0</v>
      </c>
      <c r="T591" s="52">
        <f t="shared" si="42"/>
        <v>74</v>
      </c>
    </row>
    <row r="592" spans="1:22">
      <c r="A592" s="399"/>
      <c r="B592" s="70"/>
      <c r="C592" s="70" t="s">
        <v>1187</v>
      </c>
      <c r="D592" s="53"/>
      <c r="E592" s="53"/>
      <c r="F592" s="53"/>
      <c r="G592" s="64">
        <v>1</v>
      </c>
      <c r="H592" s="52" t="s">
        <v>59</v>
      </c>
      <c r="I592" s="52">
        <v>9</v>
      </c>
      <c r="J592" s="53" t="s">
        <v>59</v>
      </c>
      <c r="K592" s="52">
        <v>4.5</v>
      </c>
      <c r="N592" s="53"/>
      <c r="O592" s="53"/>
      <c r="P592" s="53"/>
      <c r="Q592" s="53"/>
      <c r="S592" s="53"/>
      <c r="T592" s="52">
        <f>G592*I592*K592</f>
        <v>40.5</v>
      </c>
      <c r="U592" s="53"/>
      <c r="V592" s="53"/>
    </row>
    <row r="593" spans="1:22">
      <c r="A593" s="399"/>
      <c r="B593" s="70"/>
      <c r="C593" s="70"/>
      <c r="D593" s="53"/>
      <c r="E593" s="53">
        <v>1</v>
      </c>
      <c r="F593" s="53" t="s">
        <v>59</v>
      </c>
      <c r="G593" s="64">
        <v>2</v>
      </c>
      <c r="H593" s="52" t="s">
        <v>59</v>
      </c>
      <c r="I593" s="52">
        <v>4</v>
      </c>
      <c r="J593" s="53" t="s">
        <v>59</v>
      </c>
      <c r="K593" s="52">
        <v>4.5</v>
      </c>
      <c r="N593" s="53"/>
      <c r="O593" s="53"/>
      <c r="P593" s="53"/>
      <c r="Q593" s="53"/>
      <c r="S593" s="53"/>
      <c r="T593" s="52">
        <f>G593*I593*K593</f>
        <v>36</v>
      </c>
      <c r="U593" s="53"/>
      <c r="V593" s="53"/>
    </row>
    <row r="594" spans="1:22">
      <c r="B594" s="70"/>
      <c r="C594" s="70"/>
      <c r="E594" s="53"/>
      <c r="F594" s="53"/>
      <c r="G594" s="64"/>
      <c r="H594" s="52"/>
      <c r="I594" s="52"/>
      <c r="J594" s="53"/>
      <c r="K594" s="52"/>
      <c r="L594" s="53"/>
      <c r="M594" s="53"/>
      <c r="N594" s="53"/>
      <c r="O594" s="53"/>
      <c r="P594" s="53"/>
      <c r="Q594" s="53"/>
      <c r="R594" s="329" t="s">
        <v>65</v>
      </c>
      <c r="T594" s="73">
        <f>SUM(T577:T593)</f>
        <v>2275.75</v>
      </c>
    </row>
    <row r="595" spans="1:22">
      <c r="B595" s="956" t="s">
        <v>73</v>
      </c>
      <c r="C595" s="956"/>
    </row>
    <row r="596" spans="1:22">
      <c r="A596" s="399"/>
      <c r="B596" s="948" t="s">
        <v>193</v>
      </c>
      <c r="C596" s="948"/>
      <c r="D596" s="53"/>
      <c r="E596" s="53"/>
      <c r="F596" s="53"/>
      <c r="G596" s="64">
        <v>3</v>
      </c>
      <c r="H596" s="52" t="s">
        <v>59</v>
      </c>
      <c r="I596" s="52">
        <v>3.5</v>
      </c>
      <c r="J596" s="53" t="s">
        <v>59</v>
      </c>
      <c r="K596" s="52">
        <v>8</v>
      </c>
      <c r="L596" s="53"/>
      <c r="M596" s="52"/>
      <c r="N596" s="53"/>
      <c r="O596" s="53"/>
      <c r="P596" s="53"/>
      <c r="Q596" s="53"/>
      <c r="S596" s="53" t="s">
        <v>0</v>
      </c>
      <c r="T596" s="52">
        <f>G596*I596*K596</f>
        <v>84</v>
      </c>
      <c r="U596" s="53"/>
      <c r="V596" s="53"/>
    </row>
    <row r="597" spans="1:22">
      <c r="A597" s="399"/>
      <c r="B597" s="948" t="s">
        <v>1026</v>
      </c>
      <c r="C597" s="948"/>
      <c r="D597" s="53"/>
      <c r="E597" s="53" t="s">
        <v>198</v>
      </c>
      <c r="F597" s="53" t="s">
        <v>198</v>
      </c>
      <c r="G597" s="64">
        <v>2</v>
      </c>
      <c r="H597" s="52" t="s">
        <v>59</v>
      </c>
      <c r="I597" s="52">
        <v>3</v>
      </c>
      <c r="J597" s="53" t="s">
        <v>59</v>
      </c>
      <c r="K597" s="52">
        <v>8</v>
      </c>
      <c r="L597" s="53"/>
      <c r="M597" s="52"/>
      <c r="N597" s="53"/>
      <c r="O597" s="53"/>
      <c r="P597" s="53"/>
      <c r="Q597" s="53"/>
      <c r="S597" s="53" t="s">
        <v>0</v>
      </c>
      <c r="T597" s="52">
        <f t="shared" ref="T597:T602" si="43">G597*I597*K597</f>
        <v>48</v>
      </c>
      <c r="U597" s="53"/>
      <c r="V597" s="53"/>
    </row>
    <row r="598" spans="1:22">
      <c r="A598" s="399"/>
      <c r="B598" s="948" t="s">
        <v>1027</v>
      </c>
      <c r="C598" s="948"/>
      <c r="D598" s="53"/>
      <c r="E598" s="53" t="s">
        <v>198</v>
      </c>
      <c r="F598" s="53" t="s">
        <v>198</v>
      </c>
      <c r="G598" s="64">
        <v>2</v>
      </c>
      <c r="H598" s="52" t="s">
        <v>59</v>
      </c>
      <c r="I598" s="52">
        <v>2.5</v>
      </c>
      <c r="J598" s="53" t="s">
        <v>59</v>
      </c>
      <c r="K598" s="52">
        <v>8</v>
      </c>
      <c r="L598" s="53"/>
      <c r="M598" s="52"/>
      <c r="N598" s="53"/>
      <c r="O598" s="53"/>
      <c r="P598" s="53"/>
      <c r="Q598" s="53"/>
      <c r="S598" s="53" t="s">
        <v>0</v>
      </c>
      <c r="T598" s="52">
        <f t="shared" si="43"/>
        <v>40</v>
      </c>
      <c r="U598" s="53"/>
      <c r="V598" s="53"/>
    </row>
    <row r="599" spans="1:22">
      <c r="A599" s="399"/>
      <c r="B599" s="948" t="s">
        <v>1014</v>
      </c>
      <c r="C599" s="948"/>
      <c r="D599" s="53"/>
      <c r="E599" s="53" t="s">
        <v>198</v>
      </c>
      <c r="F599" s="53" t="s">
        <v>198</v>
      </c>
      <c r="G599" s="64">
        <v>1</v>
      </c>
      <c r="H599" s="52" t="s">
        <v>59</v>
      </c>
      <c r="I599" s="52">
        <v>6</v>
      </c>
      <c r="J599" s="53" t="s">
        <v>59</v>
      </c>
      <c r="K599" s="52">
        <v>4</v>
      </c>
      <c r="L599" s="53"/>
      <c r="M599" s="52"/>
      <c r="N599" s="53"/>
      <c r="O599" s="53"/>
      <c r="P599" s="53"/>
      <c r="Q599" s="53"/>
      <c r="S599" s="53" t="s">
        <v>0</v>
      </c>
      <c r="T599" s="52">
        <f t="shared" si="43"/>
        <v>24</v>
      </c>
      <c r="U599" s="53"/>
      <c r="V599" s="53"/>
    </row>
    <row r="600" spans="1:22">
      <c r="A600" s="399"/>
      <c r="B600" s="948" t="s">
        <v>1015</v>
      </c>
      <c r="C600" s="948"/>
      <c r="D600" s="53"/>
      <c r="E600" s="53" t="s">
        <v>198</v>
      </c>
      <c r="F600" s="53" t="s">
        <v>198</v>
      </c>
      <c r="G600" s="64">
        <v>1</v>
      </c>
      <c r="H600" s="52" t="s">
        <v>59</v>
      </c>
      <c r="I600" s="52">
        <v>3</v>
      </c>
      <c r="J600" s="53" t="s">
        <v>59</v>
      </c>
      <c r="K600" s="52">
        <v>4</v>
      </c>
      <c r="L600" s="53"/>
      <c r="M600" s="52"/>
      <c r="N600" s="53"/>
      <c r="O600" s="53"/>
      <c r="P600" s="53"/>
      <c r="Q600" s="53"/>
      <c r="S600" s="53" t="s">
        <v>0</v>
      </c>
      <c r="T600" s="52">
        <f t="shared" si="43"/>
        <v>12</v>
      </c>
      <c r="U600" s="53"/>
      <c r="V600" s="53"/>
    </row>
    <row r="601" spans="1:22">
      <c r="A601" s="399"/>
      <c r="B601" s="948" t="s">
        <v>1016</v>
      </c>
      <c r="C601" s="948"/>
      <c r="D601" s="53"/>
      <c r="E601" s="53" t="s">
        <v>198</v>
      </c>
      <c r="F601" s="53" t="s">
        <v>198</v>
      </c>
      <c r="G601" s="64">
        <v>4</v>
      </c>
      <c r="H601" s="52" t="s">
        <v>59</v>
      </c>
      <c r="I601" s="52">
        <v>2</v>
      </c>
      <c r="J601" s="53" t="s">
        <v>59</v>
      </c>
      <c r="K601" s="52">
        <v>4</v>
      </c>
      <c r="L601" s="53"/>
      <c r="M601" s="52"/>
      <c r="N601" s="53"/>
      <c r="O601" s="53"/>
      <c r="P601" s="53"/>
      <c r="Q601" s="53"/>
      <c r="S601" s="53" t="s">
        <v>0</v>
      </c>
      <c r="T601" s="52">
        <f t="shared" si="43"/>
        <v>32</v>
      </c>
      <c r="U601" s="53"/>
      <c r="V601" s="53"/>
    </row>
    <row r="602" spans="1:22">
      <c r="A602" s="399"/>
      <c r="B602" s="948" t="s">
        <v>1017</v>
      </c>
      <c r="C602" s="948"/>
      <c r="D602" s="53"/>
      <c r="E602" s="53" t="s">
        <v>198</v>
      </c>
      <c r="F602" s="53" t="s">
        <v>198</v>
      </c>
      <c r="G602" s="64">
        <v>2</v>
      </c>
      <c r="H602" s="52" t="s">
        <v>59</v>
      </c>
      <c r="I602" s="52">
        <v>2</v>
      </c>
      <c r="J602" s="53" t="s">
        <v>59</v>
      </c>
      <c r="K602" s="52">
        <v>1.5</v>
      </c>
      <c r="L602" s="53"/>
      <c r="M602" s="52"/>
      <c r="N602" s="53"/>
      <c r="O602" s="53"/>
      <c r="P602" s="53"/>
      <c r="Q602" s="53"/>
      <c r="S602" s="53" t="s">
        <v>0</v>
      </c>
      <c r="T602" s="52">
        <f t="shared" si="43"/>
        <v>6</v>
      </c>
      <c r="U602" s="53"/>
      <c r="V602" s="53"/>
    </row>
    <row r="603" spans="1:22">
      <c r="B603" s="942"/>
      <c r="C603" s="942"/>
      <c r="R603" s="329" t="s">
        <v>1285</v>
      </c>
      <c r="T603" s="73">
        <f>SUM(T596:T602)</f>
        <v>246</v>
      </c>
    </row>
    <row r="604" spans="1:22">
      <c r="B604" s="53"/>
      <c r="C604" s="53"/>
      <c r="R604" s="329"/>
      <c r="T604" s="330"/>
    </row>
    <row r="605" spans="1:22">
      <c r="B605" s="913" t="s">
        <v>354</v>
      </c>
      <c r="C605" s="913"/>
      <c r="D605" s="964">
        <f>T594</f>
        <v>2275.75</v>
      </c>
      <c r="E605" s="925"/>
      <c r="F605" s="925"/>
      <c r="G605" s="384" t="s">
        <v>198</v>
      </c>
      <c r="H605" s="322" t="s">
        <v>2</v>
      </c>
      <c r="I605" s="384"/>
      <c r="J605" s="916">
        <f>T603</f>
        <v>246</v>
      </c>
      <c r="K605" s="913"/>
      <c r="N605" s="386"/>
      <c r="O605" s="386"/>
      <c r="P605" s="386"/>
      <c r="Q605" s="933" t="s">
        <v>1049</v>
      </c>
      <c r="R605" s="933"/>
      <c r="S605" s="225" t="s">
        <v>0</v>
      </c>
      <c r="T605" s="330">
        <f>D605-J605</f>
        <v>2029.75</v>
      </c>
    </row>
    <row r="606" spans="1:22">
      <c r="B606" s="322"/>
      <c r="C606" s="322"/>
      <c r="D606" s="383"/>
      <c r="E606" s="314"/>
      <c r="F606" s="314"/>
      <c r="G606" s="384"/>
      <c r="H606" s="384"/>
      <c r="I606" s="384"/>
      <c r="J606" s="385"/>
      <c r="K606" s="63"/>
      <c r="N606" s="386"/>
      <c r="O606" s="386"/>
      <c r="P606" s="386"/>
      <c r="Q606" s="332"/>
      <c r="R606" s="332"/>
      <c r="S606" s="225"/>
      <c r="T606" s="330"/>
    </row>
    <row r="607" spans="1:22" customFormat="1">
      <c r="A607" s="536"/>
      <c r="B607" s="913" t="s">
        <v>1030</v>
      </c>
      <c r="C607" s="913"/>
      <c r="D607" s="913"/>
      <c r="E607" s="913"/>
      <c r="F607" s="913"/>
      <c r="G607" s="913"/>
      <c r="H607" s="322"/>
      <c r="I607" s="916">
        <f>T605</f>
        <v>2029.75</v>
      </c>
      <c r="J607" s="913"/>
      <c r="K607" s="913"/>
      <c r="L607" s="322" t="s">
        <v>59</v>
      </c>
      <c r="M607" s="322">
        <v>2</v>
      </c>
      <c r="N607" s="48"/>
      <c r="O607" s="48"/>
      <c r="P607" s="322"/>
      <c r="Q607" s="913" t="s">
        <v>814</v>
      </c>
      <c r="R607" s="913"/>
      <c r="S607" s="322" t="s">
        <v>0</v>
      </c>
      <c r="T607" s="73">
        <f>I607*M607</f>
        <v>4059.5</v>
      </c>
    </row>
    <row r="608" spans="1:22">
      <c r="B608" s="322"/>
      <c r="C608" s="322"/>
      <c r="D608" s="322"/>
      <c r="E608" s="322"/>
      <c r="F608" s="322"/>
      <c r="G608" s="322"/>
      <c r="H608" s="322"/>
      <c r="I608" s="324"/>
      <c r="J608" s="322"/>
      <c r="K608" s="322"/>
      <c r="L608" s="322"/>
      <c r="M608" s="322"/>
      <c r="N608" s="48"/>
      <c r="O608" s="48"/>
      <c r="P608" s="322"/>
      <c r="Q608" s="322"/>
      <c r="R608" s="322"/>
      <c r="S608" s="322"/>
      <c r="T608" s="330"/>
    </row>
    <row r="609" spans="1:22" s="47" customFormat="1">
      <c r="A609" s="536"/>
      <c r="B609" s="322"/>
      <c r="C609" s="322"/>
      <c r="D609" s="322"/>
      <c r="E609" s="322"/>
      <c r="F609" s="322"/>
      <c r="G609" s="322"/>
      <c r="H609" s="322"/>
      <c r="I609" s="324"/>
      <c r="J609" s="322"/>
      <c r="K609" s="322"/>
      <c r="L609" s="322"/>
      <c r="M609" s="322"/>
      <c r="N609" s="48"/>
      <c r="O609" s="48"/>
      <c r="P609" s="322"/>
      <c r="Q609" s="322"/>
      <c r="R609" s="322"/>
      <c r="S609" s="322"/>
      <c r="T609" s="330"/>
    </row>
    <row r="610" spans="1:22">
      <c r="A610" s="536">
        <v>20</v>
      </c>
      <c r="B610" s="902" t="s">
        <v>442</v>
      </c>
      <c r="C610" s="902"/>
      <c r="D610" s="902"/>
      <c r="E610" s="902"/>
      <c r="F610" s="902"/>
      <c r="G610" s="902"/>
      <c r="H610" s="902"/>
      <c r="I610" s="902"/>
      <c r="J610" s="902"/>
      <c r="K610" s="902"/>
      <c r="L610" s="902"/>
      <c r="M610" s="902"/>
      <c r="N610" s="902"/>
      <c r="O610" s="902"/>
      <c r="P610" s="902"/>
      <c r="Q610" s="902"/>
      <c r="R610" s="902"/>
    </row>
    <row r="611" spans="1:22" customFormat="1">
      <c r="A611" s="536"/>
      <c r="B611" s="909" t="s">
        <v>193</v>
      </c>
      <c r="C611" s="909"/>
      <c r="D611" s="20"/>
      <c r="E611" s="323">
        <v>3</v>
      </c>
      <c r="F611" s="323" t="s">
        <v>59</v>
      </c>
      <c r="G611" s="323">
        <v>2</v>
      </c>
      <c r="H611" s="323" t="s">
        <v>59</v>
      </c>
      <c r="I611" s="323">
        <v>3.25</v>
      </c>
      <c r="J611" s="323" t="s">
        <v>59</v>
      </c>
      <c r="K611" s="323">
        <v>6.75</v>
      </c>
      <c r="L611" s="323"/>
      <c r="M611" s="323"/>
      <c r="N611" s="323"/>
      <c r="O611" s="323"/>
      <c r="P611" s="323"/>
      <c r="Q611" s="323"/>
      <c r="R611" s="323"/>
      <c r="S611" s="323" t="s">
        <v>0</v>
      </c>
      <c r="T611" s="317">
        <f>E611*G611*I611*K611</f>
        <v>131.625</v>
      </c>
    </row>
    <row r="612" spans="1:22">
      <c r="B612" s="909" t="s">
        <v>384</v>
      </c>
      <c r="C612" s="909"/>
      <c r="E612" s="323">
        <v>3</v>
      </c>
      <c r="F612" s="323" t="s">
        <v>59</v>
      </c>
      <c r="G612" s="323">
        <v>2</v>
      </c>
      <c r="H612" s="323" t="s">
        <v>59</v>
      </c>
      <c r="I612" s="323">
        <v>3.25</v>
      </c>
      <c r="J612" s="323" t="s">
        <v>59</v>
      </c>
      <c r="K612" s="323">
        <v>0.92</v>
      </c>
      <c r="L612" s="323"/>
      <c r="M612" s="323"/>
      <c r="N612" s="323"/>
      <c r="O612" s="323"/>
      <c r="P612" s="323"/>
      <c r="Q612" s="323"/>
      <c r="R612" s="323"/>
      <c r="S612" s="323" t="s">
        <v>0</v>
      </c>
      <c r="T612" s="317">
        <f t="shared" ref="T612:T616" si="44">E612*G612*I612*K612</f>
        <v>17.940000000000001</v>
      </c>
    </row>
    <row r="613" spans="1:22" customFormat="1">
      <c r="A613" s="536"/>
      <c r="B613" s="909" t="s">
        <v>1026</v>
      </c>
      <c r="C613" s="909"/>
      <c r="D613" s="20"/>
      <c r="E613" s="323">
        <v>2</v>
      </c>
      <c r="F613" s="323" t="s">
        <v>59</v>
      </c>
      <c r="G613" s="323">
        <v>2</v>
      </c>
      <c r="H613" s="323" t="s">
        <v>59</v>
      </c>
      <c r="I613" s="323">
        <v>2.75</v>
      </c>
      <c r="J613" s="323" t="s">
        <v>59</v>
      </c>
      <c r="K613" s="323">
        <v>6.75</v>
      </c>
      <c r="L613" s="323"/>
      <c r="M613" s="323"/>
      <c r="N613" s="323"/>
      <c r="O613" s="323"/>
      <c r="P613" s="323"/>
      <c r="Q613" s="323"/>
      <c r="R613" s="323"/>
      <c r="S613" s="323" t="s">
        <v>0</v>
      </c>
      <c r="T613" s="317">
        <f t="shared" si="44"/>
        <v>74.25</v>
      </c>
    </row>
    <row r="614" spans="1:22" ht="16.5" customHeight="1">
      <c r="B614" s="909" t="s">
        <v>384</v>
      </c>
      <c r="C614" s="909"/>
      <c r="E614" s="323">
        <v>2</v>
      </c>
      <c r="F614" s="323" t="s">
        <v>59</v>
      </c>
      <c r="G614" s="323">
        <v>2</v>
      </c>
      <c r="H614" s="323" t="s">
        <v>59</v>
      </c>
      <c r="I614" s="323">
        <v>2.75</v>
      </c>
      <c r="J614" s="323" t="s">
        <v>59</v>
      </c>
      <c r="K614" s="323">
        <v>0.92</v>
      </c>
      <c r="L614" s="323"/>
      <c r="M614" s="323"/>
      <c r="N614" s="323"/>
      <c r="O614" s="323"/>
      <c r="P614" s="323"/>
      <c r="Q614" s="323"/>
      <c r="R614" s="323"/>
      <c r="S614" s="323" t="s">
        <v>0</v>
      </c>
      <c r="T614" s="317">
        <f t="shared" si="44"/>
        <v>10.120000000000001</v>
      </c>
    </row>
    <row r="615" spans="1:22">
      <c r="B615" s="909" t="s">
        <v>1027</v>
      </c>
      <c r="C615" s="909"/>
      <c r="E615" s="323">
        <v>2</v>
      </c>
      <c r="F615" s="323" t="s">
        <v>59</v>
      </c>
      <c r="G615" s="323">
        <v>2</v>
      </c>
      <c r="H615" s="323" t="s">
        <v>59</v>
      </c>
      <c r="I615" s="323">
        <v>2.25</v>
      </c>
      <c r="J615" s="323" t="s">
        <v>59</v>
      </c>
      <c r="K615" s="323">
        <v>6.75</v>
      </c>
      <c r="L615" s="323"/>
      <c r="M615" s="323"/>
      <c r="N615" s="323"/>
      <c r="O615" s="323"/>
      <c r="P615" s="323"/>
      <c r="Q615" s="323"/>
      <c r="R615" s="323"/>
      <c r="S615" s="323" t="s">
        <v>0</v>
      </c>
      <c r="T615" s="317">
        <f t="shared" si="44"/>
        <v>60.75</v>
      </c>
    </row>
    <row r="616" spans="1:22">
      <c r="B616" s="909" t="s">
        <v>384</v>
      </c>
      <c r="C616" s="909"/>
      <c r="E616" s="323">
        <v>2</v>
      </c>
      <c r="F616" s="323" t="s">
        <v>59</v>
      </c>
      <c r="G616" s="323">
        <v>2</v>
      </c>
      <c r="H616" s="323" t="s">
        <v>59</v>
      </c>
      <c r="I616" s="323">
        <v>2.25</v>
      </c>
      <c r="J616" s="323" t="s">
        <v>59</v>
      </c>
      <c r="K616" s="323">
        <v>0.92</v>
      </c>
      <c r="L616" s="323"/>
      <c r="M616" s="323"/>
      <c r="N616" s="323"/>
      <c r="O616" s="323"/>
      <c r="P616" s="323"/>
      <c r="Q616" s="323"/>
      <c r="R616" s="323"/>
      <c r="S616" s="323" t="s">
        <v>0</v>
      </c>
      <c r="T616" s="317">
        <f t="shared" si="44"/>
        <v>8.2800000000000011</v>
      </c>
    </row>
    <row r="617" spans="1:22">
      <c r="B617" s="909"/>
      <c r="C617" s="909"/>
      <c r="Q617" s="913" t="s">
        <v>1</v>
      </c>
      <c r="R617" s="913"/>
      <c r="T617" s="73">
        <f>SUM(T611:T616)</f>
        <v>302.96500000000003</v>
      </c>
    </row>
    <row r="618" spans="1:22">
      <c r="B618" s="321"/>
      <c r="C618" s="321"/>
      <c r="Q618" s="322"/>
      <c r="R618" s="322"/>
      <c r="T618" s="330"/>
    </row>
    <row r="619" spans="1:22">
      <c r="B619" s="913" t="s">
        <v>1030</v>
      </c>
      <c r="C619" s="913"/>
      <c r="D619" s="913"/>
      <c r="E619" s="913"/>
      <c r="F619" s="913"/>
      <c r="G619" s="913"/>
      <c r="H619" s="322"/>
      <c r="I619" s="916">
        <f>T617</f>
        <v>302.96500000000003</v>
      </c>
      <c r="J619" s="913"/>
      <c r="K619" s="913"/>
      <c r="L619" s="322" t="s">
        <v>59</v>
      </c>
      <c r="M619" s="322">
        <v>2</v>
      </c>
      <c r="N619" s="48"/>
      <c r="O619" s="48"/>
      <c r="P619" s="322"/>
      <c r="Q619" s="913" t="s">
        <v>814</v>
      </c>
      <c r="R619" s="913"/>
      <c r="S619" s="322" t="s">
        <v>0</v>
      </c>
      <c r="T619" s="73">
        <f>I619*M619</f>
        <v>605.93000000000006</v>
      </c>
    </row>
    <row r="620" spans="1:22">
      <c r="B620" s="322"/>
      <c r="C620" s="322"/>
      <c r="D620" s="383"/>
      <c r="E620" s="314"/>
      <c r="F620" s="314"/>
      <c r="G620" s="384"/>
      <c r="H620" s="384"/>
      <c r="I620" s="384"/>
      <c r="J620" s="385"/>
      <c r="K620" s="63"/>
      <c r="N620" s="386"/>
      <c r="O620" s="386"/>
      <c r="P620" s="386"/>
      <c r="Q620" s="332"/>
      <c r="R620" s="332"/>
      <c r="S620" s="225"/>
      <c r="T620" s="330"/>
    </row>
    <row r="621" spans="1:22" ht="22.5" customHeight="1">
      <c r="B621" s="967" t="s">
        <v>23</v>
      </c>
      <c r="C621" s="967"/>
      <c r="T621" s="317"/>
      <c r="V621" s="323"/>
    </row>
    <row r="622" spans="1:22" ht="45.75" customHeight="1">
      <c r="A622" s="399">
        <v>1</v>
      </c>
      <c r="B622" s="915" t="s">
        <v>38</v>
      </c>
      <c r="C622" s="915"/>
      <c r="D622" s="915"/>
      <c r="E622" s="915"/>
      <c r="F622" s="915"/>
      <c r="G622" s="915"/>
      <c r="H622" s="915"/>
      <c r="I622" s="915"/>
      <c r="J622" s="915"/>
      <c r="K622" s="915"/>
      <c r="L622" s="915"/>
      <c r="M622" s="915"/>
      <c r="N622" s="915"/>
      <c r="O622" s="915"/>
      <c r="P622" s="915"/>
      <c r="Q622" s="915"/>
      <c r="R622" s="915"/>
      <c r="S622" s="53"/>
      <c r="T622" s="52"/>
      <c r="U622" s="53"/>
      <c r="V622" s="53"/>
    </row>
    <row r="623" spans="1:22" s="47" customFormat="1">
      <c r="A623" s="399"/>
      <c r="B623" s="407" t="s">
        <v>925</v>
      </c>
      <c r="C623" s="407"/>
      <c r="D623" s="407"/>
      <c r="E623" s="407"/>
      <c r="F623" s="53"/>
      <c r="G623" s="53"/>
      <c r="H623" s="53"/>
      <c r="I623" s="64"/>
      <c r="J623" s="53"/>
      <c r="K623" s="53"/>
      <c r="L623" s="53"/>
      <c r="M623" s="368"/>
      <c r="N623" s="53"/>
      <c r="O623" s="53"/>
      <c r="P623" s="53"/>
      <c r="Q623" s="53"/>
      <c r="T623" s="52"/>
      <c r="U623" s="53"/>
      <c r="V623" s="53"/>
    </row>
    <row r="624" spans="1:22" s="47" customFormat="1">
      <c r="A624" s="399"/>
      <c r="B624" s="948" t="s">
        <v>926</v>
      </c>
      <c r="C624" s="948"/>
      <c r="E624" s="323">
        <v>1</v>
      </c>
      <c r="F624" s="323" t="s">
        <v>59</v>
      </c>
      <c r="G624" s="323">
        <v>4</v>
      </c>
      <c r="H624" s="323" t="s">
        <v>59</v>
      </c>
      <c r="I624" s="61">
        <v>18</v>
      </c>
      <c r="J624" s="323" t="s">
        <v>59</v>
      </c>
      <c r="K624" s="317">
        <v>14</v>
      </c>
      <c r="L624" s="323" t="s">
        <v>59</v>
      </c>
      <c r="M624" s="325">
        <v>1.502</v>
      </c>
      <c r="N624" s="323"/>
      <c r="O624" s="323"/>
      <c r="P624" s="323"/>
      <c r="Q624" s="323"/>
      <c r="S624" s="20" t="s">
        <v>0</v>
      </c>
      <c r="T624" s="52">
        <f>E624*G624*I624*K624*M624</f>
        <v>1514.0160000000001</v>
      </c>
      <c r="U624" s="53"/>
      <c r="V624" s="53"/>
    </row>
    <row r="625" spans="1:22" s="47" customFormat="1">
      <c r="A625" s="399"/>
      <c r="B625" s="948" t="s">
        <v>927</v>
      </c>
      <c r="C625" s="948"/>
      <c r="E625" s="323">
        <v>1</v>
      </c>
      <c r="F625" s="323" t="s">
        <v>59</v>
      </c>
      <c r="G625" s="323">
        <v>8</v>
      </c>
      <c r="H625" s="323" t="s">
        <v>59</v>
      </c>
      <c r="I625" s="61">
        <v>18</v>
      </c>
      <c r="J625" s="323" t="s">
        <v>59</v>
      </c>
      <c r="K625" s="317">
        <v>14</v>
      </c>
      <c r="L625" s="323" t="s">
        <v>59</v>
      </c>
      <c r="M625" s="325">
        <v>1.042</v>
      </c>
      <c r="N625" s="323"/>
      <c r="O625" s="323"/>
      <c r="P625" s="323"/>
      <c r="Q625" s="323"/>
      <c r="S625" s="20" t="s">
        <v>0</v>
      </c>
      <c r="T625" s="52">
        <f>E625*G625*I625*K625*M625</f>
        <v>2100.672</v>
      </c>
      <c r="U625" s="53"/>
      <c r="V625" s="53"/>
    </row>
    <row r="626" spans="1:22" s="47" customFormat="1">
      <c r="A626" s="399"/>
      <c r="B626" s="948" t="s">
        <v>902</v>
      </c>
      <c r="C626" s="948"/>
      <c r="E626" s="323">
        <v>1</v>
      </c>
      <c r="F626" s="323" t="s">
        <v>59</v>
      </c>
      <c r="G626" s="61">
        <v>18</v>
      </c>
      <c r="H626" s="323" t="s">
        <v>59</v>
      </c>
      <c r="I626" s="317" t="s">
        <v>1248</v>
      </c>
      <c r="J626" s="323" t="s">
        <v>59</v>
      </c>
      <c r="K626" s="317">
        <v>4.5</v>
      </c>
      <c r="L626" s="323" t="s">
        <v>59</v>
      </c>
      <c r="M626" s="325">
        <v>0.376</v>
      </c>
      <c r="N626" s="323"/>
      <c r="O626" s="323"/>
      <c r="P626" s="323"/>
      <c r="Q626" s="323"/>
      <c r="S626" s="20" t="s">
        <v>0</v>
      </c>
      <c r="T626" s="52">
        <f>E626*G626*(25+25)*K626*M626</f>
        <v>1522.8</v>
      </c>
      <c r="U626" s="53"/>
      <c r="V626" s="53"/>
    </row>
    <row r="627" spans="1:22" s="47" customFormat="1">
      <c r="A627" s="399"/>
      <c r="B627" s="948" t="s">
        <v>902</v>
      </c>
      <c r="C627" s="948"/>
      <c r="E627" s="53">
        <v>1</v>
      </c>
      <c r="F627" s="53" t="s">
        <v>59</v>
      </c>
      <c r="G627" s="53">
        <v>18</v>
      </c>
      <c r="H627" s="53" t="s">
        <v>59</v>
      </c>
      <c r="I627" s="64">
        <v>25</v>
      </c>
      <c r="J627" s="53" t="s">
        <v>59</v>
      </c>
      <c r="K627" s="52">
        <v>2.83</v>
      </c>
      <c r="L627" s="53" t="s">
        <v>59</v>
      </c>
      <c r="M627" s="368">
        <v>0.376</v>
      </c>
      <c r="N627" s="53"/>
      <c r="O627" s="53"/>
      <c r="P627" s="53"/>
      <c r="Q627" s="53"/>
      <c r="S627" s="47" t="s">
        <v>0</v>
      </c>
      <c r="T627" s="52">
        <f>E627*G627*I627*K627*M627</f>
        <v>478.83600000000001</v>
      </c>
      <c r="U627" s="53"/>
      <c r="V627" s="53"/>
    </row>
    <row r="628" spans="1:22" s="47" customFormat="1">
      <c r="A628" s="399"/>
      <c r="B628" s="70"/>
      <c r="C628" s="70"/>
      <c r="E628" s="53"/>
      <c r="F628" s="53"/>
      <c r="G628" s="53"/>
      <c r="H628" s="53"/>
      <c r="I628" s="64"/>
      <c r="J628" s="53"/>
      <c r="K628" s="52"/>
      <c r="L628" s="53"/>
      <c r="M628" s="368"/>
      <c r="N628" s="53"/>
      <c r="O628" s="53"/>
      <c r="P628" s="53"/>
      <c r="Q628" s="53"/>
      <c r="T628" s="52"/>
      <c r="U628" s="53"/>
      <c r="V628" s="53"/>
    </row>
    <row r="629" spans="1:22" s="47" customFormat="1">
      <c r="A629" s="399"/>
      <c r="B629" s="375" t="s">
        <v>938</v>
      </c>
      <c r="C629" s="375"/>
      <c r="D629" s="375"/>
      <c r="E629" s="53"/>
      <c r="F629" s="53"/>
      <c r="G629" s="53"/>
      <c r="H629" s="53"/>
      <c r="I629" s="64"/>
      <c r="J629" s="53"/>
      <c r="K629" s="52"/>
      <c r="L629" s="53"/>
      <c r="M629" s="368"/>
      <c r="N629" s="53"/>
      <c r="O629" s="53"/>
      <c r="P629" s="53"/>
      <c r="Q629" s="53"/>
      <c r="T629" s="52"/>
      <c r="U629" s="53"/>
      <c r="V629" s="53"/>
    </row>
    <row r="630" spans="1:22" s="47" customFormat="1">
      <c r="A630" s="942" t="s">
        <v>1249</v>
      </c>
      <c r="B630" s="942"/>
      <c r="C630" s="942"/>
      <c r="D630" s="942"/>
      <c r="E630" s="942"/>
      <c r="F630" s="53"/>
      <c r="G630" s="53"/>
      <c r="H630" s="53"/>
      <c r="I630" s="64"/>
      <c r="J630" s="53"/>
      <c r="K630" s="53"/>
      <c r="L630" s="53"/>
      <c r="M630" s="53"/>
      <c r="N630" s="53"/>
      <c r="O630" s="53"/>
      <c r="P630" s="53"/>
      <c r="Q630" s="53"/>
      <c r="R630" s="332"/>
      <c r="T630" s="330"/>
      <c r="U630" s="53"/>
      <c r="V630" s="53"/>
    </row>
    <row r="631" spans="1:22" s="47" customFormat="1">
      <c r="A631" s="399"/>
      <c r="B631" s="909" t="s">
        <v>906</v>
      </c>
      <c r="C631" s="909"/>
      <c r="D631" s="20"/>
      <c r="E631" s="323" t="s">
        <v>198</v>
      </c>
      <c r="F631" s="323" t="s">
        <v>198</v>
      </c>
      <c r="G631" s="323">
        <v>2</v>
      </c>
      <c r="H631" s="323" t="s">
        <v>59</v>
      </c>
      <c r="I631" s="61">
        <v>2</v>
      </c>
      <c r="J631" s="323" t="s">
        <v>59</v>
      </c>
      <c r="K631" s="317">
        <v>7.83</v>
      </c>
      <c r="L631" s="323" t="s">
        <v>59</v>
      </c>
      <c r="M631" s="323">
        <v>1.042</v>
      </c>
      <c r="N631" s="323"/>
      <c r="O631" s="323"/>
      <c r="P631" s="323"/>
      <c r="Q631" s="323"/>
      <c r="S631" s="20" t="s">
        <v>0</v>
      </c>
      <c r="T631" s="52">
        <f>G631*I631*K631*M631</f>
        <v>32.635440000000003</v>
      </c>
      <c r="U631" s="53"/>
      <c r="V631" s="53"/>
    </row>
    <row r="632" spans="1:22" s="47" customFormat="1">
      <c r="A632" s="399"/>
      <c r="B632" s="909" t="s">
        <v>907</v>
      </c>
      <c r="C632" s="909"/>
      <c r="D632" s="20"/>
      <c r="E632" s="323" t="s">
        <v>198</v>
      </c>
      <c r="F632" s="323" t="s">
        <v>198</v>
      </c>
      <c r="G632" s="323">
        <v>2</v>
      </c>
      <c r="H632" s="323" t="s">
        <v>59</v>
      </c>
      <c r="I632" s="61">
        <v>2</v>
      </c>
      <c r="J632" s="323" t="s">
        <v>59</v>
      </c>
      <c r="K632" s="317">
        <v>7.83</v>
      </c>
      <c r="L632" s="323" t="s">
        <v>59</v>
      </c>
      <c r="M632" s="323">
        <v>1.042</v>
      </c>
      <c r="N632" s="323"/>
      <c r="O632" s="323"/>
      <c r="P632" s="323"/>
      <c r="Q632" s="323"/>
      <c r="S632" s="20" t="s">
        <v>0</v>
      </c>
      <c r="T632" s="52">
        <f>G632*I632*K632*M632</f>
        <v>32.635440000000003</v>
      </c>
      <c r="U632" s="53"/>
      <c r="V632" s="53"/>
    </row>
    <row r="633" spans="1:22" s="47" customFormat="1">
      <c r="A633" s="399"/>
      <c r="B633" s="948" t="s">
        <v>902</v>
      </c>
      <c r="C633" s="948"/>
      <c r="E633" s="53" t="s">
        <v>198</v>
      </c>
      <c r="F633" s="53" t="s">
        <v>198</v>
      </c>
      <c r="G633" s="53">
        <v>2</v>
      </c>
      <c r="H633" s="53" t="s">
        <v>59</v>
      </c>
      <c r="I633" s="64">
        <v>13</v>
      </c>
      <c r="J633" s="53" t="s">
        <v>59</v>
      </c>
      <c r="K633" s="52">
        <v>6.83</v>
      </c>
      <c r="L633" s="53" t="s">
        <v>59</v>
      </c>
      <c r="M633" s="53">
        <v>0.376</v>
      </c>
      <c r="N633" s="53"/>
      <c r="O633" s="53"/>
      <c r="P633" s="53"/>
      <c r="Q633" s="53"/>
      <c r="S633" s="47" t="s">
        <v>0</v>
      </c>
      <c r="T633" s="52">
        <f>G633*I633*K633*M633</f>
        <v>66.770080000000007</v>
      </c>
      <c r="U633" s="53"/>
      <c r="V633" s="53"/>
    </row>
    <row r="634" spans="1:22" s="47" customFormat="1">
      <c r="A634" s="942" t="s">
        <v>1250</v>
      </c>
      <c r="B634" s="942"/>
      <c r="C634" s="942"/>
      <c r="D634" s="942"/>
      <c r="E634" s="942"/>
      <c r="F634" s="53"/>
      <c r="G634" s="53"/>
      <c r="H634" s="53"/>
      <c r="I634" s="64"/>
      <c r="J634" s="53"/>
      <c r="K634" s="53"/>
      <c r="L634" s="53"/>
      <c r="M634" s="53"/>
      <c r="N634" s="53"/>
      <c r="O634" s="53"/>
      <c r="P634" s="53"/>
      <c r="Q634" s="53"/>
      <c r="R634" s="332"/>
      <c r="T634" s="330"/>
      <c r="U634" s="53"/>
      <c r="V634" s="53"/>
    </row>
    <row r="635" spans="1:22" s="47" customFormat="1">
      <c r="A635" s="399"/>
      <c r="B635" s="909" t="s">
        <v>906</v>
      </c>
      <c r="C635" s="909"/>
      <c r="D635" s="20"/>
      <c r="E635" s="323" t="s">
        <v>198</v>
      </c>
      <c r="F635" s="323" t="s">
        <v>198</v>
      </c>
      <c r="G635" s="323">
        <v>2</v>
      </c>
      <c r="H635" s="323" t="s">
        <v>59</v>
      </c>
      <c r="I635" s="61">
        <v>4</v>
      </c>
      <c r="J635" s="323" t="s">
        <v>59</v>
      </c>
      <c r="K635" s="317">
        <v>16.420000000000002</v>
      </c>
      <c r="L635" s="323" t="s">
        <v>59</v>
      </c>
      <c r="M635" s="323">
        <v>1.042</v>
      </c>
      <c r="N635" s="323"/>
      <c r="O635" s="323"/>
      <c r="P635" s="323"/>
      <c r="Q635" s="323"/>
      <c r="S635" s="20" t="s">
        <v>0</v>
      </c>
      <c r="T635" s="52">
        <f>G635*I635*K635*M635</f>
        <v>136.87712000000002</v>
      </c>
      <c r="U635" s="53"/>
      <c r="V635" s="53"/>
    </row>
    <row r="636" spans="1:22" s="47" customFormat="1">
      <c r="A636" s="399"/>
      <c r="B636" s="909" t="s">
        <v>907</v>
      </c>
      <c r="C636" s="909"/>
      <c r="D636" s="20"/>
      <c r="E636" s="323" t="s">
        <v>198</v>
      </c>
      <c r="F636" s="323" t="s">
        <v>198</v>
      </c>
      <c r="G636" s="323">
        <v>2</v>
      </c>
      <c r="H636" s="323" t="s">
        <v>59</v>
      </c>
      <c r="I636" s="61">
        <v>2</v>
      </c>
      <c r="J636" s="323" t="s">
        <v>59</v>
      </c>
      <c r="K636" s="317">
        <v>16.420000000000002</v>
      </c>
      <c r="L636" s="323" t="s">
        <v>59</v>
      </c>
      <c r="M636" s="323">
        <v>1.042</v>
      </c>
      <c r="N636" s="323"/>
      <c r="O636" s="323"/>
      <c r="P636" s="323"/>
      <c r="Q636" s="323"/>
      <c r="S636" s="20" t="s">
        <v>0</v>
      </c>
      <c r="T636" s="52">
        <f>G636*I636*K636*M636</f>
        <v>68.43856000000001</v>
      </c>
      <c r="U636" s="53"/>
      <c r="V636" s="53"/>
    </row>
    <row r="637" spans="1:22" s="47" customFormat="1">
      <c r="A637" s="399"/>
      <c r="B637" s="948" t="s">
        <v>902</v>
      </c>
      <c r="C637" s="948"/>
      <c r="E637" s="53" t="s">
        <v>198</v>
      </c>
      <c r="F637" s="53" t="s">
        <v>198</v>
      </c>
      <c r="G637" s="53">
        <v>2</v>
      </c>
      <c r="H637" s="53" t="s">
        <v>59</v>
      </c>
      <c r="I637" s="64">
        <v>35</v>
      </c>
      <c r="J637" s="53" t="s">
        <v>59</v>
      </c>
      <c r="K637" s="52">
        <v>6.83</v>
      </c>
      <c r="L637" s="53" t="s">
        <v>59</v>
      </c>
      <c r="M637" s="53">
        <v>0.376</v>
      </c>
      <c r="N637" s="53"/>
      <c r="O637" s="53"/>
      <c r="P637" s="53"/>
      <c r="Q637" s="53"/>
      <c r="S637" s="47" t="s">
        <v>0</v>
      </c>
      <c r="T637" s="52">
        <f>G637*I637*K637*M637</f>
        <v>179.76560000000001</v>
      </c>
      <c r="U637" s="53"/>
      <c r="V637" s="53"/>
    </row>
    <row r="638" spans="1:22" s="47" customFormat="1">
      <c r="A638" s="942" t="s">
        <v>1251</v>
      </c>
      <c r="B638" s="942"/>
      <c r="C638" s="942"/>
      <c r="D638" s="942"/>
      <c r="E638" s="942"/>
      <c r="F638" s="53"/>
      <c r="G638" s="53"/>
      <c r="H638" s="53"/>
      <c r="I638" s="64"/>
      <c r="J638" s="53"/>
      <c r="K638" s="53"/>
      <c r="L638" s="53"/>
      <c r="M638" s="53"/>
      <c r="N638" s="53"/>
      <c r="O638" s="53"/>
      <c r="P638" s="53"/>
      <c r="Q638" s="53"/>
      <c r="R638" s="332"/>
      <c r="T638" s="330"/>
      <c r="U638" s="53"/>
      <c r="V638" s="53"/>
    </row>
    <row r="639" spans="1:22" s="47" customFormat="1">
      <c r="A639" s="399"/>
      <c r="B639" s="909" t="s">
        <v>906</v>
      </c>
      <c r="C639" s="909"/>
      <c r="D639" s="20"/>
      <c r="E639" s="323" t="s">
        <v>198</v>
      </c>
      <c r="F639" s="323" t="s">
        <v>198</v>
      </c>
      <c r="G639" s="323">
        <v>1</v>
      </c>
      <c r="H639" s="323" t="s">
        <v>59</v>
      </c>
      <c r="I639" s="61">
        <v>4</v>
      </c>
      <c r="J639" s="323" t="s">
        <v>59</v>
      </c>
      <c r="K639" s="317">
        <v>18.579999999999998</v>
      </c>
      <c r="L639" s="323" t="s">
        <v>59</v>
      </c>
      <c r="M639" s="323">
        <v>1.042</v>
      </c>
      <c r="N639" s="323"/>
      <c r="O639" s="323"/>
      <c r="P639" s="323"/>
      <c r="Q639" s="323"/>
      <c r="S639" s="20" t="s">
        <v>0</v>
      </c>
      <c r="T639" s="52">
        <f>G639*I639*K639*M639</f>
        <v>77.44144</v>
      </c>
      <c r="U639" s="53"/>
      <c r="V639" s="53"/>
    </row>
    <row r="640" spans="1:22" s="47" customFormat="1">
      <c r="A640" s="399"/>
      <c r="B640" s="909" t="s">
        <v>907</v>
      </c>
      <c r="C640" s="909"/>
      <c r="D640" s="20"/>
      <c r="E640" s="323" t="s">
        <v>198</v>
      </c>
      <c r="F640" s="323" t="s">
        <v>198</v>
      </c>
      <c r="G640" s="323">
        <v>1</v>
      </c>
      <c r="H640" s="323" t="s">
        <v>59</v>
      </c>
      <c r="I640" s="61">
        <v>2</v>
      </c>
      <c r="J640" s="323" t="s">
        <v>59</v>
      </c>
      <c r="K640" s="317">
        <v>18.579999999999998</v>
      </c>
      <c r="L640" s="323" t="s">
        <v>59</v>
      </c>
      <c r="M640" s="323">
        <v>1.042</v>
      </c>
      <c r="N640" s="323"/>
      <c r="O640" s="323"/>
      <c r="P640" s="323"/>
      <c r="Q640" s="323"/>
      <c r="S640" s="20" t="s">
        <v>0</v>
      </c>
      <c r="T640" s="52">
        <f>G640*I640*K640*M640</f>
        <v>38.72072</v>
      </c>
      <c r="U640" s="53"/>
      <c r="V640" s="53"/>
    </row>
    <row r="641" spans="1:22" s="47" customFormat="1">
      <c r="A641" s="399"/>
      <c r="B641" s="948" t="s">
        <v>902</v>
      </c>
      <c r="C641" s="948"/>
      <c r="E641" s="53" t="s">
        <v>198</v>
      </c>
      <c r="F641" s="53" t="s">
        <v>198</v>
      </c>
      <c r="G641" s="53">
        <v>1</v>
      </c>
      <c r="H641" s="53" t="s">
        <v>59</v>
      </c>
      <c r="I641" s="64">
        <v>39</v>
      </c>
      <c r="J641" s="53" t="s">
        <v>59</v>
      </c>
      <c r="K641" s="52">
        <v>6.83</v>
      </c>
      <c r="L641" s="53" t="s">
        <v>59</v>
      </c>
      <c r="M641" s="53">
        <v>0.376</v>
      </c>
      <c r="N641" s="53"/>
      <c r="O641" s="53"/>
      <c r="P641" s="53"/>
      <c r="Q641" s="53"/>
      <c r="S641" s="47" t="s">
        <v>0</v>
      </c>
      <c r="T641" s="52">
        <f>G641*I641*K641*M641</f>
        <v>100.15512</v>
      </c>
      <c r="U641" s="53"/>
      <c r="V641" s="53"/>
    </row>
    <row r="642" spans="1:22" s="47" customFormat="1">
      <c r="A642" s="942" t="s">
        <v>1252</v>
      </c>
      <c r="B642" s="942"/>
      <c r="C642" s="942"/>
      <c r="D642" s="942"/>
      <c r="E642" s="942"/>
      <c r="F642" s="53"/>
      <c r="G642" s="53"/>
      <c r="H642" s="53"/>
      <c r="I642" s="64"/>
      <c r="J642" s="53"/>
      <c r="K642" s="53"/>
      <c r="L642" s="53"/>
      <c r="M642" s="53"/>
      <c r="N642" s="53"/>
      <c r="O642" s="53"/>
      <c r="P642" s="53"/>
      <c r="Q642" s="53"/>
      <c r="R642" s="332"/>
      <c r="T642" s="330"/>
      <c r="U642" s="53"/>
      <c r="V642" s="53"/>
    </row>
    <row r="643" spans="1:22" s="47" customFormat="1">
      <c r="A643" s="399"/>
      <c r="B643" s="909" t="s">
        <v>906</v>
      </c>
      <c r="C643" s="909"/>
      <c r="D643" s="20"/>
      <c r="E643" s="323" t="s">
        <v>198</v>
      </c>
      <c r="F643" s="323" t="s">
        <v>198</v>
      </c>
      <c r="G643" s="323">
        <v>1</v>
      </c>
      <c r="H643" s="323" t="s">
        <v>59</v>
      </c>
      <c r="I643" s="61">
        <v>5</v>
      </c>
      <c r="J643" s="323" t="s">
        <v>59</v>
      </c>
      <c r="K643" s="317">
        <v>18.579999999999998</v>
      </c>
      <c r="L643" s="323" t="s">
        <v>59</v>
      </c>
      <c r="M643" s="323">
        <v>1.042</v>
      </c>
      <c r="N643" s="323"/>
      <c r="O643" s="323"/>
      <c r="P643" s="323"/>
      <c r="Q643" s="323"/>
      <c r="S643" s="20" t="s">
        <v>0</v>
      </c>
      <c r="T643" s="52">
        <f>G643*I643*K643*M643</f>
        <v>96.8018</v>
      </c>
      <c r="U643" s="53"/>
      <c r="V643" s="53"/>
    </row>
    <row r="644" spans="1:22" s="47" customFormat="1">
      <c r="A644" s="399"/>
      <c r="B644" s="909" t="s">
        <v>907</v>
      </c>
      <c r="C644" s="909"/>
      <c r="D644" s="20"/>
      <c r="E644" s="323" t="s">
        <v>198</v>
      </c>
      <c r="F644" s="323" t="s">
        <v>198</v>
      </c>
      <c r="G644" s="323">
        <v>1</v>
      </c>
      <c r="H644" s="323" t="s">
        <v>59</v>
      </c>
      <c r="I644" s="61">
        <v>3</v>
      </c>
      <c r="J644" s="323" t="s">
        <v>59</v>
      </c>
      <c r="K644" s="317">
        <v>18.579999999999998</v>
      </c>
      <c r="L644" s="323" t="s">
        <v>59</v>
      </c>
      <c r="M644" s="323">
        <v>1.042</v>
      </c>
      <c r="N644" s="323"/>
      <c r="O644" s="323"/>
      <c r="P644" s="323"/>
      <c r="Q644" s="323"/>
      <c r="S644" s="20" t="s">
        <v>0</v>
      </c>
      <c r="T644" s="52">
        <f>G644*I644*K644*M644</f>
        <v>58.08108</v>
      </c>
      <c r="U644" s="53"/>
      <c r="V644" s="53"/>
    </row>
    <row r="645" spans="1:22" s="47" customFormat="1">
      <c r="A645" s="399"/>
      <c r="B645" s="948" t="s">
        <v>902</v>
      </c>
      <c r="C645" s="948"/>
      <c r="E645" s="53" t="s">
        <v>198</v>
      </c>
      <c r="F645" s="53" t="s">
        <v>198</v>
      </c>
      <c r="G645" s="53">
        <v>1</v>
      </c>
      <c r="H645" s="53" t="s">
        <v>59</v>
      </c>
      <c r="I645" s="64">
        <v>39</v>
      </c>
      <c r="J645" s="53" t="s">
        <v>59</v>
      </c>
      <c r="K645" s="52">
        <v>6.83</v>
      </c>
      <c r="L645" s="53" t="s">
        <v>59</v>
      </c>
      <c r="M645" s="53">
        <v>0.376</v>
      </c>
      <c r="N645" s="53"/>
      <c r="O645" s="53"/>
      <c r="P645" s="53"/>
      <c r="Q645" s="53"/>
      <c r="S645" s="47" t="s">
        <v>0</v>
      </c>
      <c r="T645" s="52">
        <f>G645*I645*K645*M645</f>
        <v>100.15512</v>
      </c>
      <c r="U645" s="53"/>
      <c r="V645" s="53"/>
    </row>
    <row r="646" spans="1:22" s="47" customFormat="1">
      <c r="A646" s="942" t="s">
        <v>1253</v>
      </c>
      <c r="B646" s="942"/>
      <c r="C646" s="942"/>
      <c r="D646" s="942"/>
      <c r="E646" s="942"/>
      <c r="F646" s="53"/>
      <c r="G646" s="53"/>
      <c r="H646" s="53"/>
      <c r="I646" s="64"/>
      <c r="J646" s="53"/>
      <c r="K646" s="53"/>
      <c r="L646" s="53"/>
      <c r="M646" s="53"/>
      <c r="N646" s="53"/>
      <c r="O646" s="53"/>
      <c r="P646" s="53"/>
      <c r="Q646" s="53"/>
      <c r="R646" s="332"/>
      <c r="T646" s="330"/>
      <c r="U646" s="53"/>
      <c r="V646" s="53"/>
    </row>
    <row r="647" spans="1:22" s="47" customFormat="1">
      <c r="A647" s="399"/>
      <c r="B647" s="909" t="s">
        <v>906</v>
      </c>
      <c r="C647" s="909"/>
      <c r="D647" s="20"/>
      <c r="E647" s="323" t="s">
        <v>198</v>
      </c>
      <c r="F647" s="323" t="s">
        <v>198</v>
      </c>
      <c r="G647" s="323">
        <v>2</v>
      </c>
      <c r="H647" s="323" t="s">
        <v>59</v>
      </c>
      <c r="I647" s="61">
        <v>4</v>
      </c>
      <c r="J647" s="323" t="s">
        <v>59</v>
      </c>
      <c r="K647" s="317">
        <v>14.34</v>
      </c>
      <c r="L647" s="323" t="s">
        <v>59</v>
      </c>
      <c r="M647" s="323">
        <v>1.042</v>
      </c>
      <c r="N647" s="323"/>
      <c r="O647" s="323"/>
      <c r="P647" s="323"/>
      <c r="Q647" s="323"/>
      <c r="S647" s="20" t="s">
        <v>0</v>
      </c>
      <c r="T647" s="52">
        <f>G647*I647*K647*M647</f>
        <v>119.53824</v>
      </c>
      <c r="U647" s="53"/>
      <c r="V647" s="53"/>
    </row>
    <row r="648" spans="1:22" s="47" customFormat="1">
      <c r="A648" s="399"/>
      <c r="B648" s="909" t="s">
        <v>907</v>
      </c>
      <c r="C648" s="909"/>
      <c r="D648" s="20"/>
      <c r="E648" s="323" t="s">
        <v>198</v>
      </c>
      <c r="F648" s="323" t="s">
        <v>198</v>
      </c>
      <c r="G648" s="323">
        <v>2</v>
      </c>
      <c r="H648" s="323" t="s">
        <v>59</v>
      </c>
      <c r="I648" s="61">
        <v>2</v>
      </c>
      <c r="J648" s="323" t="s">
        <v>59</v>
      </c>
      <c r="K648" s="317">
        <v>14.34</v>
      </c>
      <c r="L648" s="323" t="s">
        <v>59</v>
      </c>
      <c r="M648" s="323">
        <v>1.042</v>
      </c>
      <c r="N648" s="323"/>
      <c r="O648" s="323"/>
      <c r="P648" s="323"/>
      <c r="Q648" s="323"/>
      <c r="S648" s="20" t="s">
        <v>0</v>
      </c>
      <c r="T648" s="52">
        <f>G648*I648*K648*M648</f>
        <v>59.769120000000001</v>
      </c>
      <c r="U648" s="53"/>
      <c r="V648" s="53"/>
    </row>
    <row r="649" spans="1:22" s="47" customFormat="1">
      <c r="A649" s="399"/>
      <c r="B649" s="948" t="s">
        <v>902</v>
      </c>
      <c r="C649" s="948"/>
      <c r="E649" s="53" t="s">
        <v>198</v>
      </c>
      <c r="F649" s="53" t="s">
        <v>198</v>
      </c>
      <c r="G649" s="53">
        <v>2</v>
      </c>
      <c r="H649" s="53" t="s">
        <v>59</v>
      </c>
      <c r="I649" s="64">
        <v>27</v>
      </c>
      <c r="J649" s="53" t="s">
        <v>59</v>
      </c>
      <c r="K649" s="52">
        <v>6.83</v>
      </c>
      <c r="L649" s="53" t="s">
        <v>59</v>
      </c>
      <c r="M649" s="53">
        <v>0.376</v>
      </c>
      <c r="N649" s="53"/>
      <c r="O649" s="53"/>
      <c r="P649" s="53"/>
      <c r="Q649" s="53"/>
      <c r="S649" s="47" t="s">
        <v>0</v>
      </c>
      <c r="T649" s="52">
        <f>G649*I649*K649*M649</f>
        <v>138.67632</v>
      </c>
      <c r="U649" s="53"/>
      <c r="V649" s="53"/>
    </row>
    <row r="650" spans="1:22" s="47" customFormat="1">
      <c r="A650" s="942" t="s">
        <v>1254</v>
      </c>
      <c r="B650" s="942"/>
      <c r="C650" s="942"/>
      <c r="D650" s="942"/>
      <c r="E650" s="942"/>
      <c r="F650" s="53"/>
      <c r="G650" s="53"/>
      <c r="H650" s="53"/>
      <c r="I650" s="64"/>
      <c r="J650" s="53"/>
      <c r="K650" s="53"/>
      <c r="L650" s="53"/>
      <c r="M650" s="53"/>
      <c r="N650" s="53"/>
      <c r="O650" s="53"/>
      <c r="P650" s="53"/>
      <c r="Q650" s="53"/>
      <c r="R650" s="332"/>
      <c r="T650" s="330"/>
      <c r="U650" s="53"/>
      <c r="V650" s="53"/>
    </row>
    <row r="651" spans="1:22" s="47" customFormat="1">
      <c r="A651" s="399"/>
      <c r="B651" s="909" t="s">
        <v>906</v>
      </c>
      <c r="C651" s="909"/>
      <c r="D651" s="20"/>
      <c r="E651" s="323" t="s">
        <v>198</v>
      </c>
      <c r="F651" s="323" t="s">
        <v>198</v>
      </c>
      <c r="G651" s="323">
        <v>2</v>
      </c>
      <c r="H651" s="323" t="s">
        <v>59</v>
      </c>
      <c r="I651" s="61">
        <v>5</v>
      </c>
      <c r="J651" s="323" t="s">
        <v>59</v>
      </c>
      <c r="K651" s="317">
        <v>17.420000000000002</v>
      </c>
      <c r="L651" s="323" t="s">
        <v>59</v>
      </c>
      <c r="M651" s="323">
        <v>1.042</v>
      </c>
      <c r="N651" s="323"/>
      <c r="O651" s="323"/>
      <c r="P651" s="323"/>
      <c r="Q651" s="323"/>
      <c r="S651" s="20" t="s">
        <v>0</v>
      </c>
      <c r="T651" s="52">
        <f>G651*I651*K651*M651</f>
        <v>181.51640000000003</v>
      </c>
      <c r="U651" s="53"/>
      <c r="V651" s="53"/>
    </row>
    <row r="652" spans="1:22" s="47" customFormat="1">
      <c r="A652" s="399"/>
      <c r="B652" s="909" t="s">
        <v>907</v>
      </c>
      <c r="C652" s="909"/>
      <c r="D652" s="20"/>
      <c r="E652" s="323" t="s">
        <v>198</v>
      </c>
      <c r="F652" s="323" t="s">
        <v>198</v>
      </c>
      <c r="G652" s="323">
        <v>2</v>
      </c>
      <c r="H652" s="323" t="s">
        <v>59</v>
      </c>
      <c r="I652" s="61">
        <v>3</v>
      </c>
      <c r="J652" s="323" t="s">
        <v>59</v>
      </c>
      <c r="K652" s="317">
        <v>17.420000000000002</v>
      </c>
      <c r="L652" s="323" t="s">
        <v>59</v>
      </c>
      <c r="M652" s="323">
        <v>1.042</v>
      </c>
      <c r="N652" s="323"/>
      <c r="O652" s="323"/>
      <c r="P652" s="323"/>
      <c r="Q652" s="323"/>
      <c r="S652" s="20" t="s">
        <v>0</v>
      </c>
      <c r="T652" s="52">
        <f>G652*I652*K652*M652</f>
        <v>108.90984000000002</v>
      </c>
      <c r="U652" s="53"/>
      <c r="V652" s="53"/>
    </row>
    <row r="653" spans="1:22" s="47" customFormat="1">
      <c r="A653" s="399"/>
      <c r="B653" s="948" t="s">
        <v>902</v>
      </c>
      <c r="C653" s="948"/>
      <c r="E653" s="53" t="s">
        <v>198</v>
      </c>
      <c r="F653" s="53" t="s">
        <v>198</v>
      </c>
      <c r="G653" s="53">
        <v>2</v>
      </c>
      <c r="H653" s="53" t="s">
        <v>59</v>
      </c>
      <c r="I653" s="64">
        <v>31</v>
      </c>
      <c r="J653" s="53" t="s">
        <v>59</v>
      </c>
      <c r="K653" s="52">
        <v>6.83</v>
      </c>
      <c r="L653" s="53" t="s">
        <v>59</v>
      </c>
      <c r="M653" s="53">
        <v>0.376</v>
      </c>
      <c r="N653" s="53"/>
      <c r="O653" s="53"/>
      <c r="P653" s="53"/>
      <c r="Q653" s="53"/>
      <c r="S653" s="47" t="s">
        <v>0</v>
      </c>
      <c r="T653" s="52">
        <f>G653*I653*K653*M653</f>
        <v>159.22095999999999</v>
      </c>
      <c r="U653" s="53"/>
      <c r="V653" s="53"/>
    </row>
    <row r="654" spans="1:22" s="47" customFormat="1">
      <c r="A654" s="942" t="s">
        <v>1255</v>
      </c>
      <c r="B654" s="942"/>
      <c r="C654" s="942"/>
      <c r="D654" s="942"/>
      <c r="E654" s="942"/>
      <c r="F654" s="53"/>
      <c r="G654" s="53"/>
      <c r="H654" s="53"/>
      <c r="I654" s="64"/>
      <c r="J654" s="53"/>
      <c r="K654" s="53"/>
      <c r="L654" s="53"/>
      <c r="M654" s="53"/>
      <c r="N654" s="53"/>
      <c r="O654" s="53"/>
      <c r="P654" s="53"/>
      <c r="Q654" s="53"/>
      <c r="R654" s="332"/>
      <c r="T654" s="330"/>
      <c r="U654" s="53"/>
      <c r="V654" s="53"/>
    </row>
    <row r="655" spans="1:22" s="47" customFormat="1">
      <c r="A655" s="399"/>
      <c r="B655" s="909" t="s">
        <v>906</v>
      </c>
      <c r="C655" s="909"/>
      <c r="D655" s="20"/>
      <c r="E655" s="323" t="s">
        <v>198</v>
      </c>
      <c r="F655" s="323" t="s">
        <v>198</v>
      </c>
      <c r="G655" s="323">
        <v>1</v>
      </c>
      <c r="H655" s="323" t="s">
        <v>59</v>
      </c>
      <c r="I655" s="61">
        <v>6</v>
      </c>
      <c r="J655" s="323" t="s">
        <v>59</v>
      </c>
      <c r="K655" s="317">
        <v>13.5</v>
      </c>
      <c r="L655" s="323" t="s">
        <v>59</v>
      </c>
      <c r="M655" s="323">
        <v>1.042</v>
      </c>
      <c r="N655" s="323"/>
      <c r="O655" s="323"/>
      <c r="P655" s="323"/>
      <c r="Q655" s="323"/>
      <c r="S655" s="20" t="s">
        <v>0</v>
      </c>
      <c r="T655" s="52">
        <f>G655*I655*K655*M655</f>
        <v>84.402000000000001</v>
      </c>
      <c r="U655" s="53"/>
      <c r="V655" s="53"/>
    </row>
    <row r="656" spans="1:22" s="47" customFormat="1">
      <c r="A656" s="399"/>
      <c r="B656" s="909" t="s">
        <v>907</v>
      </c>
      <c r="C656" s="909"/>
      <c r="D656" s="20"/>
      <c r="E656" s="323" t="s">
        <v>198</v>
      </c>
      <c r="F656" s="323" t="s">
        <v>198</v>
      </c>
      <c r="G656" s="323">
        <v>1</v>
      </c>
      <c r="H656" s="323" t="s">
        <v>59</v>
      </c>
      <c r="I656" s="61">
        <v>3</v>
      </c>
      <c r="J656" s="323" t="s">
        <v>59</v>
      </c>
      <c r="K656" s="317">
        <v>13.5</v>
      </c>
      <c r="L656" s="323" t="s">
        <v>59</v>
      </c>
      <c r="M656" s="323">
        <v>1.042</v>
      </c>
      <c r="N656" s="323"/>
      <c r="O656" s="323"/>
      <c r="P656" s="323"/>
      <c r="Q656" s="323"/>
      <c r="S656" s="20" t="s">
        <v>0</v>
      </c>
      <c r="T656" s="52">
        <f>G656*I656*K656*M656</f>
        <v>42.201000000000001</v>
      </c>
      <c r="U656" s="53"/>
      <c r="V656" s="53"/>
    </row>
    <row r="657" spans="1:22" s="47" customFormat="1">
      <c r="A657" s="399"/>
      <c r="B657" s="948" t="s">
        <v>902</v>
      </c>
      <c r="C657" s="948"/>
      <c r="E657" s="53" t="s">
        <v>198</v>
      </c>
      <c r="F657" s="53" t="s">
        <v>198</v>
      </c>
      <c r="G657" s="53">
        <v>1</v>
      </c>
      <c r="H657" s="53" t="s">
        <v>59</v>
      </c>
      <c r="I657" s="64">
        <v>19</v>
      </c>
      <c r="J657" s="53" t="s">
        <v>59</v>
      </c>
      <c r="K657" s="52">
        <v>6.83</v>
      </c>
      <c r="L657" s="53" t="s">
        <v>59</v>
      </c>
      <c r="M657" s="53">
        <v>0.376</v>
      </c>
      <c r="N657" s="53"/>
      <c r="O657" s="53"/>
      <c r="P657" s="53"/>
      <c r="Q657" s="53"/>
      <c r="S657" s="47" t="s">
        <v>0</v>
      </c>
      <c r="T657" s="52">
        <f>G657*I657*K657*M657</f>
        <v>48.793520000000001</v>
      </c>
      <c r="U657" s="53"/>
      <c r="V657" s="53"/>
    </row>
    <row r="658" spans="1:22" s="47" customFormat="1">
      <c r="A658" s="942" t="s">
        <v>1256</v>
      </c>
      <c r="B658" s="942"/>
      <c r="C658" s="942"/>
      <c r="D658" s="942"/>
      <c r="E658" s="942"/>
      <c r="F658" s="53"/>
      <c r="G658" s="53"/>
      <c r="H658" s="53"/>
      <c r="I658" s="64"/>
      <c r="J658" s="53"/>
      <c r="K658" s="53"/>
      <c r="L658" s="53"/>
      <c r="M658" s="53"/>
      <c r="N658" s="53"/>
      <c r="O658" s="53"/>
      <c r="P658" s="53"/>
      <c r="Q658" s="53"/>
      <c r="R658" s="332"/>
      <c r="T658" s="330"/>
      <c r="U658" s="53"/>
      <c r="V658" s="53"/>
    </row>
    <row r="659" spans="1:22" s="47" customFormat="1">
      <c r="A659" s="399"/>
      <c r="B659" s="909" t="s">
        <v>906</v>
      </c>
      <c r="C659" s="909"/>
      <c r="D659" s="20"/>
      <c r="E659" s="323" t="s">
        <v>198</v>
      </c>
      <c r="F659" s="323" t="s">
        <v>198</v>
      </c>
      <c r="G659" s="323">
        <v>2</v>
      </c>
      <c r="H659" s="323" t="s">
        <v>59</v>
      </c>
      <c r="I659" s="61">
        <v>4</v>
      </c>
      <c r="J659" s="323" t="s">
        <v>59</v>
      </c>
      <c r="K659" s="317">
        <v>13.17</v>
      </c>
      <c r="L659" s="323" t="s">
        <v>59</v>
      </c>
      <c r="M659" s="323">
        <v>1.042</v>
      </c>
      <c r="N659" s="323"/>
      <c r="O659" s="323"/>
      <c r="P659" s="323"/>
      <c r="Q659" s="323"/>
      <c r="S659" s="20" t="s">
        <v>0</v>
      </c>
      <c r="T659" s="52">
        <f>G659*I659*K659*M659</f>
        <v>109.78512000000001</v>
      </c>
      <c r="U659" s="53"/>
      <c r="V659" s="53"/>
    </row>
    <row r="660" spans="1:22" s="47" customFormat="1">
      <c r="A660" s="399"/>
      <c r="B660" s="909" t="s">
        <v>907</v>
      </c>
      <c r="C660" s="909"/>
      <c r="D660" s="20"/>
      <c r="E660" s="323" t="s">
        <v>198</v>
      </c>
      <c r="F660" s="323" t="s">
        <v>198</v>
      </c>
      <c r="G660" s="323">
        <v>2</v>
      </c>
      <c r="H660" s="323" t="s">
        <v>59</v>
      </c>
      <c r="I660" s="61">
        <v>2</v>
      </c>
      <c r="J660" s="323" t="s">
        <v>59</v>
      </c>
      <c r="K660" s="317">
        <v>13.17</v>
      </c>
      <c r="L660" s="323" t="s">
        <v>59</v>
      </c>
      <c r="M660" s="323">
        <v>1.042</v>
      </c>
      <c r="N660" s="323"/>
      <c r="O660" s="323"/>
      <c r="P660" s="323"/>
      <c r="Q660" s="323"/>
      <c r="S660" s="20" t="s">
        <v>0</v>
      </c>
      <c r="T660" s="52">
        <f>G660*I660*K660*M660</f>
        <v>54.892560000000003</v>
      </c>
      <c r="U660" s="53"/>
      <c r="V660" s="53"/>
    </row>
    <row r="661" spans="1:22" s="47" customFormat="1">
      <c r="A661" s="399"/>
      <c r="B661" s="948" t="s">
        <v>902</v>
      </c>
      <c r="C661" s="948"/>
      <c r="E661" s="53" t="s">
        <v>198</v>
      </c>
      <c r="F661" s="53" t="s">
        <v>198</v>
      </c>
      <c r="G661" s="53">
        <v>2</v>
      </c>
      <c r="H661" s="53" t="s">
        <v>59</v>
      </c>
      <c r="I661" s="64">
        <v>27</v>
      </c>
      <c r="J661" s="53" t="s">
        <v>59</v>
      </c>
      <c r="K661" s="52">
        <v>6.83</v>
      </c>
      <c r="L661" s="53" t="s">
        <v>59</v>
      </c>
      <c r="M661" s="53">
        <v>0.376</v>
      </c>
      <c r="N661" s="53"/>
      <c r="O661" s="53"/>
      <c r="P661" s="53"/>
      <c r="Q661" s="53"/>
      <c r="S661" s="47" t="s">
        <v>0</v>
      </c>
      <c r="T661" s="52">
        <f>G661*I661*K661*M661</f>
        <v>138.67632</v>
      </c>
      <c r="U661" s="53"/>
      <c r="V661" s="53"/>
    </row>
    <row r="662" spans="1:22" s="47" customFormat="1">
      <c r="A662" s="942" t="s">
        <v>1257</v>
      </c>
      <c r="B662" s="942"/>
      <c r="C662" s="942"/>
      <c r="D662" s="942"/>
      <c r="E662" s="942"/>
      <c r="F662" s="53"/>
      <c r="G662" s="53"/>
      <c r="H662" s="53"/>
      <c r="I662" s="64"/>
      <c r="J662" s="53"/>
      <c r="K662" s="53"/>
      <c r="L662" s="53"/>
      <c r="M662" s="53"/>
      <c r="N662" s="53"/>
      <c r="O662" s="53"/>
      <c r="P662" s="53"/>
      <c r="Q662" s="53"/>
      <c r="R662" s="332"/>
      <c r="T662" s="330"/>
      <c r="U662" s="53"/>
      <c r="V662" s="53"/>
    </row>
    <row r="663" spans="1:22" s="47" customFormat="1">
      <c r="A663" s="399"/>
      <c r="B663" s="909" t="s">
        <v>906</v>
      </c>
      <c r="C663" s="909"/>
      <c r="D663" s="20"/>
      <c r="E663" s="323" t="s">
        <v>198</v>
      </c>
      <c r="F663" s="323" t="s">
        <v>198</v>
      </c>
      <c r="G663" s="323">
        <v>2</v>
      </c>
      <c r="H663" s="323" t="s">
        <v>59</v>
      </c>
      <c r="I663" s="61">
        <v>5</v>
      </c>
      <c r="J663" s="323" t="s">
        <v>59</v>
      </c>
      <c r="K663" s="317">
        <v>15.17</v>
      </c>
      <c r="L663" s="323" t="s">
        <v>59</v>
      </c>
      <c r="M663" s="323">
        <v>1.042</v>
      </c>
      <c r="N663" s="323"/>
      <c r="O663" s="323"/>
      <c r="P663" s="323"/>
      <c r="Q663" s="323"/>
      <c r="S663" s="20" t="s">
        <v>0</v>
      </c>
      <c r="T663" s="52">
        <f>G663*I663*K663*M663</f>
        <v>158.07139999999998</v>
      </c>
      <c r="U663" s="53"/>
      <c r="V663" s="53"/>
    </row>
    <row r="664" spans="1:22" s="47" customFormat="1">
      <c r="A664" s="399"/>
      <c r="B664" s="909" t="s">
        <v>907</v>
      </c>
      <c r="C664" s="909"/>
      <c r="D664" s="20"/>
      <c r="E664" s="323" t="s">
        <v>198</v>
      </c>
      <c r="F664" s="323" t="s">
        <v>198</v>
      </c>
      <c r="G664" s="323">
        <v>2</v>
      </c>
      <c r="H664" s="323" t="s">
        <v>59</v>
      </c>
      <c r="I664" s="61">
        <v>3</v>
      </c>
      <c r="J664" s="323" t="s">
        <v>59</v>
      </c>
      <c r="K664" s="317">
        <v>15.17</v>
      </c>
      <c r="L664" s="323" t="s">
        <v>59</v>
      </c>
      <c r="M664" s="323">
        <v>1.042</v>
      </c>
      <c r="N664" s="323"/>
      <c r="O664" s="323"/>
      <c r="P664" s="323"/>
      <c r="Q664" s="323"/>
      <c r="S664" s="20" t="s">
        <v>0</v>
      </c>
      <c r="T664" s="52">
        <f>G664*I664*K664*M664</f>
        <v>94.842839999999995</v>
      </c>
      <c r="U664" s="53"/>
      <c r="V664" s="53"/>
    </row>
    <row r="665" spans="1:22" s="47" customFormat="1">
      <c r="A665" s="399"/>
      <c r="B665" s="948" t="s">
        <v>902</v>
      </c>
      <c r="C665" s="948"/>
      <c r="E665" s="53" t="s">
        <v>198</v>
      </c>
      <c r="F665" s="53" t="s">
        <v>198</v>
      </c>
      <c r="G665" s="53">
        <v>2</v>
      </c>
      <c r="H665" s="53" t="s">
        <v>59</v>
      </c>
      <c r="I665" s="64">
        <v>32</v>
      </c>
      <c r="J665" s="53" t="s">
        <v>59</v>
      </c>
      <c r="K665" s="52">
        <v>6.83</v>
      </c>
      <c r="L665" s="53" t="s">
        <v>59</v>
      </c>
      <c r="M665" s="53">
        <v>0.376</v>
      </c>
      <c r="N665" s="53"/>
      <c r="O665" s="53"/>
      <c r="P665" s="53"/>
      <c r="Q665" s="53"/>
      <c r="S665" s="47" t="s">
        <v>0</v>
      </c>
      <c r="T665" s="52">
        <f>G665*I665*K665*M665</f>
        <v>164.35712000000001</v>
      </c>
      <c r="U665" s="53"/>
      <c r="V665" s="53"/>
    </row>
    <row r="666" spans="1:22" s="47" customFormat="1">
      <c r="A666" s="942" t="s">
        <v>1258</v>
      </c>
      <c r="B666" s="942"/>
      <c r="C666" s="942"/>
      <c r="D666" s="942"/>
      <c r="E666" s="942"/>
      <c r="F666" s="53"/>
      <c r="G666" s="53"/>
      <c r="H666" s="53"/>
      <c r="I666" s="64"/>
      <c r="J666" s="53"/>
      <c r="K666" s="53"/>
      <c r="L666" s="53"/>
      <c r="M666" s="53"/>
      <c r="N666" s="53"/>
      <c r="O666" s="53"/>
      <c r="P666" s="53"/>
      <c r="Q666" s="53"/>
      <c r="R666" s="332"/>
      <c r="T666" s="330"/>
      <c r="U666" s="53"/>
      <c r="V666" s="53"/>
    </row>
    <row r="667" spans="1:22" s="47" customFormat="1">
      <c r="A667" s="399"/>
      <c r="B667" s="909" t="s">
        <v>906</v>
      </c>
      <c r="C667" s="909"/>
      <c r="D667" s="20"/>
      <c r="E667" s="323" t="s">
        <v>198</v>
      </c>
      <c r="F667" s="323" t="s">
        <v>198</v>
      </c>
      <c r="G667" s="323">
        <v>1</v>
      </c>
      <c r="H667" s="323" t="s">
        <v>59</v>
      </c>
      <c r="I667" s="61">
        <v>2</v>
      </c>
      <c r="J667" s="323" t="s">
        <v>59</v>
      </c>
      <c r="K667" s="317">
        <v>10.67</v>
      </c>
      <c r="L667" s="323" t="s">
        <v>59</v>
      </c>
      <c r="M667" s="323">
        <v>1.042</v>
      </c>
      <c r="N667" s="323"/>
      <c r="O667" s="323"/>
      <c r="P667" s="323"/>
      <c r="Q667" s="323"/>
      <c r="S667" s="20" t="s">
        <v>0</v>
      </c>
      <c r="T667" s="52">
        <f>G667*I667*K667*M667</f>
        <v>22.236280000000001</v>
      </c>
      <c r="U667" s="53"/>
      <c r="V667" s="53"/>
    </row>
    <row r="668" spans="1:22" s="47" customFormat="1">
      <c r="A668" s="399"/>
      <c r="B668" s="909" t="s">
        <v>907</v>
      </c>
      <c r="C668" s="909"/>
      <c r="D668" s="20"/>
      <c r="E668" s="323" t="s">
        <v>198</v>
      </c>
      <c r="F668" s="323" t="s">
        <v>198</v>
      </c>
      <c r="G668" s="323">
        <v>1</v>
      </c>
      <c r="H668" s="323" t="s">
        <v>59</v>
      </c>
      <c r="I668" s="61">
        <v>2</v>
      </c>
      <c r="J668" s="323" t="s">
        <v>59</v>
      </c>
      <c r="K668" s="317">
        <v>10.67</v>
      </c>
      <c r="L668" s="323" t="s">
        <v>59</v>
      </c>
      <c r="M668" s="323">
        <v>1.042</v>
      </c>
      <c r="N668" s="323"/>
      <c r="O668" s="323"/>
      <c r="P668" s="323"/>
      <c r="Q668" s="323"/>
      <c r="S668" s="20" t="s">
        <v>0</v>
      </c>
      <c r="T668" s="52">
        <f>G668*I668*K668*M668</f>
        <v>22.236280000000001</v>
      </c>
      <c r="U668" s="53"/>
      <c r="V668" s="53"/>
    </row>
    <row r="669" spans="1:22" s="47" customFormat="1">
      <c r="A669" s="399"/>
      <c r="B669" s="948" t="s">
        <v>902</v>
      </c>
      <c r="C669" s="948"/>
      <c r="E669" s="53" t="s">
        <v>198</v>
      </c>
      <c r="F669" s="53" t="s">
        <v>198</v>
      </c>
      <c r="G669" s="53">
        <v>1</v>
      </c>
      <c r="H669" s="53" t="s">
        <v>59</v>
      </c>
      <c r="I669" s="64">
        <v>20</v>
      </c>
      <c r="J669" s="53" t="s">
        <v>59</v>
      </c>
      <c r="K669" s="52">
        <v>6.83</v>
      </c>
      <c r="L669" s="53" t="s">
        <v>59</v>
      </c>
      <c r="M669" s="53">
        <v>0.376</v>
      </c>
      <c r="N669" s="53"/>
      <c r="O669" s="53"/>
      <c r="P669" s="53"/>
      <c r="Q669" s="53"/>
      <c r="S669" s="47" t="s">
        <v>0</v>
      </c>
      <c r="T669" s="52">
        <f>G669*I669*K669*M669</f>
        <v>51.361599999999996</v>
      </c>
      <c r="U669" s="53"/>
      <c r="V669" s="53"/>
    </row>
    <row r="670" spans="1:22" s="47" customFormat="1">
      <c r="A670" s="399"/>
      <c r="B670" s="70"/>
      <c r="C670" s="70"/>
      <c r="E670" s="53"/>
      <c r="F670" s="53"/>
      <c r="G670" s="53"/>
      <c r="H670" s="53"/>
      <c r="I670" s="64"/>
      <c r="J670" s="53"/>
      <c r="K670" s="52"/>
      <c r="L670" s="53"/>
      <c r="M670" s="53"/>
      <c r="N670" s="53"/>
      <c r="O670" s="53"/>
      <c r="P670" s="53"/>
      <c r="Q670" s="53"/>
      <c r="T670" s="52"/>
      <c r="U670" s="53"/>
      <c r="V670" s="53"/>
    </row>
    <row r="671" spans="1:22" s="47" customFormat="1">
      <c r="A671" s="399"/>
      <c r="B671" s="951" t="s">
        <v>89</v>
      </c>
      <c r="C671" s="951"/>
      <c r="E671" s="53"/>
      <c r="F671" s="53"/>
      <c r="G671" s="53"/>
      <c r="H671" s="53"/>
      <c r="I671" s="64"/>
      <c r="J671" s="53"/>
      <c r="K671" s="52"/>
      <c r="L671" s="53"/>
      <c r="M671" s="53"/>
      <c r="N671" s="53"/>
      <c r="O671" s="53"/>
      <c r="P671" s="53"/>
      <c r="Q671" s="53"/>
      <c r="T671" s="52"/>
      <c r="U671" s="53"/>
      <c r="V671" s="53"/>
    </row>
    <row r="672" spans="1:22" s="47" customFormat="1">
      <c r="A672" s="942" t="s">
        <v>1259</v>
      </c>
      <c r="B672" s="942"/>
      <c r="C672" s="942"/>
      <c r="D672" s="942"/>
      <c r="E672" s="942"/>
      <c r="F672" s="53"/>
      <c r="G672" s="53"/>
      <c r="H672" s="53"/>
      <c r="I672" s="64"/>
      <c r="J672" s="53"/>
      <c r="K672" s="53"/>
      <c r="L672" s="53"/>
      <c r="M672" s="53"/>
      <c r="N672" s="53"/>
      <c r="O672" s="53"/>
      <c r="P672" s="53"/>
      <c r="Q672" s="53"/>
      <c r="R672" s="332"/>
      <c r="T672" s="330"/>
      <c r="U672" s="53"/>
      <c r="V672" s="53"/>
    </row>
    <row r="673" spans="1:22" s="47" customFormat="1">
      <c r="A673" s="399"/>
      <c r="B673" s="909" t="s">
        <v>906</v>
      </c>
      <c r="C673" s="909"/>
      <c r="D673" s="20"/>
      <c r="E673" s="323" t="s">
        <v>198</v>
      </c>
      <c r="F673" s="323" t="s">
        <v>198</v>
      </c>
      <c r="G673" s="323">
        <v>2</v>
      </c>
      <c r="H673" s="323" t="s">
        <v>59</v>
      </c>
      <c r="I673" s="61">
        <v>4</v>
      </c>
      <c r="J673" s="323" t="s">
        <v>59</v>
      </c>
      <c r="K673" s="317">
        <v>13.83</v>
      </c>
      <c r="L673" s="323" t="s">
        <v>59</v>
      </c>
      <c r="M673" s="323">
        <v>1.042</v>
      </c>
      <c r="N673" s="323"/>
      <c r="O673" s="323"/>
      <c r="P673" s="323"/>
      <c r="Q673" s="323"/>
      <c r="S673" s="20" t="s">
        <v>0</v>
      </c>
      <c r="T673" s="52">
        <f>G673*I673*K673*M673</f>
        <v>115.28688000000001</v>
      </c>
      <c r="U673" s="53"/>
      <c r="V673" s="53"/>
    </row>
    <row r="674" spans="1:22" s="47" customFormat="1">
      <c r="A674" s="399"/>
      <c r="B674" s="909" t="s">
        <v>907</v>
      </c>
      <c r="C674" s="909"/>
      <c r="D674" s="20"/>
      <c r="E674" s="323" t="s">
        <v>198</v>
      </c>
      <c r="F674" s="323" t="s">
        <v>198</v>
      </c>
      <c r="G674" s="323">
        <v>2</v>
      </c>
      <c r="H674" s="323" t="s">
        <v>59</v>
      </c>
      <c r="I674" s="61">
        <v>2</v>
      </c>
      <c r="J674" s="323" t="s">
        <v>59</v>
      </c>
      <c r="K674" s="317">
        <v>13.83</v>
      </c>
      <c r="L674" s="323" t="s">
        <v>59</v>
      </c>
      <c r="M674" s="323">
        <v>1.042</v>
      </c>
      <c r="N674" s="323"/>
      <c r="O674" s="323"/>
      <c r="P674" s="323"/>
      <c r="Q674" s="323"/>
      <c r="S674" s="20" t="s">
        <v>0</v>
      </c>
      <c r="T674" s="52">
        <f>G674*I674*K674*M674</f>
        <v>57.643440000000005</v>
      </c>
      <c r="U674" s="53"/>
      <c r="V674" s="53"/>
    </row>
    <row r="675" spans="1:22" s="47" customFormat="1">
      <c r="A675" s="399"/>
      <c r="B675" s="948" t="s">
        <v>902</v>
      </c>
      <c r="C675" s="948"/>
      <c r="E675" s="53" t="s">
        <v>198</v>
      </c>
      <c r="F675" s="53" t="s">
        <v>198</v>
      </c>
      <c r="G675" s="53">
        <v>2</v>
      </c>
      <c r="H675" s="53" t="s">
        <v>59</v>
      </c>
      <c r="I675" s="64">
        <v>23</v>
      </c>
      <c r="J675" s="53" t="s">
        <v>59</v>
      </c>
      <c r="K675" s="52">
        <v>6.83</v>
      </c>
      <c r="L675" s="53" t="s">
        <v>59</v>
      </c>
      <c r="M675" s="53">
        <v>0.376</v>
      </c>
      <c r="N675" s="53"/>
      <c r="O675" s="53"/>
      <c r="P675" s="53"/>
      <c r="Q675" s="53"/>
      <c r="S675" s="47" t="s">
        <v>0</v>
      </c>
      <c r="T675" s="52">
        <f>G675*I675*K675*M675</f>
        <v>118.13168</v>
      </c>
      <c r="U675" s="53"/>
      <c r="V675" s="53"/>
    </row>
    <row r="676" spans="1:22" s="47" customFormat="1">
      <c r="A676" s="942" t="s">
        <v>1260</v>
      </c>
      <c r="B676" s="942"/>
      <c r="C676" s="942"/>
      <c r="D676" s="942"/>
      <c r="E676" s="942"/>
      <c r="F676" s="53"/>
      <c r="G676" s="53"/>
      <c r="H676" s="53"/>
      <c r="I676" s="64"/>
      <c r="J676" s="53"/>
      <c r="K676" s="53"/>
      <c r="L676" s="53"/>
      <c r="M676" s="53"/>
      <c r="N676" s="53"/>
      <c r="O676" s="53"/>
      <c r="P676" s="53"/>
      <c r="Q676" s="53"/>
      <c r="R676" s="332"/>
      <c r="T676" s="330"/>
      <c r="U676" s="53"/>
      <c r="V676" s="53"/>
    </row>
    <row r="677" spans="1:22" s="47" customFormat="1">
      <c r="A677" s="399"/>
      <c r="B677" s="909" t="s">
        <v>906</v>
      </c>
      <c r="C677" s="909"/>
      <c r="D677" s="20"/>
      <c r="E677" s="323" t="s">
        <v>198</v>
      </c>
      <c r="F677" s="323" t="s">
        <v>198</v>
      </c>
      <c r="G677" s="323">
        <v>2</v>
      </c>
      <c r="H677" s="323" t="s">
        <v>59</v>
      </c>
      <c r="I677" s="61">
        <v>5</v>
      </c>
      <c r="J677" s="323" t="s">
        <v>59</v>
      </c>
      <c r="K677" s="317">
        <v>15.58</v>
      </c>
      <c r="L677" s="323" t="s">
        <v>59</v>
      </c>
      <c r="M677" s="323">
        <v>1.042</v>
      </c>
      <c r="N677" s="323"/>
      <c r="O677" s="323"/>
      <c r="P677" s="323"/>
      <c r="Q677" s="323"/>
      <c r="S677" s="20" t="s">
        <v>0</v>
      </c>
      <c r="T677" s="52">
        <f>G677*I677*K677*M677</f>
        <v>162.34360000000001</v>
      </c>
      <c r="U677" s="53"/>
      <c r="V677" s="53"/>
    </row>
    <row r="678" spans="1:22" s="47" customFormat="1">
      <c r="A678" s="399"/>
      <c r="B678" s="909" t="s">
        <v>907</v>
      </c>
      <c r="C678" s="909"/>
      <c r="D678" s="20"/>
      <c r="E678" s="323" t="s">
        <v>198</v>
      </c>
      <c r="F678" s="323" t="s">
        <v>198</v>
      </c>
      <c r="G678" s="323">
        <v>2</v>
      </c>
      <c r="H678" s="323" t="s">
        <v>59</v>
      </c>
      <c r="I678" s="61">
        <v>3</v>
      </c>
      <c r="J678" s="323" t="s">
        <v>59</v>
      </c>
      <c r="K678" s="317">
        <v>15.58</v>
      </c>
      <c r="L678" s="323" t="s">
        <v>59</v>
      </c>
      <c r="M678" s="323">
        <v>1.042</v>
      </c>
      <c r="N678" s="323"/>
      <c r="O678" s="323"/>
      <c r="P678" s="323"/>
      <c r="Q678" s="323"/>
      <c r="S678" s="20" t="s">
        <v>0</v>
      </c>
      <c r="T678" s="52">
        <f>G678*I678*K678*M678</f>
        <v>97.406160000000014</v>
      </c>
      <c r="U678" s="53"/>
      <c r="V678" s="53"/>
    </row>
    <row r="679" spans="1:22" s="47" customFormat="1">
      <c r="A679" s="399"/>
      <c r="B679" s="948" t="s">
        <v>902</v>
      </c>
      <c r="C679" s="948"/>
      <c r="E679" s="53" t="s">
        <v>198</v>
      </c>
      <c r="F679" s="53" t="s">
        <v>198</v>
      </c>
      <c r="G679" s="53">
        <v>2</v>
      </c>
      <c r="H679" s="53" t="s">
        <v>59</v>
      </c>
      <c r="I679" s="64">
        <v>24</v>
      </c>
      <c r="J679" s="53" t="s">
        <v>59</v>
      </c>
      <c r="K679" s="52">
        <v>6.83</v>
      </c>
      <c r="L679" s="53" t="s">
        <v>59</v>
      </c>
      <c r="M679" s="53">
        <v>0.376</v>
      </c>
      <c r="N679" s="53"/>
      <c r="O679" s="53"/>
      <c r="P679" s="53"/>
      <c r="Q679" s="53"/>
      <c r="S679" s="47" t="s">
        <v>0</v>
      </c>
      <c r="T679" s="52">
        <f>G679*I679*K679*M679</f>
        <v>123.26784000000001</v>
      </c>
      <c r="U679" s="53"/>
      <c r="V679" s="53"/>
    </row>
    <row r="680" spans="1:22" s="47" customFormat="1">
      <c r="A680" s="942" t="s">
        <v>1261</v>
      </c>
      <c r="B680" s="942"/>
      <c r="C680" s="942"/>
      <c r="D680" s="942"/>
      <c r="E680" s="942"/>
      <c r="F680" s="53"/>
      <c r="G680" s="53"/>
      <c r="H680" s="53"/>
      <c r="I680" s="64"/>
      <c r="J680" s="53"/>
      <c r="K680" s="53"/>
      <c r="L680" s="53"/>
      <c r="M680" s="53"/>
      <c r="N680" s="53"/>
      <c r="O680" s="53"/>
      <c r="P680" s="53"/>
      <c r="Q680" s="53"/>
      <c r="R680" s="332"/>
      <c r="T680" s="330"/>
      <c r="U680" s="53"/>
      <c r="V680" s="53"/>
    </row>
    <row r="681" spans="1:22" s="47" customFormat="1">
      <c r="A681" s="399"/>
      <c r="B681" s="909" t="s">
        <v>906</v>
      </c>
      <c r="C681" s="909"/>
      <c r="D681" s="20"/>
      <c r="E681" s="323" t="s">
        <v>198</v>
      </c>
      <c r="F681" s="323" t="s">
        <v>198</v>
      </c>
      <c r="G681" s="323">
        <v>2</v>
      </c>
      <c r="H681" s="323" t="s">
        <v>59</v>
      </c>
      <c r="I681" s="61">
        <v>4</v>
      </c>
      <c r="J681" s="323" t="s">
        <v>59</v>
      </c>
      <c r="K681" s="317">
        <v>12.75</v>
      </c>
      <c r="L681" s="323" t="s">
        <v>59</v>
      </c>
      <c r="M681" s="323">
        <v>1.042</v>
      </c>
      <c r="N681" s="323"/>
      <c r="O681" s="323"/>
      <c r="P681" s="323"/>
      <c r="Q681" s="323"/>
      <c r="S681" s="20" t="s">
        <v>0</v>
      </c>
      <c r="T681" s="52">
        <f>G681*I681*K681*M681</f>
        <v>106.28400000000001</v>
      </c>
      <c r="U681" s="53"/>
      <c r="V681" s="53"/>
    </row>
    <row r="682" spans="1:22" s="47" customFormat="1">
      <c r="A682" s="399"/>
      <c r="B682" s="909" t="s">
        <v>907</v>
      </c>
      <c r="C682" s="909"/>
      <c r="D682" s="20"/>
      <c r="E682" s="323" t="s">
        <v>198</v>
      </c>
      <c r="F682" s="323" t="s">
        <v>198</v>
      </c>
      <c r="G682" s="323">
        <v>2</v>
      </c>
      <c r="H682" s="323" t="s">
        <v>59</v>
      </c>
      <c r="I682" s="61">
        <v>2</v>
      </c>
      <c r="J682" s="323" t="s">
        <v>59</v>
      </c>
      <c r="K682" s="317">
        <v>12.75</v>
      </c>
      <c r="L682" s="323" t="s">
        <v>59</v>
      </c>
      <c r="M682" s="323">
        <v>1.042</v>
      </c>
      <c r="N682" s="323"/>
      <c r="O682" s="323"/>
      <c r="P682" s="323"/>
      <c r="Q682" s="323"/>
      <c r="S682" s="20" t="s">
        <v>0</v>
      </c>
      <c r="T682" s="52">
        <f>G682*I682*K682*M682</f>
        <v>53.142000000000003</v>
      </c>
      <c r="U682" s="53"/>
      <c r="V682" s="53"/>
    </row>
    <row r="683" spans="1:22" s="47" customFormat="1">
      <c r="A683" s="399"/>
      <c r="B683" s="948" t="s">
        <v>902</v>
      </c>
      <c r="C683" s="948"/>
      <c r="E683" s="53" t="s">
        <v>198</v>
      </c>
      <c r="F683" s="53" t="s">
        <v>198</v>
      </c>
      <c r="G683" s="53">
        <v>2</v>
      </c>
      <c r="H683" s="53" t="s">
        <v>59</v>
      </c>
      <c r="I683" s="64">
        <v>23</v>
      </c>
      <c r="J683" s="53" t="s">
        <v>59</v>
      </c>
      <c r="K683" s="52">
        <v>6.83</v>
      </c>
      <c r="L683" s="53" t="s">
        <v>59</v>
      </c>
      <c r="M683" s="53">
        <v>0.376</v>
      </c>
      <c r="N683" s="53"/>
      <c r="O683" s="53"/>
      <c r="P683" s="53"/>
      <c r="Q683" s="53"/>
      <c r="S683" s="47" t="s">
        <v>0</v>
      </c>
      <c r="T683" s="52">
        <f>G683*I683*K683*M683</f>
        <v>118.13168</v>
      </c>
      <c r="U683" s="53"/>
      <c r="V683" s="53"/>
    </row>
    <row r="684" spans="1:22" s="47" customFormat="1">
      <c r="A684" s="942" t="s">
        <v>1262</v>
      </c>
      <c r="B684" s="942"/>
      <c r="C684" s="942"/>
      <c r="D684" s="942"/>
      <c r="E684" s="942"/>
      <c r="F684" s="53"/>
      <c r="G684" s="53"/>
      <c r="H684" s="53"/>
      <c r="I684" s="64"/>
      <c r="J684" s="53"/>
      <c r="K684" s="53"/>
      <c r="L684" s="53"/>
      <c r="M684" s="53"/>
      <c r="N684" s="53"/>
      <c r="O684" s="53"/>
      <c r="P684" s="53"/>
      <c r="Q684" s="53"/>
      <c r="R684" s="332"/>
      <c r="T684" s="330"/>
      <c r="U684" s="53"/>
      <c r="V684" s="53"/>
    </row>
    <row r="685" spans="1:22" s="47" customFormat="1">
      <c r="A685" s="399"/>
      <c r="B685" s="909" t="s">
        <v>906</v>
      </c>
      <c r="C685" s="909"/>
      <c r="D685" s="20"/>
      <c r="E685" s="323" t="s">
        <v>198</v>
      </c>
      <c r="F685" s="323" t="s">
        <v>198</v>
      </c>
      <c r="G685" s="323">
        <v>2</v>
      </c>
      <c r="H685" s="323" t="s">
        <v>59</v>
      </c>
      <c r="I685" s="61">
        <v>6</v>
      </c>
      <c r="J685" s="323" t="s">
        <v>59</v>
      </c>
      <c r="K685" s="317">
        <v>12.75</v>
      </c>
      <c r="L685" s="323" t="s">
        <v>59</v>
      </c>
      <c r="M685" s="323">
        <v>1.042</v>
      </c>
      <c r="N685" s="323"/>
      <c r="O685" s="323"/>
      <c r="P685" s="323"/>
      <c r="Q685" s="323"/>
      <c r="S685" s="20" t="s">
        <v>0</v>
      </c>
      <c r="T685" s="52">
        <f>G685*I685*K685*M685</f>
        <v>159.42600000000002</v>
      </c>
      <c r="U685" s="53"/>
      <c r="V685" s="53"/>
    </row>
    <row r="686" spans="1:22" s="47" customFormat="1">
      <c r="A686" s="399"/>
      <c r="B686" s="909" t="s">
        <v>907</v>
      </c>
      <c r="C686" s="909"/>
      <c r="D686" s="20"/>
      <c r="E686" s="323" t="s">
        <v>198</v>
      </c>
      <c r="F686" s="323" t="s">
        <v>198</v>
      </c>
      <c r="G686" s="323">
        <v>2</v>
      </c>
      <c r="H686" s="323" t="s">
        <v>59</v>
      </c>
      <c r="I686" s="61">
        <v>3</v>
      </c>
      <c r="J686" s="323" t="s">
        <v>59</v>
      </c>
      <c r="K686" s="317">
        <v>12.75</v>
      </c>
      <c r="L686" s="323" t="s">
        <v>59</v>
      </c>
      <c r="M686" s="323">
        <v>1.042</v>
      </c>
      <c r="N686" s="323"/>
      <c r="O686" s="323"/>
      <c r="P686" s="323"/>
      <c r="Q686" s="323"/>
      <c r="S686" s="20" t="s">
        <v>0</v>
      </c>
      <c r="T686" s="52">
        <f>G686*I686*K686*M686</f>
        <v>79.713000000000008</v>
      </c>
      <c r="U686" s="53"/>
      <c r="V686" s="53"/>
    </row>
    <row r="687" spans="1:22" s="47" customFormat="1">
      <c r="A687" s="399"/>
      <c r="B687" s="948" t="s">
        <v>902</v>
      </c>
      <c r="C687" s="948"/>
      <c r="E687" s="53" t="s">
        <v>198</v>
      </c>
      <c r="F687" s="53" t="s">
        <v>198</v>
      </c>
      <c r="G687" s="53">
        <v>2</v>
      </c>
      <c r="H687" s="53" t="s">
        <v>59</v>
      </c>
      <c r="I687" s="64">
        <v>23</v>
      </c>
      <c r="J687" s="53" t="s">
        <v>59</v>
      </c>
      <c r="K687" s="52">
        <v>6.83</v>
      </c>
      <c r="L687" s="53" t="s">
        <v>59</v>
      </c>
      <c r="M687" s="53">
        <v>0.376</v>
      </c>
      <c r="N687" s="53"/>
      <c r="O687" s="53"/>
      <c r="P687" s="53"/>
      <c r="Q687" s="53"/>
      <c r="S687" s="47" t="s">
        <v>0</v>
      </c>
      <c r="T687" s="52">
        <f>G687*I687*K687*M687</f>
        <v>118.13168</v>
      </c>
      <c r="U687" s="53"/>
      <c r="V687" s="53"/>
    </row>
    <row r="688" spans="1:22" s="47" customFormat="1">
      <c r="A688" s="942" t="s">
        <v>1263</v>
      </c>
      <c r="B688" s="942"/>
      <c r="C688" s="942"/>
      <c r="D688" s="942"/>
      <c r="E688" s="942"/>
      <c r="F688" s="53"/>
      <c r="G688" s="53"/>
      <c r="H688" s="53"/>
      <c r="I688" s="64"/>
      <c r="J688" s="53"/>
      <c r="K688" s="53"/>
      <c r="L688" s="53"/>
      <c r="M688" s="53"/>
      <c r="N688" s="53"/>
      <c r="O688" s="53"/>
      <c r="P688" s="53"/>
      <c r="Q688" s="53"/>
      <c r="R688" s="332"/>
      <c r="T688" s="330"/>
      <c r="U688" s="53"/>
      <c r="V688" s="53"/>
    </row>
    <row r="689" spans="1:22" s="47" customFormat="1">
      <c r="A689" s="399"/>
      <c r="B689" s="909" t="s">
        <v>906</v>
      </c>
      <c r="C689" s="909"/>
      <c r="D689" s="20"/>
      <c r="E689" s="323" t="s">
        <v>198</v>
      </c>
      <c r="F689" s="323" t="s">
        <v>198</v>
      </c>
      <c r="G689" s="323">
        <v>1</v>
      </c>
      <c r="H689" s="323" t="s">
        <v>59</v>
      </c>
      <c r="I689" s="61">
        <v>2</v>
      </c>
      <c r="J689" s="323" t="s">
        <v>59</v>
      </c>
      <c r="K689" s="317">
        <v>8.58</v>
      </c>
      <c r="L689" s="323" t="s">
        <v>59</v>
      </c>
      <c r="M689" s="323">
        <v>1.042</v>
      </c>
      <c r="N689" s="323"/>
      <c r="O689" s="323"/>
      <c r="P689" s="323"/>
      <c r="Q689" s="323"/>
      <c r="S689" s="20" t="s">
        <v>0</v>
      </c>
      <c r="T689" s="52">
        <f>G689*I689*K689*M689</f>
        <v>17.88072</v>
      </c>
      <c r="U689" s="53"/>
      <c r="V689" s="53"/>
    </row>
    <row r="690" spans="1:22" s="47" customFormat="1">
      <c r="A690" s="399"/>
      <c r="B690" s="909" t="s">
        <v>907</v>
      </c>
      <c r="C690" s="909"/>
      <c r="D690" s="20"/>
      <c r="E690" s="323" t="s">
        <v>198</v>
      </c>
      <c r="F690" s="323" t="s">
        <v>198</v>
      </c>
      <c r="G690" s="323">
        <v>1</v>
      </c>
      <c r="H690" s="323" t="s">
        <v>59</v>
      </c>
      <c r="I690" s="61">
        <v>2</v>
      </c>
      <c r="J690" s="323" t="s">
        <v>59</v>
      </c>
      <c r="K690" s="317">
        <v>8.58</v>
      </c>
      <c r="L690" s="323" t="s">
        <v>59</v>
      </c>
      <c r="M690" s="323">
        <v>1.042</v>
      </c>
      <c r="N690" s="323"/>
      <c r="O690" s="323"/>
      <c r="P690" s="323"/>
      <c r="Q690" s="323"/>
      <c r="S690" s="20" t="s">
        <v>0</v>
      </c>
      <c r="T690" s="52">
        <f>G690*I690*K690*M690</f>
        <v>17.88072</v>
      </c>
      <c r="U690" s="53"/>
      <c r="V690" s="53"/>
    </row>
    <row r="691" spans="1:22" s="47" customFormat="1">
      <c r="A691" s="399"/>
      <c r="B691" s="948" t="s">
        <v>902</v>
      </c>
      <c r="C691" s="948"/>
      <c r="E691" s="53" t="s">
        <v>198</v>
      </c>
      <c r="F691" s="53" t="s">
        <v>198</v>
      </c>
      <c r="G691" s="53">
        <v>1</v>
      </c>
      <c r="H691" s="53" t="s">
        <v>59</v>
      </c>
      <c r="I691" s="64">
        <v>16</v>
      </c>
      <c r="J691" s="53" t="s">
        <v>59</v>
      </c>
      <c r="K691" s="52">
        <v>6.83</v>
      </c>
      <c r="L691" s="53" t="s">
        <v>59</v>
      </c>
      <c r="M691" s="53">
        <v>0.376</v>
      </c>
      <c r="N691" s="53"/>
      <c r="O691" s="53"/>
      <c r="P691" s="53"/>
      <c r="Q691" s="53"/>
      <c r="S691" s="47" t="s">
        <v>0</v>
      </c>
      <c r="T691" s="52">
        <f>G691*I691*K691*M691</f>
        <v>41.089280000000002</v>
      </c>
      <c r="U691" s="53"/>
      <c r="V691" s="53"/>
    </row>
    <row r="692" spans="1:22" s="47" customFormat="1">
      <c r="A692" s="942" t="s">
        <v>1264</v>
      </c>
      <c r="B692" s="942"/>
      <c r="C692" s="942"/>
      <c r="D692" s="942"/>
      <c r="E692" s="942"/>
      <c r="F692" s="53"/>
      <c r="G692" s="53"/>
      <c r="H692" s="53"/>
      <c r="I692" s="64"/>
      <c r="J692" s="53"/>
      <c r="K692" s="53"/>
      <c r="L692" s="53"/>
      <c r="M692" s="53"/>
      <c r="N692" s="53"/>
      <c r="O692" s="53"/>
      <c r="P692" s="53"/>
      <c r="Q692" s="53"/>
      <c r="R692" s="332"/>
      <c r="T692" s="330"/>
      <c r="U692" s="53"/>
      <c r="V692" s="53"/>
    </row>
    <row r="693" spans="1:22" s="47" customFormat="1">
      <c r="A693" s="399"/>
      <c r="B693" s="909" t="s">
        <v>906</v>
      </c>
      <c r="C693" s="909"/>
      <c r="D693" s="20"/>
      <c r="E693" s="323" t="s">
        <v>198</v>
      </c>
      <c r="F693" s="323" t="s">
        <v>198</v>
      </c>
      <c r="G693" s="323">
        <v>4</v>
      </c>
      <c r="H693" s="323" t="s">
        <v>59</v>
      </c>
      <c r="I693" s="61">
        <v>6</v>
      </c>
      <c r="J693" s="323" t="s">
        <v>59</v>
      </c>
      <c r="K693" s="317">
        <v>14.58</v>
      </c>
      <c r="L693" s="323" t="s">
        <v>59</v>
      </c>
      <c r="M693" s="323">
        <v>1.042</v>
      </c>
      <c r="N693" s="323"/>
      <c r="O693" s="323"/>
      <c r="P693" s="323"/>
      <c r="Q693" s="323"/>
      <c r="S693" s="20" t="s">
        <v>0</v>
      </c>
      <c r="T693" s="52">
        <f>G693*I693*K693*M693</f>
        <v>364.61664000000002</v>
      </c>
      <c r="U693" s="53"/>
      <c r="V693" s="53"/>
    </row>
    <row r="694" spans="1:22" s="47" customFormat="1">
      <c r="A694" s="399"/>
      <c r="B694" s="909" t="s">
        <v>907</v>
      </c>
      <c r="C694" s="909"/>
      <c r="D694" s="20"/>
      <c r="E694" s="323" t="s">
        <v>198</v>
      </c>
      <c r="F694" s="323" t="s">
        <v>198</v>
      </c>
      <c r="G694" s="323">
        <v>4</v>
      </c>
      <c r="H694" s="323" t="s">
        <v>59</v>
      </c>
      <c r="I694" s="61">
        <v>3</v>
      </c>
      <c r="J694" s="323" t="s">
        <v>59</v>
      </c>
      <c r="K694" s="317">
        <v>14.58</v>
      </c>
      <c r="L694" s="323" t="s">
        <v>59</v>
      </c>
      <c r="M694" s="323">
        <v>1.042</v>
      </c>
      <c r="N694" s="323"/>
      <c r="O694" s="323"/>
      <c r="P694" s="323"/>
      <c r="Q694" s="323"/>
      <c r="S694" s="20" t="s">
        <v>0</v>
      </c>
      <c r="T694" s="52">
        <f>G694*I694*K694*M694</f>
        <v>182.30832000000001</v>
      </c>
      <c r="U694" s="53"/>
      <c r="V694" s="53"/>
    </row>
    <row r="695" spans="1:22" s="47" customFormat="1">
      <c r="A695" s="399"/>
      <c r="B695" s="948" t="s">
        <v>902</v>
      </c>
      <c r="C695" s="948"/>
      <c r="E695" s="53" t="s">
        <v>198</v>
      </c>
      <c r="F695" s="53" t="s">
        <v>198</v>
      </c>
      <c r="G695" s="53">
        <v>4</v>
      </c>
      <c r="H695" s="53" t="s">
        <v>59</v>
      </c>
      <c r="I695" s="64">
        <v>24</v>
      </c>
      <c r="J695" s="53" t="s">
        <v>59</v>
      </c>
      <c r="K695" s="52">
        <v>6.83</v>
      </c>
      <c r="L695" s="53" t="s">
        <v>59</v>
      </c>
      <c r="M695" s="53">
        <v>0.376</v>
      </c>
      <c r="N695" s="53"/>
      <c r="O695" s="53"/>
      <c r="P695" s="53"/>
      <c r="Q695" s="53"/>
      <c r="S695" s="47" t="s">
        <v>0</v>
      </c>
      <c r="T695" s="52">
        <f>G695*I695*K695*M695</f>
        <v>246.53568000000001</v>
      </c>
      <c r="U695" s="53"/>
      <c r="V695" s="53"/>
    </row>
    <row r="696" spans="1:22" s="47" customFormat="1">
      <c r="A696" s="399"/>
      <c r="B696" s="70"/>
      <c r="C696" s="70"/>
      <c r="E696" s="53"/>
      <c r="F696" s="53"/>
      <c r="G696" s="53"/>
      <c r="H696" s="53"/>
      <c r="I696" s="64"/>
      <c r="J696" s="53"/>
      <c r="K696" s="52"/>
      <c r="L696" s="53"/>
      <c r="M696" s="53"/>
      <c r="N696" s="53"/>
      <c r="O696" s="53"/>
      <c r="P696" s="53"/>
      <c r="Q696" s="53"/>
      <c r="T696" s="52"/>
      <c r="U696" s="53"/>
      <c r="V696" s="53"/>
    </row>
    <row r="697" spans="1:22" s="47" customFormat="1">
      <c r="A697" s="399"/>
      <c r="B697" s="952" t="s">
        <v>952</v>
      </c>
      <c r="C697" s="952"/>
      <c r="E697" s="53"/>
      <c r="F697" s="53"/>
      <c r="G697" s="53"/>
      <c r="H697" s="53"/>
      <c r="I697" s="64"/>
      <c r="J697" s="53"/>
      <c r="K697" s="52"/>
      <c r="L697" s="53"/>
      <c r="M697" s="368"/>
      <c r="N697" s="53"/>
      <c r="O697" s="53"/>
      <c r="P697" s="53"/>
      <c r="Q697" s="53"/>
      <c r="T697" s="52"/>
      <c r="U697" s="53"/>
      <c r="V697" s="53"/>
    </row>
    <row r="698" spans="1:22" s="47" customFormat="1">
      <c r="A698" s="399"/>
      <c r="B698" s="949" t="s">
        <v>1265</v>
      </c>
      <c r="C698" s="949"/>
      <c r="D698" s="949"/>
      <c r="E698" s="949"/>
      <c r="F698" s="53"/>
      <c r="G698" s="53"/>
      <c r="H698" s="53"/>
      <c r="I698" s="64"/>
      <c r="J698" s="53"/>
      <c r="K698" s="52"/>
      <c r="L698" s="53"/>
      <c r="M698" s="368"/>
      <c r="N698" s="53"/>
      <c r="O698" s="53"/>
      <c r="P698" s="53"/>
      <c r="Q698" s="53"/>
      <c r="T698" s="52"/>
      <c r="U698" s="53"/>
      <c r="V698" s="53"/>
    </row>
    <row r="699" spans="1:22" s="47" customFormat="1">
      <c r="A699" s="399"/>
      <c r="B699" s="70" t="s">
        <v>931</v>
      </c>
      <c r="C699" s="373" t="s">
        <v>894</v>
      </c>
      <c r="E699" s="53"/>
      <c r="F699" s="53"/>
      <c r="G699" s="61">
        <v>2</v>
      </c>
      <c r="H699" s="323" t="s">
        <v>59</v>
      </c>
      <c r="I699" s="61">
        <v>22</v>
      </c>
      <c r="J699" s="323" t="s">
        <v>59</v>
      </c>
      <c r="K699" s="317">
        <v>10.41</v>
      </c>
      <c r="L699" s="323" t="s">
        <v>59</v>
      </c>
      <c r="M699" s="323">
        <v>0.66700000000000004</v>
      </c>
      <c r="N699" s="323"/>
      <c r="O699" s="323"/>
      <c r="P699" s="323"/>
      <c r="Q699" s="323"/>
      <c r="S699" s="20" t="s">
        <v>0</v>
      </c>
      <c r="T699" s="52">
        <f>G699*I699*K699*M699</f>
        <v>305.51268000000005</v>
      </c>
      <c r="U699" s="53"/>
      <c r="V699" s="53"/>
    </row>
    <row r="700" spans="1:22" s="47" customFormat="1">
      <c r="A700" s="399"/>
      <c r="B700" s="70" t="s">
        <v>895</v>
      </c>
      <c r="C700" s="373" t="s">
        <v>894</v>
      </c>
      <c r="E700" s="53"/>
      <c r="F700" s="53"/>
      <c r="G700" s="61">
        <v>2</v>
      </c>
      <c r="H700" s="323" t="s">
        <v>59</v>
      </c>
      <c r="I700" s="61">
        <v>13</v>
      </c>
      <c r="J700" s="323" t="s">
        <v>59</v>
      </c>
      <c r="K700" s="317">
        <v>16.170000000000002</v>
      </c>
      <c r="L700" s="323" t="s">
        <v>59</v>
      </c>
      <c r="M700" s="323">
        <v>0.66700000000000004</v>
      </c>
      <c r="N700" s="323"/>
      <c r="O700" s="323"/>
      <c r="P700" s="323"/>
      <c r="Q700" s="323"/>
      <c r="S700" s="20" t="s">
        <v>0</v>
      </c>
      <c r="T700" s="52">
        <f>G700*I700*K700*M700</f>
        <v>280.42014000000006</v>
      </c>
      <c r="U700" s="53"/>
      <c r="V700" s="53"/>
    </row>
    <row r="701" spans="1:22" s="47" customFormat="1">
      <c r="A701" s="948" t="s">
        <v>955</v>
      </c>
      <c r="B701" s="948"/>
      <c r="C701" s="373" t="s">
        <v>894</v>
      </c>
      <c r="E701" s="53"/>
      <c r="F701" s="53"/>
      <c r="G701" s="61">
        <v>2</v>
      </c>
      <c r="H701" s="323" t="s">
        <v>59</v>
      </c>
      <c r="I701" s="61">
        <v>4</v>
      </c>
      <c r="J701" s="323" t="s">
        <v>59</v>
      </c>
      <c r="K701" s="317">
        <v>10.5</v>
      </c>
      <c r="L701" s="323" t="s">
        <v>59</v>
      </c>
      <c r="M701" s="323">
        <v>0.66700000000000004</v>
      </c>
      <c r="N701" s="323"/>
      <c r="O701" s="323"/>
      <c r="P701" s="323"/>
      <c r="Q701" s="323"/>
      <c r="S701" s="20" t="s">
        <v>0</v>
      </c>
      <c r="T701" s="52">
        <f t="shared" ref="T701:T702" si="45">G701*I701*K701*M701</f>
        <v>56.028000000000006</v>
      </c>
      <c r="U701" s="53"/>
      <c r="V701" s="53"/>
    </row>
    <row r="702" spans="1:22" s="47" customFormat="1">
      <c r="A702" s="948" t="s">
        <v>955</v>
      </c>
      <c r="B702" s="948"/>
      <c r="C702" s="373" t="s">
        <v>894</v>
      </c>
      <c r="E702" s="53"/>
      <c r="F702" s="53"/>
      <c r="G702" s="61">
        <v>2</v>
      </c>
      <c r="H702" s="323" t="s">
        <v>59</v>
      </c>
      <c r="I702" s="61">
        <v>8</v>
      </c>
      <c r="J702" s="323" t="s">
        <v>59</v>
      </c>
      <c r="K702" s="317">
        <v>5.75</v>
      </c>
      <c r="L702" s="323" t="s">
        <v>59</v>
      </c>
      <c r="M702" s="323">
        <v>0.66700000000000004</v>
      </c>
      <c r="N702" s="323"/>
      <c r="O702" s="323"/>
      <c r="P702" s="323"/>
      <c r="Q702" s="323"/>
      <c r="S702" s="20" t="s">
        <v>0</v>
      </c>
      <c r="T702" s="52">
        <f t="shared" si="45"/>
        <v>61.364000000000004</v>
      </c>
      <c r="U702" s="53"/>
      <c r="V702" s="53"/>
    </row>
    <row r="703" spans="1:22" s="47" customFormat="1" ht="15.75" customHeight="1">
      <c r="A703" s="948" t="s">
        <v>934</v>
      </c>
      <c r="B703" s="948"/>
      <c r="C703" s="373" t="s">
        <v>894</v>
      </c>
      <c r="E703" s="53" t="s">
        <v>198</v>
      </c>
      <c r="F703" s="53" t="s">
        <v>198</v>
      </c>
      <c r="G703" s="61">
        <v>2</v>
      </c>
      <c r="H703" s="323" t="s">
        <v>59</v>
      </c>
      <c r="I703" s="61">
        <v>20</v>
      </c>
      <c r="J703" s="323" t="s">
        <v>59</v>
      </c>
      <c r="K703" s="317">
        <v>3.5</v>
      </c>
      <c r="L703" s="323" t="s">
        <v>59</v>
      </c>
      <c r="M703" s="323">
        <v>0.66700000000000004</v>
      </c>
      <c r="N703" s="323"/>
      <c r="O703" s="323"/>
      <c r="P703" s="323"/>
      <c r="Q703" s="323"/>
      <c r="S703" s="20" t="s">
        <v>0</v>
      </c>
      <c r="T703" s="52">
        <f>G703*I703*K703*M703</f>
        <v>93.38000000000001</v>
      </c>
      <c r="U703" s="53"/>
      <c r="V703" s="53"/>
    </row>
    <row r="704" spans="1:22" s="47" customFormat="1">
      <c r="A704" s="399"/>
      <c r="B704" s="949" t="s">
        <v>1266</v>
      </c>
      <c r="C704" s="949"/>
      <c r="D704" s="949"/>
      <c r="E704" s="949"/>
      <c r="F704" s="53"/>
      <c r="G704" s="53"/>
      <c r="H704" s="53"/>
      <c r="I704" s="64"/>
      <c r="J704" s="53"/>
      <c r="K704" s="52"/>
      <c r="L704" s="53"/>
      <c r="M704" s="368"/>
      <c r="N704" s="53"/>
      <c r="O704" s="53"/>
      <c r="P704" s="53"/>
      <c r="Q704" s="53"/>
      <c r="T704" s="52"/>
      <c r="U704" s="53"/>
      <c r="V704" s="53"/>
    </row>
    <row r="705" spans="1:22" s="47" customFormat="1">
      <c r="A705" s="399"/>
      <c r="B705" s="70" t="s">
        <v>931</v>
      </c>
      <c r="C705" s="373" t="s">
        <v>894</v>
      </c>
      <c r="E705" s="53"/>
      <c r="F705" s="53"/>
      <c r="G705" s="61">
        <v>2</v>
      </c>
      <c r="H705" s="323" t="s">
        <v>59</v>
      </c>
      <c r="I705" s="61">
        <v>30</v>
      </c>
      <c r="J705" s="323" t="s">
        <v>59</v>
      </c>
      <c r="K705" s="317">
        <v>12.83</v>
      </c>
      <c r="L705" s="323" t="s">
        <v>59</v>
      </c>
      <c r="M705" s="323">
        <v>0.66700000000000004</v>
      </c>
      <c r="N705" s="323"/>
      <c r="O705" s="323"/>
      <c r="P705" s="323"/>
      <c r="Q705" s="323"/>
      <c r="S705" s="20" t="s">
        <v>0</v>
      </c>
      <c r="T705" s="52">
        <f>G705*I705*K705*M705</f>
        <v>513.45659999999998</v>
      </c>
      <c r="U705" s="53"/>
      <c r="V705" s="53"/>
    </row>
    <row r="706" spans="1:22" s="47" customFormat="1">
      <c r="A706" s="399"/>
      <c r="B706" s="70" t="s">
        <v>895</v>
      </c>
      <c r="C706" s="373" t="s">
        <v>894</v>
      </c>
      <c r="E706" s="53"/>
      <c r="F706" s="53"/>
      <c r="G706" s="61">
        <v>2</v>
      </c>
      <c r="H706" s="323" t="s">
        <v>59</v>
      </c>
      <c r="I706" s="61">
        <v>16</v>
      </c>
      <c r="J706" s="323" t="s">
        <v>59</v>
      </c>
      <c r="K706" s="317">
        <v>20.83</v>
      </c>
      <c r="L706" s="323" t="s">
        <v>59</v>
      </c>
      <c r="M706" s="323">
        <v>0.66700000000000004</v>
      </c>
      <c r="N706" s="323"/>
      <c r="O706" s="323"/>
      <c r="P706" s="323"/>
      <c r="Q706" s="323"/>
      <c r="S706" s="20" t="s">
        <v>0</v>
      </c>
      <c r="T706" s="52">
        <f t="shared" ref="T706:T712" si="46">G706*I706*K706*M706</f>
        <v>444.59551999999996</v>
      </c>
      <c r="U706" s="53"/>
      <c r="V706" s="53"/>
    </row>
    <row r="707" spans="1:22" s="47" customFormat="1">
      <c r="A707" s="948" t="s">
        <v>955</v>
      </c>
      <c r="B707" s="948"/>
      <c r="C707" s="373" t="s">
        <v>894</v>
      </c>
      <c r="E707" s="53"/>
      <c r="F707" s="53"/>
      <c r="G707" s="61">
        <v>2</v>
      </c>
      <c r="H707" s="323" t="s">
        <v>59</v>
      </c>
      <c r="I707" s="61">
        <v>6</v>
      </c>
      <c r="J707" s="323" t="s">
        <v>59</v>
      </c>
      <c r="K707" s="317">
        <v>14</v>
      </c>
      <c r="L707" s="323" t="s">
        <v>59</v>
      </c>
      <c r="M707" s="323">
        <v>0.66700000000000004</v>
      </c>
      <c r="N707" s="323"/>
      <c r="O707" s="323"/>
      <c r="P707" s="323"/>
      <c r="Q707" s="323"/>
      <c r="S707" s="20" t="s">
        <v>0</v>
      </c>
      <c r="T707" s="52">
        <f t="shared" si="46"/>
        <v>112.05600000000001</v>
      </c>
      <c r="U707" s="53"/>
      <c r="V707" s="53"/>
    </row>
    <row r="708" spans="1:22" s="47" customFormat="1">
      <c r="A708" s="948" t="s">
        <v>955</v>
      </c>
      <c r="B708" s="948"/>
      <c r="C708" s="373" t="s">
        <v>894</v>
      </c>
      <c r="E708" s="53"/>
      <c r="F708" s="53"/>
      <c r="G708" s="61">
        <v>2</v>
      </c>
      <c r="H708" s="323" t="s">
        <v>59</v>
      </c>
      <c r="I708" s="61">
        <v>10</v>
      </c>
      <c r="J708" s="323" t="s">
        <v>59</v>
      </c>
      <c r="K708" s="317">
        <v>8</v>
      </c>
      <c r="L708" s="323" t="s">
        <v>59</v>
      </c>
      <c r="M708" s="323">
        <v>0.66700000000000004</v>
      </c>
      <c r="N708" s="323"/>
      <c r="O708" s="323"/>
      <c r="P708" s="323"/>
      <c r="Q708" s="323"/>
      <c r="S708" s="20" t="s">
        <v>0</v>
      </c>
      <c r="T708" s="52">
        <f t="shared" si="46"/>
        <v>106.72</v>
      </c>
      <c r="U708" s="53"/>
      <c r="V708" s="53"/>
    </row>
    <row r="709" spans="1:22" s="47" customFormat="1">
      <c r="A709" s="948" t="s">
        <v>959</v>
      </c>
      <c r="B709" s="948"/>
      <c r="C709" s="373" t="s">
        <v>894</v>
      </c>
      <c r="E709" s="53" t="s">
        <v>198</v>
      </c>
      <c r="F709" s="53" t="s">
        <v>198</v>
      </c>
      <c r="G709" s="61">
        <v>2</v>
      </c>
      <c r="H709" s="323" t="s">
        <v>59</v>
      </c>
      <c r="I709" s="61">
        <v>30</v>
      </c>
      <c r="J709" s="323" t="s">
        <v>59</v>
      </c>
      <c r="K709" s="317">
        <v>6.25</v>
      </c>
      <c r="L709" s="323" t="s">
        <v>59</v>
      </c>
      <c r="M709" s="323">
        <v>0.66700000000000004</v>
      </c>
      <c r="N709" s="323"/>
      <c r="O709" s="323"/>
      <c r="P709" s="323"/>
      <c r="Q709" s="323"/>
      <c r="S709" s="20" t="s">
        <v>0</v>
      </c>
      <c r="T709" s="52">
        <f t="shared" si="46"/>
        <v>250.125</v>
      </c>
      <c r="U709" s="53"/>
      <c r="V709" s="53"/>
    </row>
    <row r="710" spans="1:22" s="47" customFormat="1">
      <c r="A710" s="948" t="s">
        <v>955</v>
      </c>
      <c r="B710" s="948"/>
      <c r="C710" s="373" t="s">
        <v>894</v>
      </c>
      <c r="E710" s="53" t="s">
        <v>198</v>
      </c>
      <c r="F710" s="53" t="s">
        <v>198</v>
      </c>
      <c r="G710" s="64">
        <v>2</v>
      </c>
      <c r="H710" s="323" t="s">
        <v>59</v>
      </c>
      <c r="I710" s="64">
        <v>13</v>
      </c>
      <c r="J710" s="53" t="s">
        <v>59</v>
      </c>
      <c r="K710" s="52">
        <v>14</v>
      </c>
      <c r="L710" s="323" t="s">
        <v>59</v>
      </c>
      <c r="M710" s="323">
        <v>0.66700000000000004</v>
      </c>
      <c r="N710" s="325"/>
      <c r="O710" s="325"/>
      <c r="P710" s="325"/>
      <c r="Q710" s="325"/>
      <c r="S710" s="47" t="s">
        <v>0</v>
      </c>
      <c r="T710" s="52">
        <f t="shared" si="46"/>
        <v>242.78800000000001</v>
      </c>
      <c r="U710" s="53"/>
      <c r="V710" s="53"/>
    </row>
    <row r="711" spans="1:22" s="47" customFormat="1">
      <c r="A711" s="948" t="s">
        <v>959</v>
      </c>
      <c r="B711" s="948"/>
      <c r="C711" s="373" t="s">
        <v>894</v>
      </c>
      <c r="E711" s="53" t="s">
        <v>198</v>
      </c>
      <c r="F711" s="53" t="s">
        <v>198</v>
      </c>
      <c r="G711" s="61">
        <v>2</v>
      </c>
      <c r="H711" s="323" t="s">
        <v>59</v>
      </c>
      <c r="I711" s="61">
        <v>16</v>
      </c>
      <c r="J711" s="323" t="s">
        <v>59</v>
      </c>
      <c r="K711" s="317">
        <v>8.5</v>
      </c>
      <c r="L711" s="323" t="s">
        <v>59</v>
      </c>
      <c r="M711" s="323">
        <v>0.66700000000000004</v>
      </c>
      <c r="N711" s="323"/>
      <c r="O711" s="323"/>
      <c r="P711" s="323"/>
      <c r="Q711" s="323"/>
      <c r="S711" s="20" t="s">
        <v>0</v>
      </c>
      <c r="T711" s="52">
        <f t="shared" si="46"/>
        <v>181.42400000000001</v>
      </c>
      <c r="U711" s="53"/>
      <c r="V711" s="53"/>
    </row>
    <row r="712" spans="1:22" s="47" customFormat="1">
      <c r="A712" s="948" t="s">
        <v>955</v>
      </c>
      <c r="B712" s="948"/>
      <c r="C712" s="373" t="s">
        <v>894</v>
      </c>
      <c r="E712" s="53" t="s">
        <v>198</v>
      </c>
      <c r="F712" s="53" t="s">
        <v>198</v>
      </c>
      <c r="G712" s="64">
        <v>2</v>
      </c>
      <c r="H712" s="323" t="s">
        <v>59</v>
      </c>
      <c r="I712" s="64">
        <v>17</v>
      </c>
      <c r="J712" s="53" t="s">
        <v>59</v>
      </c>
      <c r="K712" s="52">
        <v>8.1199999999999992</v>
      </c>
      <c r="L712" s="323" t="s">
        <v>59</v>
      </c>
      <c r="M712" s="323">
        <v>0.66700000000000004</v>
      </c>
      <c r="N712" s="325"/>
      <c r="O712" s="325"/>
      <c r="P712" s="325"/>
      <c r="Q712" s="325"/>
      <c r="S712" s="47" t="s">
        <v>0</v>
      </c>
      <c r="T712" s="52">
        <f t="shared" si="46"/>
        <v>184.14536000000001</v>
      </c>
      <c r="U712" s="53"/>
      <c r="V712" s="53"/>
    </row>
    <row r="713" spans="1:22" s="47" customFormat="1">
      <c r="A713" s="948" t="s">
        <v>934</v>
      </c>
      <c r="B713" s="948"/>
      <c r="C713" s="373" t="s">
        <v>894</v>
      </c>
      <c r="E713" s="53" t="s">
        <v>198</v>
      </c>
      <c r="F713" s="53" t="s">
        <v>198</v>
      </c>
      <c r="G713" s="64">
        <v>2</v>
      </c>
      <c r="H713" s="53" t="s">
        <v>59</v>
      </c>
      <c r="I713" s="64">
        <v>45</v>
      </c>
      <c r="J713" s="53" t="s">
        <v>59</v>
      </c>
      <c r="K713" s="52">
        <v>3.5</v>
      </c>
      <c r="L713" s="53" t="s">
        <v>59</v>
      </c>
      <c r="M713" s="53">
        <v>0.66700000000000004</v>
      </c>
      <c r="N713" s="53"/>
      <c r="O713" s="53"/>
      <c r="P713" s="53"/>
      <c r="Q713" s="53"/>
      <c r="S713" s="47" t="s">
        <v>0</v>
      </c>
      <c r="T713" s="52">
        <f>G713*I713*K713*M713</f>
        <v>210.10500000000002</v>
      </c>
      <c r="U713" s="53"/>
      <c r="V713" s="53"/>
    </row>
    <row r="714" spans="1:22" s="47" customFormat="1">
      <c r="A714" s="399"/>
      <c r="B714" s="950" t="s">
        <v>1267</v>
      </c>
      <c r="C714" s="950"/>
      <c r="E714" s="53"/>
      <c r="F714" s="53"/>
      <c r="G714" s="53"/>
      <c r="H714" s="53"/>
      <c r="I714" s="64"/>
      <c r="J714" s="53"/>
      <c r="K714" s="52"/>
      <c r="L714" s="53"/>
      <c r="M714" s="368"/>
      <c r="N714" s="53"/>
      <c r="O714" s="53"/>
      <c r="P714" s="53"/>
      <c r="Q714" s="53"/>
      <c r="T714" s="52"/>
      <c r="U714" s="53"/>
      <c r="V714" s="53"/>
    </row>
    <row r="715" spans="1:22" s="47" customFormat="1">
      <c r="A715" s="399"/>
      <c r="B715" s="70" t="s">
        <v>931</v>
      </c>
      <c r="C715" s="373" t="s">
        <v>894</v>
      </c>
      <c r="E715" s="53"/>
      <c r="F715" s="53"/>
      <c r="G715" s="61">
        <v>2</v>
      </c>
      <c r="H715" s="323" t="s">
        <v>59</v>
      </c>
      <c r="I715" s="61">
        <v>17</v>
      </c>
      <c r="J715" s="323" t="s">
        <v>59</v>
      </c>
      <c r="K715" s="317">
        <v>9.5</v>
      </c>
      <c r="L715" s="323" t="s">
        <v>59</v>
      </c>
      <c r="M715" s="323">
        <v>0.66700000000000004</v>
      </c>
      <c r="N715" s="323"/>
      <c r="O715" s="323"/>
      <c r="P715" s="323"/>
      <c r="Q715" s="323"/>
      <c r="S715" s="20" t="s">
        <v>0</v>
      </c>
      <c r="T715" s="52">
        <f>G715*I715*K715*M715</f>
        <v>215.441</v>
      </c>
      <c r="U715" s="53"/>
      <c r="V715" s="53"/>
    </row>
    <row r="716" spans="1:22" s="47" customFormat="1">
      <c r="A716" s="399"/>
      <c r="B716" s="70" t="s">
        <v>895</v>
      </c>
      <c r="C716" s="373" t="s">
        <v>894</v>
      </c>
      <c r="E716" s="53"/>
      <c r="F716" s="53"/>
      <c r="G716" s="61">
        <v>2</v>
      </c>
      <c r="H716" s="323" t="s">
        <v>59</v>
      </c>
      <c r="I716" s="61">
        <v>13</v>
      </c>
      <c r="J716" s="323" t="s">
        <v>59</v>
      </c>
      <c r="K716" s="317">
        <v>10.92</v>
      </c>
      <c r="L716" s="323" t="s">
        <v>59</v>
      </c>
      <c r="M716" s="323">
        <v>0.66700000000000004</v>
      </c>
      <c r="N716" s="323"/>
      <c r="O716" s="323"/>
      <c r="P716" s="323"/>
      <c r="Q716" s="323"/>
      <c r="S716" s="20" t="s">
        <v>0</v>
      </c>
      <c r="T716" s="52">
        <f>G716*I716*K716*M716</f>
        <v>189.37464000000003</v>
      </c>
      <c r="U716" s="53"/>
      <c r="V716" s="53"/>
    </row>
    <row r="717" spans="1:22" s="47" customFormat="1">
      <c r="A717" s="948" t="s">
        <v>955</v>
      </c>
      <c r="B717" s="948"/>
      <c r="C717" s="373" t="s">
        <v>894</v>
      </c>
      <c r="E717" s="53"/>
      <c r="F717" s="53"/>
      <c r="G717" s="61">
        <v>1</v>
      </c>
      <c r="H717" s="323" t="s">
        <v>59</v>
      </c>
      <c r="I717" s="61">
        <v>4</v>
      </c>
      <c r="J717" s="323" t="s">
        <v>59</v>
      </c>
      <c r="K717" s="317">
        <v>15.83</v>
      </c>
      <c r="L717" s="323" t="s">
        <v>59</v>
      </c>
      <c r="M717" s="323">
        <v>0.66700000000000004</v>
      </c>
      <c r="N717" s="323"/>
      <c r="O717" s="323"/>
      <c r="P717" s="323"/>
      <c r="Q717" s="323"/>
      <c r="S717" s="20" t="s">
        <v>0</v>
      </c>
      <c r="T717" s="52">
        <f t="shared" ref="T717:T719" si="47">G717*I717*K717*M717</f>
        <v>42.234439999999999</v>
      </c>
      <c r="U717" s="53"/>
      <c r="V717" s="53"/>
    </row>
    <row r="718" spans="1:22" s="47" customFormat="1">
      <c r="A718" s="948" t="s">
        <v>959</v>
      </c>
      <c r="B718" s="948"/>
      <c r="C718" s="373" t="s">
        <v>894</v>
      </c>
      <c r="E718" s="53" t="s">
        <v>198</v>
      </c>
      <c r="F718" s="53" t="s">
        <v>198</v>
      </c>
      <c r="G718" s="61">
        <v>1</v>
      </c>
      <c r="H718" s="323" t="s">
        <v>59</v>
      </c>
      <c r="I718" s="61">
        <v>33</v>
      </c>
      <c r="J718" s="323" t="s">
        <v>59</v>
      </c>
      <c r="K718" s="317">
        <v>3.75</v>
      </c>
      <c r="L718" s="323" t="s">
        <v>59</v>
      </c>
      <c r="M718" s="323">
        <v>0.66700000000000004</v>
      </c>
      <c r="N718" s="323"/>
      <c r="O718" s="323"/>
      <c r="P718" s="323"/>
      <c r="Q718" s="323"/>
      <c r="S718" s="20" t="s">
        <v>0</v>
      </c>
      <c r="T718" s="52">
        <f t="shared" si="47"/>
        <v>82.541250000000005</v>
      </c>
      <c r="U718" s="53"/>
      <c r="V718" s="53"/>
    </row>
    <row r="719" spans="1:22" s="47" customFormat="1">
      <c r="A719" s="948" t="s">
        <v>955</v>
      </c>
      <c r="B719" s="948"/>
      <c r="C719" s="373" t="s">
        <v>894</v>
      </c>
      <c r="E719" s="53" t="s">
        <v>198</v>
      </c>
      <c r="F719" s="53" t="s">
        <v>198</v>
      </c>
      <c r="G719" s="64">
        <v>1</v>
      </c>
      <c r="H719" s="323" t="s">
        <v>59</v>
      </c>
      <c r="I719" s="64">
        <v>7</v>
      </c>
      <c r="J719" s="53" t="s">
        <v>59</v>
      </c>
      <c r="K719" s="52">
        <v>15.83</v>
      </c>
      <c r="L719" s="323" t="s">
        <v>59</v>
      </c>
      <c r="M719" s="323">
        <v>0.66700000000000004</v>
      </c>
      <c r="N719" s="325"/>
      <c r="O719" s="325"/>
      <c r="P719" s="325"/>
      <c r="Q719" s="325"/>
      <c r="S719" s="47" t="s">
        <v>0</v>
      </c>
      <c r="T719" s="52">
        <f t="shared" si="47"/>
        <v>73.910270000000011</v>
      </c>
      <c r="U719" s="53"/>
      <c r="V719" s="53"/>
    </row>
    <row r="720" spans="1:22" s="47" customFormat="1">
      <c r="A720" s="399"/>
      <c r="B720" s="70" t="s">
        <v>931</v>
      </c>
      <c r="C720" s="373" t="s">
        <v>894</v>
      </c>
      <c r="E720" s="53"/>
      <c r="F720" s="53"/>
      <c r="G720" s="61">
        <v>2</v>
      </c>
      <c r="H720" s="323" t="s">
        <v>59</v>
      </c>
      <c r="I720" s="61">
        <v>41</v>
      </c>
      <c r="J720" s="323" t="s">
        <v>59</v>
      </c>
      <c r="K720" s="317">
        <v>7.17</v>
      </c>
      <c r="L720" s="323" t="s">
        <v>59</v>
      </c>
      <c r="M720" s="323">
        <v>0.66700000000000004</v>
      </c>
      <c r="N720" s="323"/>
      <c r="O720" s="323"/>
      <c r="P720" s="323"/>
      <c r="Q720" s="323"/>
      <c r="S720" s="20" t="s">
        <v>0</v>
      </c>
      <c r="T720" s="52">
        <f>G720*I720*K720*M720</f>
        <v>392.15598</v>
      </c>
      <c r="U720" s="53"/>
      <c r="V720" s="53"/>
    </row>
    <row r="721" spans="1:22" s="47" customFormat="1">
      <c r="A721" s="399"/>
      <c r="B721" s="70" t="s">
        <v>895</v>
      </c>
      <c r="C721" s="373" t="s">
        <v>894</v>
      </c>
      <c r="E721" s="53"/>
      <c r="F721" s="53"/>
      <c r="G721" s="61">
        <v>2</v>
      </c>
      <c r="H721" s="323" t="s">
        <v>59</v>
      </c>
      <c r="I721" s="61">
        <v>10</v>
      </c>
      <c r="J721" s="323" t="s">
        <v>59</v>
      </c>
      <c r="K721" s="317">
        <v>18.829999999999998</v>
      </c>
      <c r="L721" s="323" t="s">
        <v>59</v>
      </c>
      <c r="M721" s="323">
        <v>0.66700000000000004</v>
      </c>
      <c r="N721" s="323"/>
      <c r="O721" s="323"/>
      <c r="P721" s="323"/>
      <c r="Q721" s="323"/>
      <c r="S721" s="20" t="s">
        <v>0</v>
      </c>
      <c r="T721" s="52">
        <f>G721*I721*K721*M721</f>
        <v>251.19219999999999</v>
      </c>
      <c r="U721" s="53"/>
      <c r="V721" s="53"/>
    </row>
    <row r="722" spans="1:22" s="47" customFormat="1">
      <c r="A722" s="948" t="s">
        <v>934</v>
      </c>
      <c r="B722" s="948"/>
      <c r="C722" s="373" t="s">
        <v>894</v>
      </c>
      <c r="E722" s="53" t="s">
        <v>198</v>
      </c>
      <c r="F722" s="53" t="s">
        <v>198</v>
      </c>
      <c r="G722" s="64">
        <v>2</v>
      </c>
      <c r="H722" s="53" t="s">
        <v>59</v>
      </c>
      <c r="I722" s="64">
        <v>35</v>
      </c>
      <c r="J722" s="53" t="s">
        <v>59</v>
      </c>
      <c r="K722" s="52">
        <v>3.5</v>
      </c>
      <c r="L722" s="53" t="s">
        <v>59</v>
      </c>
      <c r="M722" s="53">
        <v>0.66700000000000004</v>
      </c>
      <c r="N722" s="53"/>
      <c r="O722" s="53"/>
      <c r="P722" s="53"/>
      <c r="Q722" s="53"/>
      <c r="S722" s="47" t="s">
        <v>0</v>
      </c>
      <c r="T722" s="52">
        <f>G722*I722*K722*M722</f>
        <v>163.41500000000002</v>
      </c>
      <c r="U722" s="53"/>
      <c r="V722" s="53"/>
    </row>
    <row r="723" spans="1:22" s="47" customFormat="1">
      <c r="A723" s="399"/>
      <c r="B723" s="949" t="s">
        <v>1268</v>
      </c>
      <c r="C723" s="949"/>
      <c r="D723" s="949"/>
      <c r="E723" s="949"/>
      <c r="F723" s="53"/>
      <c r="G723" s="53"/>
      <c r="H723" s="53"/>
      <c r="I723" s="64"/>
      <c r="J723" s="53"/>
      <c r="K723" s="52"/>
      <c r="L723" s="53"/>
      <c r="M723" s="368"/>
      <c r="N723" s="53"/>
      <c r="O723" s="53"/>
      <c r="P723" s="53"/>
      <c r="Q723" s="53"/>
      <c r="T723" s="52"/>
      <c r="U723" s="53"/>
      <c r="V723" s="53"/>
    </row>
    <row r="724" spans="1:22" s="47" customFormat="1">
      <c r="A724" s="399"/>
      <c r="B724" s="70" t="s">
        <v>931</v>
      </c>
      <c r="C724" s="373" t="s">
        <v>894</v>
      </c>
      <c r="E724" s="53"/>
      <c r="F724" s="53"/>
      <c r="G724" s="61">
        <v>2</v>
      </c>
      <c r="H724" s="323" t="s">
        <v>59</v>
      </c>
      <c r="I724" s="61">
        <v>26</v>
      </c>
      <c r="J724" s="323" t="s">
        <v>59</v>
      </c>
      <c r="K724" s="317">
        <v>15.83</v>
      </c>
      <c r="L724" s="323" t="s">
        <v>59</v>
      </c>
      <c r="M724" s="323">
        <v>0.66700000000000004</v>
      </c>
      <c r="N724" s="323"/>
      <c r="O724" s="323"/>
      <c r="P724" s="323"/>
      <c r="Q724" s="323"/>
      <c r="S724" s="20" t="s">
        <v>0</v>
      </c>
      <c r="T724" s="52">
        <f>G724*I724*K724*M724</f>
        <v>549.04772000000003</v>
      </c>
      <c r="U724" s="53"/>
      <c r="V724" s="53"/>
    </row>
    <row r="725" spans="1:22" s="47" customFormat="1">
      <c r="A725" s="399"/>
      <c r="B725" s="70" t="s">
        <v>895</v>
      </c>
      <c r="C725" s="373" t="s">
        <v>894</v>
      </c>
      <c r="E725" s="53"/>
      <c r="F725" s="53"/>
      <c r="G725" s="61">
        <v>2</v>
      </c>
      <c r="H725" s="323" t="s">
        <v>59</v>
      </c>
      <c r="I725" s="61">
        <v>23</v>
      </c>
      <c r="J725" s="323" t="s">
        <v>59</v>
      </c>
      <c r="K725" s="317">
        <v>17.170000000000002</v>
      </c>
      <c r="L725" s="323" t="s">
        <v>59</v>
      </c>
      <c r="M725" s="323">
        <v>0.66700000000000004</v>
      </c>
      <c r="N725" s="323"/>
      <c r="O725" s="323"/>
      <c r="P725" s="323"/>
      <c r="Q725" s="323"/>
      <c r="S725" s="20" t="s">
        <v>0</v>
      </c>
      <c r="T725" s="52">
        <f t="shared" ref="T725:T731" si="48">G725*I725*K725*M725</f>
        <v>526.8099400000001</v>
      </c>
      <c r="U725" s="53"/>
      <c r="V725" s="53"/>
    </row>
    <row r="726" spans="1:22" s="47" customFormat="1">
      <c r="A726" s="948" t="s">
        <v>955</v>
      </c>
      <c r="B726" s="948"/>
      <c r="C726" s="373" t="s">
        <v>894</v>
      </c>
      <c r="E726" s="53"/>
      <c r="F726" s="53"/>
      <c r="G726" s="61">
        <v>2</v>
      </c>
      <c r="H726" s="323" t="s">
        <v>59</v>
      </c>
      <c r="I726" s="61">
        <v>8</v>
      </c>
      <c r="J726" s="323" t="s">
        <v>59</v>
      </c>
      <c r="K726" s="317">
        <v>10.5</v>
      </c>
      <c r="L726" s="323" t="s">
        <v>59</v>
      </c>
      <c r="M726" s="323">
        <v>0.66700000000000004</v>
      </c>
      <c r="N726" s="323"/>
      <c r="O726" s="323"/>
      <c r="P726" s="323"/>
      <c r="Q726" s="323"/>
      <c r="S726" s="20" t="s">
        <v>0</v>
      </c>
      <c r="T726" s="52">
        <f t="shared" si="48"/>
        <v>112.05600000000001</v>
      </c>
      <c r="U726" s="53"/>
      <c r="V726" s="53"/>
    </row>
    <row r="727" spans="1:22" s="47" customFormat="1">
      <c r="A727" s="948" t="s">
        <v>955</v>
      </c>
      <c r="B727" s="948"/>
      <c r="C727" s="373" t="s">
        <v>894</v>
      </c>
      <c r="E727" s="53"/>
      <c r="F727" s="53"/>
      <c r="G727" s="61">
        <v>2</v>
      </c>
      <c r="H727" s="323" t="s">
        <v>59</v>
      </c>
      <c r="I727" s="61">
        <v>7</v>
      </c>
      <c r="J727" s="323" t="s">
        <v>59</v>
      </c>
      <c r="K727" s="317">
        <v>11.83</v>
      </c>
      <c r="L727" s="323" t="s">
        <v>59</v>
      </c>
      <c r="M727" s="323">
        <v>0.66700000000000004</v>
      </c>
      <c r="N727" s="323"/>
      <c r="O727" s="323"/>
      <c r="P727" s="323"/>
      <c r="Q727" s="323"/>
      <c r="S727" s="20" t="s">
        <v>0</v>
      </c>
      <c r="T727" s="52">
        <f t="shared" si="48"/>
        <v>110.46854</v>
      </c>
      <c r="U727" s="53"/>
      <c r="V727" s="53"/>
    </row>
    <row r="728" spans="1:22" s="47" customFormat="1">
      <c r="A728" s="948" t="s">
        <v>959</v>
      </c>
      <c r="B728" s="948"/>
      <c r="C728" s="373" t="s">
        <v>894</v>
      </c>
      <c r="E728" s="53" t="s">
        <v>198</v>
      </c>
      <c r="F728" s="53" t="s">
        <v>198</v>
      </c>
      <c r="G728" s="61">
        <v>2</v>
      </c>
      <c r="H728" s="323" t="s">
        <v>59</v>
      </c>
      <c r="I728" s="61">
        <v>26</v>
      </c>
      <c r="J728" s="323" t="s">
        <v>59</v>
      </c>
      <c r="K728" s="317">
        <v>7.5</v>
      </c>
      <c r="L728" s="323" t="s">
        <v>59</v>
      </c>
      <c r="M728" s="323">
        <v>0.66700000000000004</v>
      </c>
      <c r="N728" s="323"/>
      <c r="O728" s="323"/>
      <c r="P728" s="323"/>
      <c r="Q728" s="323"/>
      <c r="S728" s="20" t="s">
        <v>0</v>
      </c>
      <c r="T728" s="52">
        <f t="shared" si="48"/>
        <v>260.13</v>
      </c>
      <c r="U728" s="53"/>
      <c r="V728" s="53"/>
    </row>
    <row r="729" spans="1:22" s="47" customFormat="1">
      <c r="A729" s="948" t="s">
        <v>955</v>
      </c>
      <c r="B729" s="948"/>
      <c r="C729" s="373" t="s">
        <v>894</v>
      </c>
      <c r="E729" s="53" t="s">
        <v>198</v>
      </c>
      <c r="F729" s="53" t="s">
        <v>198</v>
      </c>
      <c r="G729" s="64">
        <v>2</v>
      </c>
      <c r="H729" s="323" t="s">
        <v>59</v>
      </c>
      <c r="I729" s="64">
        <v>15</v>
      </c>
      <c r="J729" s="53" t="s">
        <v>59</v>
      </c>
      <c r="K729" s="52">
        <v>11.83</v>
      </c>
      <c r="L729" s="323" t="s">
        <v>59</v>
      </c>
      <c r="M729" s="323">
        <v>0.66700000000000004</v>
      </c>
      <c r="N729" s="325"/>
      <c r="O729" s="325"/>
      <c r="P729" s="325"/>
      <c r="Q729" s="325"/>
      <c r="S729" s="47" t="s">
        <v>0</v>
      </c>
      <c r="T729" s="52">
        <f t="shared" si="48"/>
        <v>236.7183</v>
      </c>
      <c r="U729" s="53"/>
      <c r="V729" s="53"/>
    </row>
    <row r="730" spans="1:22" s="47" customFormat="1">
      <c r="A730" s="948" t="s">
        <v>959</v>
      </c>
      <c r="B730" s="948"/>
      <c r="C730" s="373" t="s">
        <v>894</v>
      </c>
      <c r="E730" s="53" t="s">
        <v>198</v>
      </c>
      <c r="F730" s="53" t="s">
        <v>198</v>
      </c>
      <c r="G730" s="61">
        <v>2</v>
      </c>
      <c r="H730" s="323" t="s">
        <v>59</v>
      </c>
      <c r="I730" s="61">
        <v>23</v>
      </c>
      <c r="J730" s="323" t="s">
        <v>59</v>
      </c>
      <c r="K730" s="317">
        <v>7.25</v>
      </c>
      <c r="L730" s="323" t="s">
        <v>59</v>
      </c>
      <c r="M730" s="323">
        <v>0.66700000000000004</v>
      </c>
      <c r="N730" s="323"/>
      <c r="O730" s="323"/>
      <c r="P730" s="323"/>
      <c r="Q730" s="323"/>
      <c r="S730" s="20" t="s">
        <v>0</v>
      </c>
      <c r="T730" s="52">
        <f t="shared" si="48"/>
        <v>222.44450000000001</v>
      </c>
      <c r="U730" s="53"/>
      <c r="V730" s="53"/>
    </row>
    <row r="731" spans="1:22" s="47" customFormat="1">
      <c r="A731" s="948" t="s">
        <v>955</v>
      </c>
      <c r="B731" s="948"/>
      <c r="C731" s="373" t="s">
        <v>894</v>
      </c>
      <c r="E731" s="53" t="s">
        <v>198</v>
      </c>
      <c r="F731" s="53" t="s">
        <v>198</v>
      </c>
      <c r="G731" s="64">
        <v>2</v>
      </c>
      <c r="H731" s="323" t="s">
        <v>59</v>
      </c>
      <c r="I731" s="64">
        <v>15</v>
      </c>
      <c r="J731" s="53" t="s">
        <v>59</v>
      </c>
      <c r="K731" s="52">
        <v>10.5</v>
      </c>
      <c r="L731" s="323" t="s">
        <v>59</v>
      </c>
      <c r="M731" s="323">
        <v>0.66700000000000004</v>
      </c>
      <c r="N731" s="325"/>
      <c r="O731" s="325"/>
      <c r="P731" s="325"/>
      <c r="Q731" s="325"/>
      <c r="S731" s="47" t="s">
        <v>0</v>
      </c>
      <c r="T731" s="52">
        <f t="shared" si="48"/>
        <v>210.10500000000002</v>
      </c>
      <c r="U731" s="53"/>
      <c r="V731" s="53"/>
    </row>
    <row r="732" spans="1:22" s="47" customFormat="1">
      <c r="A732" s="948" t="s">
        <v>934</v>
      </c>
      <c r="B732" s="948"/>
      <c r="C732" s="373" t="s">
        <v>894</v>
      </c>
      <c r="E732" s="53" t="s">
        <v>198</v>
      </c>
      <c r="F732" s="53" t="s">
        <v>198</v>
      </c>
      <c r="G732" s="64">
        <v>2</v>
      </c>
      <c r="H732" s="53" t="s">
        <v>59</v>
      </c>
      <c r="I732" s="64">
        <v>45</v>
      </c>
      <c r="J732" s="53" t="s">
        <v>59</v>
      </c>
      <c r="K732" s="52">
        <v>3.5</v>
      </c>
      <c r="L732" s="53" t="s">
        <v>59</v>
      </c>
      <c r="M732" s="53">
        <v>0.66700000000000004</v>
      </c>
      <c r="N732" s="53"/>
      <c r="O732" s="53"/>
      <c r="P732" s="53"/>
      <c r="Q732" s="53"/>
      <c r="S732" s="47" t="s">
        <v>0</v>
      </c>
      <c r="T732" s="52">
        <f>G732*I732*K732*M732</f>
        <v>210.10500000000002</v>
      </c>
      <c r="U732" s="53"/>
      <c r="V732" s="53"/>
    </row>
    <row r="733" spans="1:22" s="47" customFormat="1">
      <c r="A733" s="399"/>
      <c r="B733" s="949" t="s">
        <v>1269</v>
      </c>
      <c r="C733" s="949"/>
      <c r="D733" s="949"/>
      <c r="E733" s="949"/>
      <c r="F733" s="53"/>
      <c r="G733" s="53"/>
      <c r="H733" s="53"/>
      <c r="I733" s="64"/>
      <c r="J733" s="53"/>
      <c r="K733" s="52"/>
      <c r="L733" s="53"/>
      <c r="M733" s="368"/>
      <c r="N733" s="53"/>
      <c r="O733" s="53"/>
      <c r="P733" s="53"/>
      <c r="Q733" s="53"/>
      <c r="T733" s="52"/>
      <c r="U733" s="53"/>
      <c r="V733" s="53"/>
    </row>
    <row r="734" spans="1:22" s="47" customFormat="1">
      <c r="A734" s="399"/>
      <c r="B734" s="70" t="s">
        <v>931</v>
      </c>
      <c r="C734" s="373" t="s">
        <v>894</v>
      </c>
      <c r="E734" s="53"/>
      <c r="F734" s="53"/>
      <c r="G734" s="61">
        <v>2</v>
      </c>
      <c r="H734" s="323" t="s">
        <v>59</v>
      </c>
      <c r="I734" s="61">
        <v>28</v>
      </c>
      <c r="J734" s="323" t="s">
        <v>59</v>
      </c>
      <c r="K734" s="317">
        <v>15.83</v>
      </c>
      <c r="L734" s="323" t="s">
        <v>59</v>
      </c>
      <c r="M734" s="323">
        <v>0.66700000000000004</v>
      </c>
      <c r="N734" s="323"/>
      <c r="O734" s="323"/>
      <c r="P734" s="323"/>
      <c r="Q734" s="323"/>
      <c r="S734" s="20" t="s">
        <v>0</v>
      </c>
      <c r="T734" s="52">
        <f>G734*I734*K734*M734</f>
        <v>591.28216000000009</v>
      </c>
      <c r="U734" s="53"/>
      <c r="V734" s="53"/>
    </row>
    <row r="735" spans="1:22" s="47" customFormat="1">
      <c r="A735" s="399"/>
      <c r="B735" s="70" t="s">
        <v>895</v>
      </c>
      <c r="C735" s="373" t="s">
        <v>894</v>
      </c>
      <c r="E735" s="53"/>
      <c r="F735" s="53"/>
      <c r="G735" s="61">
        <v>2</v>
      </c>
      <c r="H735" s="323" t="s">
        <v>59</v>
      </c>
      <c r="I735" s="61">
        <v>26</v>
      </c>
      <c r="J735" s="323" t="s">
        <v>59</v>
      </c>
      <c r="K735" s="317">
        <v>18</v>
      </c>
      <c r="L735" s="323" t="s">
        <v>59</v>
      </c>
      <c r="M735" s="323">
        <v>0.66700000000000004</v>
      </c>
      <c r="N735" s="323"/>
      <c r="O735" s="323"/>
      <c r="P735" s="323"/>
      <c r="Q735" s="323"/>
      <c r="S735" s="20" t="s">
        <v>0</v>
      </c>
      <c r="T735" s="52">
        <f t="shared" ref="T735:T741" si="49">G735*I735*K735*M735</f>
        <v>624.31200000000001</v>
      </c>
      <c r="U735" s="53"/>
      <c r="V735" s="53"/>
    </row>
    <row r="736" spans="1:22" s="47" customFormat="1">
      <c r="A736" s="948" t="s">
        <v>955</v>
      </c>
      <c r="B736" s="948"/>
      <c r="C736" s="373" t="s">
        <v>894</v>
      </c>
      <c r="E736" s="53"/>
      <c r="F736" s="53"/>
      <c r="G736" s="61">
        <v>2</v>
      </c>
      <c r="H736" s="323" t="s">
        <v>59</v>
      </c>
      <c r="I736" s="61">
        <v>9</v>
      </c>
      <c r="J736" s="323" t="s">
        <v>59</v>
      </c>
      <c r="K736" s="317">
        <v>10.5</v>
      </c>
      <c r="L736" s="323" t="s">
        <v>59</v>
      </c>
      <c r="M736" s="323">
        <v>0.66700000000000004</v>
      </c>
      <c r="N736" s="323"/>
      <c r="O736" s="323"/>
      <c r="P736" s="323"/>
      <c r="Q736" s="323"/>
      <c r="S736" s="20" t="s">
        <v>0</v>
      </c>
      <c r="T736" s="52">
        <f t="shared" si="49"/>
        <v>126.063</v>
      </c>
      <c r="U736" s="53"/>
      <c r="V736" s="53"/>
    </row>
    <row r="737" spans="1:22" s="47" customFormat="1">
      <c r="A737" s="948" t="s">
        <v>955</v>
      </c>
      <c r="B737" s="948"/>
      <c r="C737" s="373" t="s">
        <v>894</v>
      </c>
      <c r="E737" s="53"/>
      <c r="F737" s="53"/>
      <c r="G737" s="61">
        <v>2</v>
      </c>
      <c r="H737" s="323" t="s">
        <v>59</v>
      </c>
      <c r="I737" s="61">
        <v>7</v>
      </c>
      <c r="J737" s="323" t="s">
        <v>59</v>
      </c>
      <c r="K737" s="317">
        <v>12.42</v>
      </c>
      <c r="L737" s="323" t="s">
        <v>59</v>
      </c>
      <c r="M737" s="323">
        <v>0.66700000000000004</v>
      </c>
      <c r="N737" s="323"/>
      <c r="O737" s="323"/>
      <c r="P737" s="323"/>
      <c r="Q737" s="323"/>
      <c r="S737" s="20" t="s">
        <v>0</v>
      </c>
      <c r="T737" s="52">
        <f t="shared" si="49"/>
        <v>115.97796000000001</v>
      </c>
      <c r="U737" s="53"/>
      <c r="V737" s="53"/>
    </row>
    <row r="738" spans="1:22" s="47" customFormat="1">
      <c r="A738" s="948" t="s">
        <v>959</v>
      </c>
      <c r="B738" s="948"/>
      <c r="C738" s="373" t="s">
        <v>894</v>
      </c>
      <c r="E738" s="53" t="s">
        <v>198</v>
      </c>
      <c r="F738" s="53" t="s">
        <v>198</v>
      </c>
      <c r="G738" s="61">
        <v>2</v>
      </c>
      <c r="H738" s="323" t="s">
        <v>59</v>
      </c>
      <c r="I738" s="61">
        <v>28</v>
      </c>
      <c r="J738" s="323" t="s">
        <v>59</v>
      </c>
      <c r="K738" s="317">
        <v>8.25</v>
      </c>
      <c r="L738" s="323" t="s">
        <v>59</v>
      </c>
      <c r="M738" s="323">
        <v>0.66700000000000004</v>
      </c>
      <c r="N738" s="323"/>
      <c r="O738" s="323"/>
      <c r="P738" s="323"/>
      <c r="Q738" s="323"/>
      <c r="S738" s="20" t="s">
        <v>0</v>
      </c>
      <c r="T738" s="52">
        <f t="shared" si="49"/>
        <v>308.154</v>
      </c>
      <c r="U738" s="53"/>
      <c r="V738" s="53"/>
    </row>
    <row r="739" spans="1:22" s="47" customFormat="1">
      <c r="A739" s="948" t="s">
        <v>955</v>
      </c>
      <c r="B739" s="948"/>
      <c r="C739" s="373" t="s">
        <v>894</v>
      </c>
      <c r="E739" s="53" t="s">
        <v>198</v>
      </c>
      <c r="F739" s="53" t="s">
        <v>198</v>
      </c>
      <c r="G739" s="64">
        <v>2</v>
      </c>
      <c r="H739" s="323" t="s">
        <v>59</v>
      </c>
      <c r="I739" s="64">
        <v>17</v>
      </c>
      <c r="J739" s="53" t="s">
        <v>59</v>
      </c>
      <c r="K739" s="52">
        <v>12.42</v>
      </c>
      <c r="L739" s="323" t="s">
        <v>59</v>
      </c>
      <c r="M739" s="323">
        <v>0.66700000000000004</v>
      </c>
      <c r="N739" s="325"/>
      <c r="O739" s="325"/>
      <c r="P739" s="325"/>
      <c r="Q739" s="325"/>
      <c r="S739" s="47" t="s">
        <v>0</v>
      </c>
      <c r="T739" s="52">
        <f t="shared" si="49"/>
        <v>281.66075999999998</v>
      </c>
      <c r="U739" s="53"/>
      <c r="V739" s="53"/>
    </row>
    <row r="740" spans="1:22" s="47" customFormat="1">
      <c r="A740" s="948" t="s">
        <v>959</v>
      </c>
      <c r="B740" s="948"/>
      <c r="C740" s="373" t="s">
        <v>894</v>
      </c>
      <c r="E740" s="53" t="s">
        <v>198</v>
      </c>
      <c r="F740" s="53" t="s">
        <v>198</v>
      </c>
      <c r="G740" s="61">
        <v>2</v>
      </c>
      <c r="H740" s="323" t="s">
        <v>59</v>
      </c>
      <c r="I740" s="61">
        <v>26</v>
      </c>
      <c r="J740" s="323" t="s">
        <v>59</v>
      </c>
      <c r="K740" s="317">
        <v>7.25</v>
      </c>
      <c r="L740" s="323" t="s">
        <v>59</v>
      </c>
      <c r="M740" s="323">
        <v>0.66700000000000004</v>
      </c>
      <c r="N740" s="323"/>
      <c r="O740" s="323"/>
      <c r="P740" s="323"/>
      <c r="Q740" s="323"/>
      <c r="S740" s="20" t="s">
        <v>0</v>
      </c>
      <c r="T740" s="52">
        <f t="shared" si="49"/>
        <v>251.459</v>
      </c>
      <c r="U740" s="53"/>
      <c r="V740" s="53"/>
    </row>
    <row r="741" spans="1:22" s="47" customFormat="1">
      <c r="A741" s="948" t="s">
        <v>955</v>
      </c>
      <c r="B741" s="948"/>
      <c r="C741" s="373" t="s">
        <v>894</v>
      </c>
      <c r="E741" s="53" t="s">
        <v>198</v>
      </c>
      <c r="F741" s="53" t="s">
        <v>198</v>
      </c>
      <c r="G741" s="64">
        <v>2</v>
      </c>
      <c r="H741" s="323" t="s">
        <v>59</v>
      </c>
      <c r="I741" s="64">
        <v>15</v>
      </c>
      <c r="J741" s="53" t="s">
        <v>59</v>
      </c>
      <c r="K741" s="52">
        <v>12.42</v>
      </c>
      <c r="L741" s="323" t="s">
        <v>59</v>
      </c>
      <c r="M741" s="323">
        <v>0.66700000000000004</v>
      </c>
      <c r="N741" s="325"/>
      <c r="O741" s="325"/>
      <c r="P741" s="325"/>
      <c r="Q741" s="325"/>
      <c r="S741" s="47" t="s">
        <v>0</v>
      </c>
      <c r="T741" s="52">
        <f t="shared" si="49"/>
        <v>248.52420000000004</v>
      </c>
      <c r="U741" s="53"/>
      <c r="V741" s="53"/>
    </row>
    <row r="742" spans="1:22" s="47" customFormat="1">
      <c r="A742" s="948" t="s">
        <v>934</v>
      </c>
      <c r="B742" s="948"/>
      <c r="C742" s="373" t="s">
        <v>894</v>
      </c>
      <c r="E742" s="53" t="s">
        <v>198</v>
      </c>
      <c r="F742" s="53" t="s">
        <v>198</v>
      </c>
      <c r="G742" s="64">
        <v>2</v>
      </c>
      <c r="H742" s="53" t="s">
        <v>59</v>
      </c>
      <c r="I742" s="64">
        <v>55</v>
      </c>
      <c r="J742" s="53" t="s">
        <v>59</v>
      </c>
      <c r="K742" s="52">
        <v>3.5</v>
      </c>
      <c r="L742" s="53" t="s">
        <v>59</v>
      </c>
      <c r="M742" s="53">
        <v>0.66700000000000004</v>
      </c>
      <c r="N742" s="53"/>
      <c r="O742" s="53"/>
      <c r="P742" s="53"/>
      <c r="Q742" s="53"/>
      <c r="S742" s="47" t="s">
        <v>0</v>
      </c>
      <c r="T742" s="52">
        <f>G742*I742*K742*M742</f>
        <v>256.79500000000002</v>
      </c>
      <c r="U742" s="53"/>
      <c r="V742" s="53"/>
    </row>
    <row r="743" spans="1:22" s="47" customFormat="1">
      <c r="A743" s="399"/>
      <c r="B743" s="945" t="s">
        <v>107</v>
      </c>
      <c r="C743" s="945"/>
      <c r="E743" s="53"/>
      <c r="F743" s="53"/>
      <c r="G743" s="61"/>
      <c r="H743" s="323"/>
      <c r="I743" s="61"/>
      <c r="J743" s="323"/>
      <c r="K743" s="317"/>
      <c r="L743" s="323"/>
      <c r="M743" s="323"/>
      <c r="N743" s="323"/>
      <c r="O743" s="323"/>
      <c r="P743" s="323"/>
      <c r="Q743" s="323"/>
      <c r="S743" s="20"/>
      <c r="T743" s="371"/>
      <c r="U743" s="53"/>
      <c r="V743" s="53"/>
    </row>
    <row r="744" spans="1:22" s="47" customFormat="1" ht="19.5" customHeight="1">
      <c r="A744" s="948" t="s">
        <v>930</v>
      </c>
      <c r="B744" s="948"/>
      <c r="C744" s="373" t="s">
        <v>897</v>
      </c>
      <c r="E744" s="53"/>
      <c r="F744" s="53"/>
      <c r="G744" s="61">
        <v>1</v>
      </c>
      <c r="H744" s="323" t="s">
        <v>59</v>
      </c>
      <c r="I744" s="61">
        <v>12</v>
      </c>
      <c r="J744" s="323" t="s">
        <v>59</v>
      </c>
      <c r="K744" s="317">
        <v>16.25</v>
      </c>
      <c r="L744" s="323" t="s">
        <v>59</v>
      </c>
      <c r="M744" s="323">
        <v>1.042</v>
      </c>
      <c r="N744" s="323"/>
      <c r="O744" s="323"/>
      <c r="P744" s="323"/>
      <c r="Q744" s="323"/>
      <c r="S744" s="20" t="s">
        <v>0</v>
      </c>
      <c r="T744" s="371">
        <f t="shared" ref="T744:T755" si="50">G744*I744*K744*M744</f>
        <v>203.19</v>
      </c>
      <c r="U744" s="53"/>
      <c r="V744" s="53"/>
    </row>
    <row r="745" spans="1:22" s="47" customFormat="1">
      <c r="A745" s="948" t="s">
        <v>895</v>
      </c>
      <c r="B745" s="948"/>
      <c r="C745" s="373" t="s">
        <v>898</v>
      </c>
      <c r="E745" s="53"/>
      <c r="F745" s="53"/>
      <c r="G745" s="61">
        <v>1</v>
      </c>
      <c r="H745" s="323" t="s">
        <v>59</v>
      </c>
      <c r="I745" s="61">
        <v>27</v>
      </c>
      <c r="J745" s="323" t="s">
        <v>59</v>
      </c>
      <c r="K745" s="317">
        <v>5.5</v>
      </c>
      <c r="L745" s="323" t="s">
        <v>59</v>
      </c>
      <c r="M745" s="323">
        <v>0.376</v>
      </c>
      <c r="N745" s="323"/>
      <c r="O745" s="323"/>
      <c r="P745" s="323"/>
      <c r="Q745" s="323"/>
      <c r="S745" s="20" t="s">
        <v>0</v>
      </c>
      <c r="T745" s="371">
        <f t="shared" si="50"/>
        <v>55.835999999999999</v>
      </c>
      <c r="U745" s="53"/>
      <c r="V745" s="53"/>
    </row>
    <row r="746" spans="1:22" s="47" customFormat="1">
      <c r="A746" s="948" t="s">
        <v>895</v>
      </c>
      <c r="B746" s="948"/>
      <c r="C746" s="373" t="s">
        <v>898</v>
      </c>
      <c r="E746" s="53"/>
      <c r="F746" s="53"/>
      <c r="G746" s="61">
        <v>1</v>
      </c>
      <c r="H746" s="323" t="s">
        <v>59</v>
      </c>
      <c r="I746" s="61">
        <v>8</v>
      </c>
      <c r="J746" s="323" t="s">
        <v>59</v>
      </c>
      <c r="K746" s="317">
        <v>5.5</v>
      </c>
      <c r="L746" s="323" t="s">
        <v>59</v>
      </c>
      <c r="M746" s="323">
        <v>0.376</v>
      </c>
      <c r="N746" s="323"/>
      <c r="O746" s="323"/>
      <c r="P746" s="323"/>
      <c r="Q746" s="323"/>
      <c r="S746" s="20" t="s">
        <v>0</v>
      </c>
      <c r="T746" s="371">
        <f t="shared" si="50"/>
        <v>16.544</v>
      </c>
      <c r="U746" s="53"/>
      <c r="V746" s="53"/>
    </row>
    <row r="747" spans="1:22" s="47" customFormat="1">
      <c r="A747" s="948" t="s">
        <v>931</v>
      </c>
      <c r="B747" s="948"/>
      <c r="C747" s="373" t="s">
        <v>897</v>
      </c>
      <c r="E747" s="53"/>
      <c r="F747" s="53"/>
      <c r="G747" s="61">
        <v>1</v>
      </c>
      <c r="H747" s="323" t="s">
        <v>59</v>
      </c>
      <c r="I747" s="61">
        <v>12</v>
      </c>
      <c r="J747" s="323" t="s">
        <v>59</v>
      </c>
      <c r="K747" s="317">
        <v>5.75</v>
      </c>
      <c r="L747" s="323" t="s">
        <v>59</v>
      </c>
      <c r="M747" s="323">
        <v>1.042</v>
      </c>
      <c r="N747" s="323"/>
      <c r="O747" s="323"/>
      <c r="P747" s="323"/>
      <c r="Q747" s="323"/>
      <c r="S747" s="20" t="s">
        <v>0</v>
      </c>
      <c r="T747" s="371">
        <f t="shared" si="50"/>
        <v>71.897999999999996</v>
      </c>
      <c r="U747" s="53"/>
      <c r="V747" s="53"/>
    </row>
    <row r="748" spans="1:22" s="47" customFormat="1">
      <c r="A748" s="948" t="s">
        <v>895</v>
      </c>
      <c r="B748" s="948"/>
      <c r="C748" s="373" t="s">
        <v>898</v>
      </c>
      <c r="E748" s="53"/>
      <c r="F748" s="53"/>
      <c r="G748" s="61">
        <v>1</v>
      </c>
      <c r="H748" s="323" t="s">
        <v>59</v>
      </c>
      <c r="I748" s="61">
        <v>10</v>
      </c>
      <c r="J748" s="323" t="s">
        <v>59</v>
      </c>
      <c r="K748" s="317">
        <v>5.5</v>
      </c>
      <c r="L748" s="323" t="s">
        <v>59</v>
      </c>
      <c r="M748" s="323">
        <v>0.376</v>
      </c>
      <c r="N748" s="323"/>
      <c r="O748" s="323"/>
      <c r="P748" s="323"/>
      <c r="Q748" s="323"/>
      <c r="S748" s="20" t="s">
        <v>0</v>
      </c>
      <c r="T748" s="371">
        <f t="shared" si="50"/>
        <v>20.68</v>
      </c>
      <c r="U748" s="53"/>
      <c r="V748" s="53"/>
    </row>
    <row r="749" spans="1:22" s="47" customFormat="1">
      <c r="A749" s="948" t="s">
        <v>932</v>
      </c>
      <c r="B749" s="948"/>
      <c r="C749" s="373" t="s">
        <v>897</v>
      </c>
      <c r="E749" s="53"/>
      <c r="F749" s="53"/>
      <c r="G749" s="61">
        <v>2</v>
      </c>
      <c r="H749" s="323" t="s">
        <v>59</v>
      </c>
      <c r="I749" s="61">
        <v>22</v>
      </c>
      <c r="J749" s="323" t="s">
        <v>59</v>
      </c>
      <c r="K749" s="317">
        <v>8.5</v>
      </c>
      <c r="L749" s="323" t="s">
        <v>59</v>
      </c>
      <c r="M749" s="323">
        <v>1.042</v>
      </c>
      <c r="N749" s="323"/>
      <c r="O749" s="323"/>
      <c r="P749" s="323"/>
      <c r="Q749" s="323"/>
      <c r="S749" s="20" t="s">
        <v>0</v>
      </c>
      <c r="T749" s="371">
        <f t="shared" si="50"/>
        <v>389.70800000000003</v>
      </c>
      <c r="U749" s="53"/>
      <c r="V749" s="53"/>
    </row>
    <row r="750" spans="1:22" s="47" customFormat="1">
      <c r="A750" s="948" t="s">
        <v>895</v>
      </c>
      <c r="B750" s="948"/>
      <c r="C750" s="373" t="s">
        <v>898</v>
      </c>
      <c r="E750" s="53"/>
      <c r="F750" s="53"/>
      <c r="G750" s="61">
        <v>2</v>
      </c>
      <c r="H750" s="323" t="s">
        <v>59</v>
      </c>
      <c r="I750" s="61">
        <v>13</v>
      </c>
      <c r="J750" s="323" t="s">
        <v>59</v>
      </c>
      <c r="K750" s="317">
        <v>10.83</v>
      </c>
      <c r="L750" s="323" t="s">
        <v>59</v>
      </c>
      <c r="M750" s="323">
        <v>0.376</v>
      </c>
      <c r="N750" s="323"/>
      <c r="O750" s="323"/>
      <c r="P750" s="323"/>
      <c r="Q750" s="323"/>
      <c r="S750" s="20" t="s">
        <v>0</v>
      </c>
      <c r="T750" s="371">
        <f t="shared" si="50"/>
        <v>105.87407999999999</v>
      </c>
      <c r="U750" s="53"/>
      <c r="V750" s="53"/>
    </row>
    <row r="751" spans="1:22" s="47" customFormat="1">
      <c r="A751" s="948" t="s">
        <v>933</v>
      </c>
      <c r="B751" s="948"/>
      <c r="C751" s="373" t="s">
        <v>897</v>
      </c>
      <c r="E751" s="53"/>
      <c r="F751" s="53"/>
      <c r="G751" s="61">
        <v>1</v>
      </c>
      <c r="H751" s="323" t="s">
        <v>59</v>
      </c>
      <c r="I751" s="61">
        <v>12</v>
      </c>
      <c r="J751" s="323" t="s">
        <v>59</v>
      </c>
      <c r="K751" s="317">
        <v>5.75</v>
      </c>
      <c r="L751" s="323" t="s">
        <v>59</v>
      </c>
      <c r="M751" s="323">
        <v>1.042</v>
      </c>
      <c r="N751" s="323"/>
      <c r="O751" s="323"/>
      <c r="P751" s="323"/>
      <c r="Q751" s="323"/>
      <c r="S751" s="20" t="s">
        <v>0</v>
      </c>
      <c r="T751" s="371">
        <f t="shared" si="50"/>
        <v>71.897999999999996</v>
      </c>
      <c r="U751" s="53"/>
      <c r="V751" s="53"/>
    </row>
    <row r="752" spans="1:22" s="47" customFormat="1">
      <c r="A752" s="948" t="s">
        <v>895</v>
      </c>
      <c r="B752" s="948"/>
      <c r="C752" s="373" t="s">
        <v>898</v>
      </c>
      <c r="E752" s="53"/>
      <c r="F752" s="53"/>
      <c r="G752" s="61">
        <v>1</v>
      </c>
      <c r="H752" s="323" t="s">
        <v>59</v>
      </c>
      <c r="I752" s="61">
        <v>10</v>
      </c>
      <c r="J752" s="323" t="s">
        <v>59</v>
      </c>
      <c r="K752" s="317">
        <v>5.5</v>
      </c>
      <c r="L752" s="323" t="s">
        <v>59</v>
      </c>
      <c r="M752" s="323">
        <v>0.376</v>
      </c>
      <c r="N752" s="323"/>
      <c r="O752" s="323"/>
      <c r="P752" s="323"/>
      <c r="Q752" s="323"/>
      <c r="S752" s="20" t="s">
        <v>0</v>
      </c>
      <c r="T752" s="371">
        <f t="shared" si="50"/>
        <v>20.68</v>
      </c>
      <c r="U752" s="53"/>
      <c r="V752" s="53"/>
    </row>
    <row r="753" spans="1:22" s="47" customFormat="1">
      <c r="A753" s="948" t="s">
        <v>931</v>
      </c>
      <c r="B753" s="948"/>
      <c r="C753" s="373" t="s">
        <v>897</v>
      </c>
      <c r="E753" s="53"/>
      <c r="F753" s="53"/>
      <c r="G753" s="61">
        <v>1</v>
      </c>
      <c r="H753" s="323" t="s">
        <v>59</v>
      </c>
      <c r="I753" s="61">
        <v>12</v>
      </c>
      <c r="J753" s="323" t="s">
        <v>59</v>
      </c>
      <c r="K753" s="317">
        <v>16.25</v>
      </c>
      <c r="L753" s="323" t="s">
        <v>59</v>
      </c>
      <c r="M753" s="323">
        <v>1.042</v>
      </c>
      <c r="N753" s="323"/>
      <c r="O753" s="323"/>
      <c r="P753" s="323"/>
      <c r="Q753" s="323"/>
      <c r="S753" s="20" t="s">
        <v>0</v>
      </c>
      <c r="T753" s="371">
        <f t="shared" si="50"/>
        <v>203.19</v>
      </c>
      <c r="U753" s="53"/>
      <c r="V753" s="53"/>
    </row>
    <row r="754" spans="1:22" s="47" customFormat="1">
      <c r="A754" s="948" t="s">
        <v>895</v>
      </c>
      <c r="B754" s="948"/>
      <c r="C754" s="373" t="s">
        <v>898</v>
      </c>
      <c r="E754" s="53"/>
      <c r="F754" s="53"/>
      <c r="G754" s="61">
        <v>1</v>
      </c>
      <c r="H754" s="323" t="s">
        <v>59</v>
      </c>
      <c r="I754" s="61">
        <v>27</v>
      </c>
      <c r="J754" s="323" t="s">
        <v>59</v>
      </c>
      <c r="K754" s="317">
        <v>5.5</v>
      </c>
      <c r="L754" s="323" t="s">
        <v>59</v>
      </c>
      <c r="M754" s="323">
        <v>0.376</v>
      </c>
      <c r="N754" s="323"/>
      <c r="O754" s="323"/>
      <c r="P754" s="323"/>
      <c r="Q754" s="323"/>
      <c r="S754" s="20" t="s">
        <v>0</v>
      </c>
      <c r="T754" s="371">
        <f t="shared" si="50"/>
        <v>55.835999999999999</v>
      </c>
      <c r="U754" s="53"/>
      <c r="V754" s="53"/>
    </row>
    <row r="755" spans="1:22" s="47" customFormat="1">
      <c r="A755" s="948" t="s">
        <v>934</v>
      </c>
      <c r="B755" s="948"/>
      <c r="C755" s="373" t="s">
        <v>894</v>
      </c>
      <c r="E755" s="53"/>
      <c r="F755" s="53"/>
      <c r="G755" s="61">
        <v>2</v>
      </c>
      <c r="H755" s="323" t="s">
        <v>59</v>
      </c>
      <c r="I755" s="61">
        <v>50</v>
      </c>
      <c r="J755" s="323" t="s">
        <v>59</v>
      </c>
      <c r="K755" s="317">
        <v>3.5</v>
      </c>
      <c r="L755" s="323" t="s">
        <v>59</v>
      </c>
      <c r="M755" s="323">
        <v>0.66700000000000004</v>
      </c>
      <c r="N755" s="323"/>
      <c r="O755" s="323"/>
      <c r="P755" s="323"/>
      <c r="Q755" s="323"/>
      <c r="S755" s="20" t="s">
        <v>0</v>
      </c>
      <c r="T755" s="371">
        <f t="shared" si="50"/>
        <v>233.45000000000002</v>
      </c>
      <c r="U755" s="53"/>
      <c r="V755" s="53"/>
    </row>
    <row r="756" spans="1:22" s="47" customFormat="1">
      <c r="A756" s="948" t="s">
        <v>935</v>
      </c>
      <c r="B756" s="948"/>
      <c r="C756" s="373"/>
      <c r="E756" s="53"/>
      <c r="F756" s="53"/>
      <c r="G756" s="61" t="s">
        <v>198</v>
      </c>
      <c r="H756" s="323"/>
      <c r="I756" s="61"/>
      <c r="J756" s="323"/>
      <c r="K756" s="317"/>
      <c r="L756" s="323"/>
      <c r="M756" s="323"/>
      <c r="N756" s="323"/>
      <c r="O756" s="323"/>
      <c r="P756" s="323"/>
      <c r="Q756" s="323"/>
      <c r="S756" s="20"/>
      <c r="T756" s="371"/>
      <c r="U756" s="53"/>
      <c r="V756" s="53"/>
    </row>
    <row r="757" spans="1:22" s="47" customFormat="1">
      <c r="A757" s="948" t="s">
        <v>936</v>
      </c>
      <c r="B757" s="948"/>
      <c r="C757" s="373" t="s">
        <v>897</v>
      </c>
      <c r="E757" s="61">
        <v>1</v>
      </c>
      <c r="F757" s="323" t="s">
        <v>56</v>
      </c>
      <c r="G757" s="61">
        <v>2</v>
      </c>
      <c r="H757" s="323" t="s">
        <v>57</v>
      </c>
      <c r="I757" s="61">
        <v>2</v>
      </c>
      <c r="J757" s="323" t="s">
        <v>58</v>
      </c>
      <c r="K757" s="317">
        <v>12.33</v>
      </c>
      <c r="L757" s="323" t="s">
        <v>59</v>
      </c>
      <c r="M757" s="323">
        <v>1.042</v>
      </c>
      <c r="N757" s="323"/>
      <c r="O757" s="323"/>
      <c r="P757" s="323"/>
      <c r="Q757" s="323"/>
      <c r="S757" s="20" t="s">
        <v>0</v>
      </c>
      <c r="T757" s="371">
        <f>E757*(G757+I757)*K757*M757</f>
        <v>51.391440000000003</v>
      </c>
      <c r="U757" s="53"/>
      <c r="V757" s="53"/>
    </row>
    <row r="758" spans="1:22" s="47" customFormat="1">
      <c r="A758" s="948" t="s">
        <v>937</v>
      </c>
      <c r="B758" s="948"/>
      <c r="C758" s="373" t="s">
        <v>898</v>
      </c>
      <c r="E758" s="53"/>
      <c r="F758" s="53"/>
      <c r="G758" s="61">
        <v>1</v>
      </c>
      <c r="H758" s="323" t="s">
        <v>59</v>
      </c>
      <c r="I758" s="61">
        <v>23</v>
      </c>
      <c r="J758" s="323" t="s">
        <v>59</v>
      </c>
      <c r="K758" s="317">
        <v>4.83</v>
      </c>
      <c r="L758" s="323" t="s">
        <v>59</v>
      </c>
      <c r="M758" s="323">
        <v>0.376</v>
      </c>
      <c r="N758" s="323"/>
      <c r="O758" s="323"/>
      <c r="P758" s="323"/>
      <c r="Q758" s="323"/>
      <c r="S758" s="20" t="s">
        <v>0</v>
      </c>
      <c r="T758" s="371">
        <f t="shared" ref="T758" si="51">G758*I758*K758*M758</f>
        <v>41.769840000000002</v>
      </c>
      <c r="U758" s="53"/>
      <c r="V758" s="53"/>
    </row>
    <row r="759" spans="1:22" s="47" customFormat="1" ht="18" customHeight="1">
      <c r="A759" s="399"/>
      <c r="B759" s="955" t="s">
        <v>966</v>
      </c>
      <c r="C759" s="955"/>
      <c r="D759" s="955"/>
      <c r="E759" s="955"/>
      <c r="F759" s="53"/>
      <c r="G759" s="53"/>
      <c r="H759" s="53"/>
      <c r="I759" s="64"/>
      <c r="J759" s="53"/>
      <c r="K759" s="52"/>
      <c r="L759" s="53"/>
      <c r="M759" s="368"/>
      <c r="N759" s="53"/>
      <c r="O759" s="53"/>
      <c r="P759" s="53"/>
      <c r="Q759" s="53"/>
      <c r="T759" s="52"/>
      <c r="U759" s="53"/>
      <c r="V759" s="53"/>
    </row>
    <row r="760" spans="1:22" s="47" customFormat="1">
      <c r="A760" s="399"/>
      <c r="B760" s="70" t="s">
        <v>1270</v>
      </c>
      <c r="C760" s="373" t="s">
        <v>894</v>
      </c>
      <c r="E760" s="53"/>
      <c r="F760" s="53"/>
      <c r="G760" s="61">
        <v>2</v>
      </c>
      <c r="H760" s="323" t="s">
        <v>59</v>
      </c>
      <c r="I760" s="61">
        <v>13</v>
      </c>
      <c r="J760" s="323" t="s">
        <v>59</v>
      </c>
      <c r="K760" s="317">
        <v>4.5</v>
      </c>
      <c r="L760" s="323" t="s">
        <v>59</v>
      </c>
      <c r="M760" s="323">
        <v>0.66700000000000004</v>
      </c>
      <c r="N760" s="323"/>
      <c r="O760" s="323"/>
      <c r="P760" s="323"/>
      <c r="Q760" s="323"/>
      <c r="S760" s="20" t="s">
        <v>0</v>
      </c>
      <c r="T760" s="52">
        <f t="shared" ref="T760:T767" si="52">G760*I760*K760*M760</f>
        <v>78.039000000000001</v>
      </c>
      <c r="U760" s="53"/>
      <c r="V760" s="53"/>
    </row>
    <row r="761" spans="1:22" s="47" customFormat="1">
      <c r="A761" s="399"/>
      <c r="B761" s="70" t="s">
        <v>895</v>
      </c>
      <c r="C761" s="373" t="s">
        <v>894</v>
      </c>
      <c r="E761" s="53"/>
      <c r="F761" s="53"/>
      <c r="G761" s="61">
        <v>2</v>
      </c>
      <c r="H761" s="323" t="s">
        <v>59</v>
      </c>
      <c r="I761" s="61">
        <v>5</v>
      </c>
      <c r="J761" s="323" t="s">
        <v>59</v>
      </c>
      <c r="K761" s="317">
        <v>4.5</v>
      </c>
      <c r="L761" s="323" t="s">
        <v>59</v>
      </c>
      <c r="M761" s="323">
        <v>0.66700000000000004</v>
      </c>
      <c r="N761" s="323"/>
      <c r="O761" s="323"/>
      <c r="P761" s="323"/>
      <c r="Q761" s="323"/>
      <c r="S761" s="20" t="s">
        <v>0</v>
      </c>
      <c r="T761" s="52">
        <f t="shared" si="52"/>
        <v>30.015000000000001</v>
      </c>
      <c r="U761" s="53"/>
      <c r="V761" s="53"/>
    </row>
    <row r="762" spans="1:22" s="47" customFormat="1">
      <c r="A762" s="399"/>
      <c r="B762" s="70" t="s">
        <v>1271</v>
      </c>
      <c r="C762" s="373" t="s">
        <v>894</v>
      </c>
      <c r="E762" s="53"/>
      <c r="F762" s="53"/>
      <c r="G762" s="61">
        <v>2</v>
      </c>
      <c r="H762" s="323" t="s">
        <v>59</v>
      </c>
      <c r="I762" s="61">
        <v>9</v>
      </c>
      <c r="J762" s="323" t="s">
        <v>59</v>
      </c>
      <c r="K762" s="317">
        <v>4.5</v>
      </c>
      <c r="L762" s="323" t="s">
        <v>59</v>
      </c>
      <c r="M762" s="323">
        <v>0.66700000000000004</v>
      </c>
      <c r="N762" s="323"/>
      <c r="O762" s="323"/>
      <c r="P762" s="323"/>
      <c r="Q762" s="323"/>
      <c r="S762" s="20" t="s">
        <v>0</v>
      </c>
      <c r="T762" s="52">
        <f t="shared" si="52"/>
        <v>54.027000000000001</v>
      </c>
      <c r="U762" s="53"/>
      <c r="V762" s="53"/>
    </row>
    <row r="763" spans="1:22" s="47" customFormat="1">
      <c r="A763" s="399"/>
      <c r="B763" s="70" t="s">
        <v>895</v>
      </c>
      <c r="C763" s="373" t="s">
        <v>894</v>
      </c>
      <c r="E763" s="53"/>
      <c r="F763" s="53"/>
      <c r="G763" s="61">
        <v>2</v>
      </c>
      <c r="H763" s="323" t="s">
        <v>59</v>
      </c>
      <c r="I763" s="61">
        <v>5</v>
      </c>
      <c r="J763" s="323" t="s">
        <v>59</v>
      </c>
      <c r="K763" s="317">
        <v>5</v>
      </c>
      <c r="L763" s="323" t="s">
        <v>59</v>
      </c>
      <c r="M763" s="323">
        <v>0.66700000000000004</v>
      </c>
      <c r="N763" s="323"/>
      <c r="O763" s="323"/>
      <c r="P763" s="323"/>
      <c r="Q763" s="323"/>
      <c r="S763" s="20" t="s">
        <v>0</v>
      </c>
      <c r="T763" s="52">
        <f t="shared" si="52"/>
        <v>33.35</v>
      </c>
      <c r="U763" s="53"/>
      <c r="V763" s="53"/>
    </row>
    <row r="764" spans="1:22" s="47" customFormat="1">
      <c r="A764" s="399"/>
      <c r="B764" s="70" t="s">
        <v>1272</v>
      </c>
      <c r="C764" s="373" t="s">
        <v>894</v>
      </c>
      <c r="E764" s="53"/>
      <c r="F764" s="53"/>
      <c r="G764" s="61">
        <v>4</v>
      </c>
      <c r="H764" s="323" t="s">
        <v>59</v>
      </c>
      <c r="I764" s="61">
        <v>9</v>
      </c>
      <c r="J764" s="323" t="s">
        <v>59</v>
      </c>
      <c r="K764" s="317">
        <v>4.5</v>
      </c>
      <c r="L764" s="323" t="s">
        <v>59</v>
      </c>
      <c r="M764" s="323">
        <v>0.66700000000000004</v>
      </c>
      <c r="N764" s="323"/>
      <c r="O764" s="323"/>
      <c r="P764" s="323"/>
      <c r="Q764" s="323"/>
      <c r="S764" s="20" t="s">
        <v>0</v>
      </c>
      <c r="T764" s="52">
        <f t="shared" si="52"/>
        <v>108.054</v>
      </c>
      <c r="U764" s="53"/>
      <c r="V764" s="53"/>
    </row>
    <row r="765" spans="1:22" s="47" customFormat="1">
      <c r="A765" s="399"/>
      <c r="B765" s="70" t="s">
        <v>895</v>
      </c>
      <c r="C765" s="373" t="s">
        <v>894</v>
      </c>
      <c r="E765" s="53"/>
      <c r="F765" s="53"/>
      <c r="G765" s="61">
        <v>4</v>
      </c>
      <c r="H765" s="323" t="s">
        <v>59</v>
      </c>
      <c r="I765" s="61">
        <v>5</v>
      </c>
      <c r="J765" s="323" t="s">
        <v>59</v>
      </c>
      <c r="K765" s="317">
        <v>5</v>
      </c>
      <c r="L765" s="323" t="s">
        <v>59</v>
      </c>
      <c r="M765" s="323">
        <v>0.66700000000000004</v>
      </c>
      <c r="N765" s="323"/>
      <c r="O765" s="323"/>
      <c r="P765" s="323"/>
      <c r="Q765" s="323"/>
      <c r="S765" s="20" t="s">
        <v>0</v>
      </c>
      <c r="T765" s="52">
        <f t="shared" si="52"/>
        <v>66.7</v>
      </c>
      <c r="U765" s="53"/>
      <c r="V765" s="53"/>
    </row>
    <row r="766" spans="1:22" s="47" customFormat="1">
      <c r="A766" s="399"/>
      <c r="B766" s="70" t="s">
        <v>1273</v>
      </c>
      <c r="C766" s="373" t="s">
        <v>894</v>
      </c>
      <c r="E766" s="53"/>
      <c r="F766" s="53"/>
      <c r="G766" s="61">
        <v>4</v>
      </c>
      <c r="H766" s="323" t="s">
        <v>59</v>
      </c>
      <c r="I766" s="61">
        <v>9</v>
      </c>
      <c r="J766" s="323" t="s">
        <v>59</v>
      </c>
      <c r="K766" s="317">
        <v>4.5</v>
      </c>
      <c r="L766" s="323" t="s">
        <v>59</v>
      </c>
      <c r="M766" s="323">
        <v>0.66700000000000004</v>
      </c>
      <c r="N766" s="323"/>
      <c r="O766" s="323"/>
      <c r="P766" s="323"/>
      <c r="Q766" s="323"/>
      <c r="S766" s="20" t="s">
        <v>0</v>
      </c>
      <c r="T766" s="52">
        <f t="shared" si="52"/>
        <v>108.054</v>
      </c>
      <c r="U766" s="53"/>
      <c r="V766" s="53"/>
    </row>
    <row r="767" spans="1:22" s="47" customFormat="1">
      <c r="A767" s="399"/>
      <c r="B767" s="70" t="s">
        <v>895</v>
      </c>
      <c r="C767" s="373" t="s">
        <v>894</v>
      </c>
      <c r="E767" s="53"/>
      <c r="F767" s="53"/>
      <c r="G767" s="61">
        <v>4</v>
      </c>
      <c r="H767" s="323" t="s">
        <v>59</v>
      </c>
      <c r="I767" s="61">
        <v>5</v>
      </c>
      <c r="J767" s="323" t="s">
        <v>59</v>
      </c>
      <c r="K767" s="317">
        <v>3.5</v>
      </c>
      <c r="L767" s="323" t="s">
        <v>59</v>
      </c>
      <c r="M767" s="323">
        <v>0.66700000000000004</v>
      </c>
      <c r="N767" s="323"/>
      <c r="O767" s="323"/>
      <c r="P767" s="323"/>
      <c r="Q767" s="323"/>
      <c r="S767" s="20" t="s">
        <v>0</v>
      </c>
      <c r="T767" s="52">
        <f t="shared" si="52"/>
        <v>46.690000000000005</v>
      </c>
      <c r="U767" s="53"/>
      <c r="V767" s="53"/>
    </row>
    <row r="768" spans="1:22" s="47" customFormat="1">
      <c r="A768" s="399"/>
      <c r="B768" s="948"/>
      <c r="C768" s="948"/>
      <c r="E768" s="53"/>
      <c r="F768" s="53"/>
      <c r="G768" s="53"/>
      <c r="H768" s="53"/>
      <c r="I768" s="64"/>
      <c r="J768" s="53"/>
      <c r="K768" s="53"/>
      <c r="L768" s="53"/>
      <c r="M768" s="53"/>
      <c r="N768" s="53"/>
      <c r="O768" s="53"/>
      <c r="P768" s="53"/>
      <c r="Q768" s="933" t="s">
        <v>1</v>
      </c>
      <c r="R768" s="933"/>
      <c r="T768" s="73">
        <f>SUM(T623:T767)</f>
        <v>22304.880279999994</v>
      </c>
      <c r="U768" s="53"/>
      <c r="V768" s="53"/>
    </row>
    <row r="769" spans="1:22" s="47" customFormat="1">
      <c r="A769" s="399"/>
      <c r="B769" s="70"/>
      <c r="C769" s="70"/>
      <c r="E769" s="53"/>
      <c r="F769" s="53"/>
      <c r="G769" s="53"/>
      <c r="H769" s="53"/>
      <c r="I769" s="64"/>
      <c r="J769" s="53"/>
      <c r="K769" s="53"/>
      <c r="L769" s="53"/>
      <c r="M769" s="53"/>
      <c r="N769" s="53"/>
      <c r="O769" s="53"/>
      <c r="P769" s="53"/>
      <c r="Q769" s="332"/>
      <c r="R769" s="332"/>
      <c r="T769" s="330"/>
      <c r="U769" s="53"/>
      <c r="V769" s="53"/>
    </row>
    <row r="770" spans="1:22" s="47" customFormat="1">
      <c r="A770" s="399"/>
      <c r="B770" s="953" t="s">
        <v>971</v>
      </c>
      <c r="C770" s="953"/>
      <c r="D770" s="953"/>
      <c r="E770" s="953"/>
      <c r="F770" s="953"/>
      <c r="H770" s="954">
        <f>T768</f>
        <v>22304.880279999994</v>
      </c>
      <c r="I770" s="954"/>
      <c r="J770" s="954"/>
      <c r="K770" s="369" t="s">
        <v>536</v>
      </c>
      <c r="L770" s="52"/>
      <c r="M770" s="380">
        <v>112</v>
      </c>
      <c r="N770" s="52"/>
      <c r="O770" s="906" t="s">
        <v>357</v>
      </c>
      <c r="P770" s="906"/>
      <c r="Q770" s="906"/>
      <c r="R770" s="906"/>
      <c r="S770" s="332" t="s">
        <v>0</v>
      </c>
      <c r="T770" s="378">
        <f>H770/M770</f>
        <v>199.15071678571422</v>
      </c>
      <c r="U770" s="53"/>
      <c r="V770" s="53"/>
    </row>
    <row r="771" spans="1:22" s="47" customFormat="1">
      <c r="A771" s="399"/>
      <c r="B771" s="479"/>
      <c r="C771" s="479"/>
      <c r="D771" s="479"/>
      <c r="E771" s="479"/>
      <c r="F771" s="479"/>
      <c r="H771" s="480"/>
      <c r="I771" s="480"/>
      <c r="J771" s="480"/>
      <c r="K771" s="479"/>
      <c r="L771" s="482"/>
      <c r="M771" s="380"/>
      <c r="N771" s="482"/>
      <c r="O771" s="472"/>
      <c r="P771" s="472"/>
      <c r="Q771" s="472"/>
      <c r="R771" s="472"/>
      <c r="S771" s="475"/>
      <c r="T771" s="379"/>
      <c r="U771" s="477"/>
      <c r="V771" s="477"/>
    </row>
    <row r="772" spans="1:22" s="47" customFormat="1">
      <c r="A772" s="399">
        <v>2</v>
      </c>
      <c r="B772" s="968" t="s">
        <v>477</v>
      </c>
      <c r="C772" s="968"/>
      <c r="D772" s="968"/>
      <c r="E772" s="968"/>
      <c r="F772" s="968"/>
      <c r="G772" s="968"/>
      <c r="H772" s="968"/>
      <c r="I772" s="968"/>
      <c r="J772" s="968"/>
      <c r="K772" s="968"/>
      <c r="L772" s="968"/>
      <c r="M772" s="968"/>
      <c r="N772" s="968"/>
      <c r="O772" s="968"/>
      <c r="P772" s="968"/>
      <c r="Q772" s="968"/>
      <c r="R772" s="968"/>
      <c r="S772" s="475"/>
      <c r="T772" s="379"/>
      <c r="U772" s="477"/>
      <c r="V772" s="477"/>
    </row>
    <row r="773" spans="1:22" s="47" customFormat="1">
      <c r="A773" s="399"/>
      <c r="B773" s="969" t="s">
        <v>1386</v>
      </c>
      <c r="C773" s="969"/>
      <c r="D773" s="969"/>
      <c r="E773" s="969"/>
      <c r="F773" s="969"/>
      <c r="G773" s="969"/>
      <c r="H773" s="480"/>
      <c r="I773" s="480"/>
      <c r="J773" s="480"/>
      <c r="K773" s="479"/>
      <c r="L773" s="482"/>
      <c r="M773" s="380"/>
      <c r="N773" s="482"/>
      <c r="O773" s="472"/>
      <c r="P773" s="933" t="s">
        <v>357</v>
      </c>
      <c r="Q773" s="933"/>
      <c r="R773" s="933"/>
      <c r="S773" s="475" t="s">
        <v>0</v>
      </c>
      <c r="T773" s="378">
        <f>T770</f>
        <v>199.15071678571422</v>
      </c>
      <c r="U773" s="477"/>
      <c r="V773" s="477"/>
    </row>
    <row r="774" spans="1:22" s="47" customFormat="1">
      <c r="A774" s="399"/>
      <c r="B774" s="70"/>
      <c r="C774" s="70"/>
      <c r="D774" s="53"/>
      <c r="E774" s="53"/>
      <c r="F774" s="53"/>
      <c r="G774" s="52"/>
      <c r="H774" s="52"/>
      <c r="I774" s="52"/>
      <c r="J774" s="53"/>
      <c r="K774" s="53"/>
      <c r="L774" s="53"/>
      <c r="M774" s="53"/>
      <c r="N774" s="53"/>
      <c r="O774" s="53"/>
      <c r="P774" s="53"/>
      <c r="Q774" s="53"/>
      <c r="R774" s="53"/>
      <c r="S774" s="53"/>
      <c r="T774" s="52"/>
      <c r="U774" s="53"/>
      <c r="V774" s="53"/>
    </row>
    <row r="775" spans="1:22" ht="81" customHeight="1">
      <c r="A775" s="399">
        <v>3</v>
      </c>
      <c r="B775" s="944" t="s">
        <v>48</v>
      </c>
      <c r="C775" s="944"/>
      <c r="D775" s="944"/>
      <c r="E775" s="944"/>
      <c r="F775" s="944"/>
      <c r="G775" s="944"/>
      <c r="H775" s="944"/>
      <c r="I775" s="944"/>
      <c r="J775" s="944"/>
      <c r="K775" s="944"/>
      <c r="L775" s="944"/>
      <c r="M775" s="944"/>
      <c r="N775" s="944"/>
      <c r="O775" s="944"/>
      <c r="P775" s="944"/>
      <c r="Q775" s="944"/>
      <c r="R775" s="944"/>
      <c r="S775" s="53"/>
      <c r="T775" s="52"/>
      <c r="U775" s="53"/>
      <c r="V775" s="53"/>
    </row>
    <row r="776" spans="1:22">
      <c r="A776" s="957" t="s">
        <v>925</v>
      </c>
      <c r="B776" s="957"/>
      <c r="C776" s="957"/>
      <c r="D776" s="957"/>
      <c r="E776" s="957"/>
      <c r="F776" s="53"/>
      <c r="G776" s="52"/>
      <c r="H776" s="52"/>
      <c r="I776" s="52"/>
      <c r="J776" s="53"/>
      <c r="K776" s="53"/>
      <c r="L776" s="53"/>
      <c r="M776" s="53"/>
      <c r="N776" s="53"/>
      <c r="O776" s="53"/>
      <c r="P776" s="53"/>
      <c r="Q776" s="53"/>
      <c r="R776" s="53"/>
      <c r="S776" s="53"/>
      <c r="T776" s="52"/>
      <c r="U776" s="53"/>
      <c r="V776" s="53"/>
    </row>
    <row r="777" spans="1:22">
      <c r="A777" s="941" t="s">
        <v>349</v>
      </c>
      <c r="B777" s="941"/>
      <c r="C777" s="941"/>
      <c r="D777" s="941"/>
      <c r="E777" s="323" t="s">
        <v>198</v>
      </c>
      <c r="F777" s="323" t="s">
        <v>198</v>
      </c>
      <c r="G777" s="323">
        <v>18</v>
      </c>
      <c r="H777" s="323" t="s">
        <v>59</v>
      </c>
      <c r="I777" s="317">
        <v>2</v>
      </c>
      <c r="J777" s="323" t="s">
        <v>59</v>
      </c>
      <c r="K777" s="317">
        <v>0.67</v>
      </c>
      <c r="L777" s="53" t="s">
        <v>59</v>
      </c>
      <c r="M777" s="52">
        <v>8.75</v>
      </c>
      <c r="N777" s="53"/>
      <c r="O777" s="53"/>
      <c r="P777" s="53"/>
      <c r="Q777" s="53"/>
      <c r="R777" s="53"/>
      <c r="S777" s="53" t="s">
        <v>0</v>
      </c>
      <c r="T777" s="52">
        <f>G777*I777*K777*M777</f>
        <v>211.05</v>
      </c>
      <c r="U777" s="53"/>
      <c r="V777" s="53"/>
    </row>
    <row r="778" spans="1:22">
      <c r="A778" s="410"/>
      <c r="B778" s="958" t="s">
        <v>62</v>
      </c>
      <c r="C778" s="958"/>
      <c r="D778" s="372"/>
      <c r="E778" s="323"/>
      <c r="F778" s="323"/>
      <c r="G778" s="323"/>
      <c r="H778" s="323"/>
      <c r="I778" s="317"/>
      <c r="J778" s="323"/>
      <c r="K778" s="317"/>
      <c r="L778" s="53"/>
      <c r="M778" s="52"/>
      <c r="N778" s="53"/>
      <c r="O778" s="53"/>
      <c r="P778" s="53"/>
      <c r="Q778" s="53"/>
      <c r="R778" s="53"/>
      <c r="S778" s="53"/>
      <c r="T778" s="52" t="s">
        <v>198</v>
      </c>
      <c r="U778" s="53"/>
      <c r="V778" s="53"/>
    </row>
    <row r="779" spans="1:22">
      <c r="A779" s="943" t="s">
        <v>333</v>
      </c>
      <c r="B779" s="943"/>
      <c r="C779" s="943"/>
      <c r="D779" s="943"/>
      <c r="E779" s="53"/>
      <c r="F779" s="53"/>
      <c r="G779" s="52"/>
      <c r="H779" s="52"/>
      <c r="I779" s="52"/>
      <c r="J779" s="53"/>
      <c r="K779" s="53"/>
      <c r="L779" s="53"/>
      <c r="M779" s="53"/>
      <c r="N779" s="53"/>
      <c r="O779" s="53"/>
      <c r="P779" s="53"/>
      <c r="Q779" s="53"/>
      <c r="R779" s="53"/>
      <c r="S779" s="53"/>
      <c r="T779" s="52"/>
      <c r="U779" s="53"/>
      <c r="V779" s="53"/>
    </row>
    <row r="780" spans="1:22">
      <c r="A780" s="941" t="s">
        <v>1274</v>
      </c>
      <c r="B780" s="941"/>
      <c r="C780" s="941"/>
      <c r="D780" s="941"/>
      <c r="E780" s="323"/>
      <c r="F780" s="323"/>
      <c r="G780" s="323">
        <v>2</v>
      </c>
      <c r="H780" s="323" t="s">
        <v>59</v>
      </c>
      <c r="I780" s="317">
        <v>5.58</v>
      </c>
      <c r="J780" s="323" t="s">
        <v>59</v>
      </c>
      <c r="K780" s="317">
        <v>0.67</v>
      </c>
      <c r="L780" s="323" t="s">
        <v>59</v>
      </c>
      <c r="M780" s="317">
        <v>2.5</v>
      </c>
      <c r="N780" s="323"/>
      <c r="O780" s="323"/>
      <c r="P780" s="323"/>
      <c r="Q780" s="323"/>
      <c r="S780" s="20" t="s">
        <v>0</v>
      </c>
      <c r="T780" s="317">
        <f>G780*I780*K780*M780</f>
        <v>18.693000000000001</v>
      </c>
      <c r="U780" s="53"/>
      <c r="V780" s="53"/>
    </row>
    <row r="781" spans="1:22">
      <c r="A781" s="941" t="s">
        <v>1275</v>
      </c>
      <c r="B781" s="941"/>
      <c r="C781" s="941"/>
      <c r="D781" s="941"/>
      <c r="E781" s="323"/>
      <c r="F781" s="323"/>
      <c r="G781" s="323">
        <v>1</v>
      </c>
      <c r="H781" s="323" t="s">
        <v>59</v>
      </c>
      <c r="I781" s="317">
        <v>16.329999999999998</v>
      </c>
      <c r="J781" s="323" t="s">
        <v>59</v>
      </c>
      <c r="K781" s="317">
        <v>0.67</v>
      </c>
      <c r="L781" s="323" t="s">
        <v>59</v>
      </c>
      <c r="M781" s="317">
        <v>2.5</v>
      </c>
      <c r="N781" s="323"/>
      <c r="O781" s="323"/>
      <c r="P781" s="323"/>
      <c r="Q781" s="323"/>
      <c r="S781" s="20" t="s">
        <v>0</v>
      </c>
      <c r="T781" s="317">
        <f t="shared" ref="T781" si="53">G781*I781*K781*M781</f>
        <v>27.352749999999997</v>
      </c>
      <c r="U781" s="53"/>
      <c r="V781" s="53"/>
    </row>
    <row r="782" spans="1:22">
      <c r="A782" s="941" t="s">
        <v>1219</v>
      </c>
      <c r="B782" s="941"/>
      <c r="C782" s="941"/>
      <c r="D782" s="941"/>
      <c r="E782" s="323"/>
      <c r="F782" s="323"/>
      <c r="G782" s="323">
        <v>1</v>
      </c>
      <c r="H782" s="323" t="s">
        <v>59</v>
      </c>
      <c r="I782" s="317">
        <v>15</v>
      </c>
      <c r="J782" s="323" t="s">
        <v>59</v>
      </c>
      <c r="K782" s="317">
        <v>0.67</v>
      </c>
      <c r="L782" s="323" t="s">
        <v>59</v>
      </c>
      <c r="M782" s="317">
        <v>2.5</v>
      </c>
      <c r="N782" s="323"/>
      <c r="O782" s="323"/>
      <c r="P782" s="323"/>
      <c r="Q782" s="323"/>
      <c r="S782" s="20" t="s">
        <v>0</v>
      </c>
      <c r="T782" s="317">
        <f>G782*I782*K782*M782</f>
        <v>25.125</v>
      </c>
      <c r="U782" s="53"/>
      <c r="V782" s="53"/>
    </row>
    <row r="783" spans="1:22">
      <c r="A783" s="941" t="s">
        <v>1276</v>
      </c>
      <c r="B783" s="941"/>
      <c r="C783" s="941"/>
      <c r="D783" s="941"/>
      <c r="E783" s="323"/>
      <c r="F783" s="323"/>
      <c r="G783" s="323">
        <v>1</v>
      </c>
      <c r="H783" s="323" t="s">
        <v>59</v>
      </c>
      <c r="I783" s="317">
        <v>53.97</v>
      </c>
      <c r="J783" s="323" t="s">
        <v>59</v>
      </c>
      <c r="K783" s="317">
        <v>0.67</v>
      </c>
      <c r="L783" s="323" t="s">
        <v>59</v>
      </c>
      <c r="M783" s="317">
        <v>2.5</v>
      </c>
      <c r="N783" s="323"/>
      <c r="O783" s="323"/>
      <c r="P783" s="323"/>
      <c r="Q783" s="323"/>
      <c r="S783" s="20" t="s">
        <v>0</v>
      </c>
      <c r="T783" s="317">
        <f t="shared" ref="T783:T786" si="54">G783*I783*K783*M783</f>
        <v>90.399749999999997</v>
      </c>
      <c r="U783" s="53"/>
      <c r="V783" s="53"/>
    </row>
    <row r="784" spans="1:22">
      <c r="A784" s="941" t="s">
        <v>1277</v>
      </c>
      <c r="B784" s="941"/>
      <c r="C784" s="941"/>
      <c r="D784" s="941"/>
      <c r="E784" s="323"/>
      <c r="F784" s="323"/>
      <c r="G784" s="323">
        <v>2</v>
      </c>
      <c r="H784" s="323" t="s">
        <v>59</v>
      </c>
      <c r="I784" s="317">
        <v>10.92</v>
      </c>
      <c r="J784" s="323" t="s">
        <v>59</v>
      </c>
      <c r="K784" s="317">
        <v>0.67</v>
      </c>
      <c r="L784" s="323" t="s">
        <v>59</v>
      </c>
      <c r="M784" s="317">
        <v>2.5</v>
      </c>
      <c r="N784" s="323"/>
      <c r="O784" s="323"/>
      <c r="P784" s="323"/>
      <c r="Q784" s="323"/>
      <c r="S784" s="20" t="s">
        <v>0</v>
      </c>
      <c r="T784" s="317">
        <f t="shared" si="54"/>
        <v>36.582000000000001</v>
      </c>
      <c r="U784" s="53"/>
      <c r="V784" s="53"/>
    </row>
    <row r="785" spans="1:22">
      <c r="A785" s="941" t="s">
        <v>1278</v>
      </c>
      <c r="B785" s="941"/>
      <c r="C785" s="941"/>
      <c r="D785" s="941"/>
      <c r="E785" s="323"/>
      <c r="F785" s="323"/>
      <c r="G785" s="323">
        <v>2</v>
      </c>
      <c r="H785" s="323" t="s">
        <v>59</v>
      </c>
      <c r="I785" s="317">
        <v>13.08</v>
      </c>
      <c r="J785" s="323" t="s">
        <v>59</v>
      </c>
      <c r="K785" s="317">
        <v>0.67</v>
      </c>
      <c r="L785" s="323" t="s">
        <v>59</v>
      </c>
      <c r="M785" s="317">
        <v>2.5</v>
      </c>
      <c r="N785" s="323"/>
      <c r="O785" s="323"/>
      <c r="P785" s="323"/>
      <c r="Q785" s="323"/>
      <c r="S785" s="20" t="s">
        <v>0</v>
      </c>
      <c r="T785" s="317">
        <f t="shared" si="54"/>
        <v>43.817999999999998</v>
      </c>
      <c r="U785" s="53"/>
      <c r="V785" s="53"/>
    </row>
    <row r="786" spans="1:22">
      <c r="A786" s="941" t="s">
        <v>1223</v>
      </c>
      <c r="B786" s="941"/>
      <c r="C786" s="941"/>
      <c r="D786" s="941"/>
      <c r="E786" s="323"/>
      <c r="F786" s="323"/>
      <c r="G786" s="323">
        <v>1</v>
      </c>
      <c r="H786" s="323" t="s">
        <v>59</v>
      </c>
      <c r="I786" s="317">
        <v>8.5</v>
      </c>
      <c r="J786" s="323" t="s">
        <v>59</v>
      </c>
      <c r="K786" s="317">
        <v>0.67</v>
      </c>
      <c r="L786" s="323" t="s">
        <v>59</v>
      </c>
      <c r="M786" s="317">
        <v>2.5</v>
      </c>
      <c r="N786" s="323"/>
      <c r="O786" s="323"/>
      <c r="P786" s="323"/>
      <c r="Q786" s="323"/>
      <c r="S786" s="20" t="s">
        <v>0</v>
      </c>
      <c r="T786" s="317">
        <f t="shared" si="54"/>
        <v>14.237500000000001</v>
      </c>
      <c r="U786" s="53"/>
      <c r="V786" s="53"/>
    </row>
    <row r="787" spans="1:22">
      <c r="A787" s="399"/>
      <c r="B787" s="942"/>
      <c r="C787" s="942"/>
      <c r="D787" s="53"/>
      <c r="E787" s="53"/>
      <c r="F787" s="53"/>
      <c r="G787" s="52"/>
      <c r="H787" s="52"/>
      <c r="I787" s="52"/>
      <c r="J787" s="53"/>
      <c r="K787" s="53"/>
      <c r="L787" s="53"/>
      <c r="M787" s="317" t="s">
        <v>198</v>
      </c>
      <c r="N787" s="53"/>
      <c r="O787" s="53"/>
      <c r="P787" s="53"/>
      <c r="Q787" s="53"/>
      <c r="R787" s="53"/>
      <c r="S787" s="53"/>
      <c r="T787" s="52"/>
      <c r="U787" s="53"/>
      <c r="V787" s="53"/>
    </row>
    <row r="788" spans="1:22" ht="19.5" customHeight="1">
      <c r="A788" s="943" t="s">
        <v>89</v>
      </c>
      <c r="B788" s="943"/>
      <c r="C788" s="943"/>
      <c r="D788" s="943"/>
      <c r="E788" s="53"/>
      <c r="F788" s="53"/>
      <c r="G788" s="52"/>
      <c r="H788" s="52"/>
      <c r="I788" s="52"/>
      <c r="J788" s="53"/>
      <c r="K788" s="53"/>
      <c r="L788" s="53"/>
      <c r="M788" s="317" t="s">
        <v>198</v>
      </c>
      <c r="N788" s="53"/>
      <c r="O788" s="53"/>
      <c r="P788" s="53"/>
      <c r="Q788" s="53"/>
      <c r="R788" s="53"/>
      <c r="S788" s="53"/>
      <c r="T788" s="52"/>
      <c r="U788" s="53"/>
      <c r="V788" s="53"/>
    </row>
    <row r="789" spans="1:22">
      <c r="A789" s="941" t="s">
        <v>1279</v>
      </c>
      <c r="B789" s="941"/>
      <c r="C789" s="941"/>
      <c r="D789" s="941"/>
      <c r="E789" s="323"/>
      <c r="F789" s="323"/>
      <c r="G789" s="323">
        <v>2</v>
      </c>
      <c r="H789" s="323" t="s">
        <v>59</v>
      </c>
      <c r="I789" s="317">
        <v>22.33</v>
      </c>
      <c r="J789" s="323" t="s">
        <v>59</v>
      </c>
      <c r="K789" s="317">
        <v>0.67</v>
      </c>
      <c r="L789" s="323" t="s">
        <v>59</v>
      </c>
      <c r="M789" s="317">
        <v>2.5</v>
      </c>
      <c r="N789" s="323"/>
      <c r="O789" s="323"/>
      <c r="P789" s="323"/>
      <c r="Q789" s="323"/>
      <c r="S789" s="20" t="s">
        <v>0</v>
      </c>
      <c r="T789" s="317">
        <f>G789*I789*K789*M789</f>
        <v>74.805499999999995</v>
      </c>
      <c r="U789" s="53"/>
      <c r="V789" s="53"/>
    </row>
    <row r="790" spans="1:22">
      <c r="A790" s="941" t="s">
        <v>1280</v>
      </c>
      <c r="B790" s="941"/>
      <c r="C790" s="941"/>
      <c r="D790" s="941"/>
      <c r="E790" s="323"/>
      <c r="F790" s="323"/>
      <c r="G790" s="323">
        <v>1</v>
      </c>
      <c r="H790" s="323" t="s">
        <v>59</v>
      </c>
      <c r="I790" s="317">
        <v>10</v>
      </c>
      <c r="J790" s="323" t="s">
        <v>59</v>
      </c>
      <c r="K790" s="317">
        <v>0.67</v>
      </c>
      <c r="L790" s="323" t="s">
        <v>59</v>
      </c>
      <c r="M790" s="317">
        <v>2.5</v>
      </c>
      <c r="N790" s="323"/>
      <c r="O790" s="323"/>
      <c r="P790" s="323"/>
      <c r="Q790" s="323"/>
      <c r="S790" s="20" t="s">
        <v>0</v>
      </c>
      <c r="T790" s="317">
        <f>G790*I790*K790*M790</f>
        <v>16.75</v>
      </c>
      <c r="U790" s="53"/>
      <c r="V790" s="53"/>
    </row>
    <row r="791" spans="1:22">
      <c r="A791" s="941" t="s">
        <v>1225</v>
      </c>
      <c r="B791" s="941"/>
      <c r="C791" s="941"/>
      <c r="D791" s="941"/>
      <c r="E791" s="323"/>
      <c r="F791" s="323"/>
      <c r="G791" s="323">
        <v>1</v>
      </c>
      <c r="H791" s="323" t="s">
        <v>59</v>
      </c>
      <c r="I791" s="317">
        <v>10.75</v>
      </c>
      <c r="J791" s="323" t="s">
        <v>59</v>
      </c>
      <c r="K791" s="317">
        <v>0.67</v>
      </c>
      <c r="L791" s="323" t="s">
        <v>59</v>
      </c>
      <c r="M791" s="317">
        <v>2.5</v>
      </c>
      <c r="N791" s="323"/>
      <c r="O791" s="323"/>
      <c r="P791" s="323"/>
      <c r="Q791" s="323"/>
      <c r="S791" s="20" t="s">
        <v>0</v>
      </c>
      <c r="T791" s="317">
        <f t="shared" ref="T791:T793" si="55">G791*I791*K791*M791</f>
        <v>18.006250000000001</v>
      </c>
      <c r="U791" s="53"/>
      <c r="V791" s="53"/>
    </row>
    <row r="792" spans="1:22">
      <c r="A792" s="941" t="s">
        <v>1281</v>
      </c>
      <c r="B792" s="941"/>
      <c r="C792" s="941"/>
      <c r="D792" s="941"/>
      <c r="E792" s="323"/>
      <c r="F792" s="323"/>
      <c r="G792" s="323">
        <v>1</v>
      </c>
      <c r="H792" s="323" t="s">
        <v>59</v>
      </c>
      <c r="I792" s="317">
        <v>5.83</v>
      </c>
      <c r="J792" s="323" t="s">
        <v>59</v>
      </c>
      <c r="K792" s="317">
        <v>0.67</v>
      </c>
      <c r="L792" s="323" t="s">
        <v>59</v>
      </c>
      <c r="M792" s="317">
        <v>2.5</v>
      </c>
      <c r="N792" s="323"/>
      <c r="O792" s="323"/>
      <c r="P792" s="323"/>
      <c r="Q792" s="323"/>
      <c r="S792" s="20" t="s">
        <v>0</v>
      </c>
      <c r="T792" s="317">
        <f t="shared" si="55"/>
        <v>9.7652500000000018</v>
      </c>
      <c r="U792" s="53"/>
      <c r="V792" s="53"/>
    </row>
    <row r="793" spans="1:22">
      <c r="A793" s="941" t="s">
        <v>1227</v>
      </c>
      <c r="B793" s="941"/>
      <c r="C793" s="941"/>
      <c r="D793" s="941"/>
      <c r="E793" s="323"/>
      <c r="F793" s="323"/>
      <c r="G793" s="323">
        <v>2</v>
      </c>
      <c r="H793" s="323" t="s">
        <v>59</v>
      </c>
      <c r="I793" s="317">
        <v>12.33</v>
      </c>
      <c r="J793" s="323" t="s">
        <v>59</v>
      </c>
      <c r="K793" s="317">
        <v>0.67</v>
      </c>
      <c r="L793" s="323" t="s">
        <v>59</v>
      </c>
      <c r="M793" s="317">
        <v>2.5</v>
      </c>
      <c r="N793" s="323"/>
      <c r="O793" s="323"/>
      <c r="P793" s="323"/>
      <c r="Q793" s="323"/>
      <c r="S793" s="20" t="s">
        <v>0</v>
      </c>
      <c r="T793" s="317">
        <f t="shared" si="55"/>
        <v>41.305500000000002</v>
      </c>
      <c r="U793" s="53"/>
      <c r="V793" s="53"/>
    </row>
    <row r="794" spans="1:22" ht="19.5" customHeight="1">
      <c r="A794" s="410"/>
      <c r="B794" s="960" t="s">
        <v>62</v>
      </c>
      <c r="C794" s="960"/>
      <c r="D794" s="372"/>
      <c r="E794" s="323"/>
      <c r="F794" s="323"/>
      <c r="G794" s="323"/>
      <c r="H794" s="323"/>
      <c r="I794" s="317"/>
      <c r="J794" s="323"/>
      <c r="K794" s="317"/>
      <c r="L794" s="53"/>
      <c r="M794" s="52"/>
      <c r="N794" s="53"/>
      <c r="O794" s="53"/>
      <c r="P794" s="53"/>
      <c r="Q794" s="53"/>
      <c r="R794" s="53"/>
      <c r="S794" s="53"/>
      <c r="T794" s="52"/>
      <c r="U794" s="53"/>
      <c r="V794" s="53"/>
    </row>
    <row r="795" spans="1:22">
      <c r="A795" s="941" t="s">
        <v>1282</v>
      </c>
      <c r="B795" s="941"/>
      <c r="C795" s="941"/>
      <c r="D795" s="941"/>
      <c r="E795" s="323"/>
      <c r="F795" s="323"/>
      <c r="G795" s="323">
        <v>1</v>
      </c>
      <c r="H795" s="323" t="s">
        <v>59</v>
      </c>
      <c r="I795" s="317">
        <v>53.83</v>
      </c>
      <c r="J795" s="323" t="s">
        <v>59</v>
      </c>
      <c r="K795" s="317">
        <v>22.83</v>
      </c>
      <c r="L795" s="323" t="s">
        <v>59</v>
      </c>
      <c r="M795" s="317">
        <v>0.5</v>
      </c>
      <c r="N795" s="323"/>
      <c r="O795" s="323"/>
      <c r="P795" s="323"/>
      <c r="Q795" s="323"/>
      <c r="S795" s="53" t="s">
        <v>0</v>
      </c>
      <c r="T795" s="52">
        <f t="shared" ref="T795" si="56">G795*I795*K795*M795</f>
        <v>614.46944999999994</v>
      </c>
      <c r="U795" s="53"/>
      <c r="V795" s="53"/>
    </row>
    <row r="796" spans="1:22">
      <c r="A796" s="410"/>
      <c r="B796" s="958" t="s">
        <v>107</v>
      </c>
      <c r="C796" s="958"/>
      <c r="D796" s="372"/>
      <c r="E796" s="323"/>
      <c r="F796" s="323"/>
      <c r="G796" s="323"/>
      <c r="H796" s="323"/>
      <c r="I796" s="317"/>
      <c r="J796" s="323"/>
      <c r="K796" s="317"/>
      <c r="L796" s="323"/>
      <c r="M796" s="317"/>
      <c r="N796" s="323"/>
      <c r="O796" s="323"/>
      <c r="P796" s="323"/>
      <c r="Q796" s="323"/>
      <c r="S796" s="53"/>
      <c r="T796" s="371"/>
      <c r="U796" s="53"/>
      <c r="V796" s="53"/>
    </row>
    <row r="797" spans="1:22">
      <c r="A797" s="410"/>
      <c r="B797" s="941" t="s">
        <v>995</v>
      </c>
      <c r="C797" s="941"/>
      <c r="D797" s="372"/>
      <c r="E797" s="323"/>
      <c r="F797" s="323"/>
      <c r="G797" s="323">
        <v>1</v>
      </c>
      <c r="H797" s="323" t="s">
        <v>59</v>
      </c>
      <c r="I797" s="317">
        <v>12</v>
      </c>
      <c r="J797" s="323" t="s">
        <v>59</v>
      </c>
      <c r="K797" s="317">
        <v>4</v>
      </c>
      <c r="L797" s="323" t="s">
        <v>59</v>
      </c>
      <c r="M797" s="317">
        <v>0.5</v>
      </c>
      <c r="N797" s="323"/>
      <c r="O797" s="323"/>
      <c r="P797" s="323"/>
      <c r="Q797" s="323"/>
      <c r="S797" s="53" t="s">
        <v>0</v>
      </c>
      <c r="T797" s="371">
        <f t="shared" ref="T797" si="57">G797*I797*K797*M797</f>
        <v>24</v>
      </c>
      <c r="U797" s="53"/>
      <c r="V797" s="53"/>
    </row>
    <row r="798" spans="1:22">
      <c r="A798" s="410"/>
      <c r="B798" s="941" t="s">
        <v>996</v>
      </c>
      <c r="C798" s="941"/>
      <c r="D798" s="372"/>
      <c r="E798" s="323">
        <v>11</v>
      </c>
      <c r="F798" s="323" t="s">
        <v>59</v>
      </c>
      <c r="G798" s="381" t="s">
        <v>1188</v>
      </c>
      <c r="H798" s="323" t="s">
        <v>59</v>
      </c>
      <c r="I798" s="317">
        <v>4</v>
      </c>
      <c r="J798" s="323" t="s">
        <v>59</v>
      </c>
      <c r="K798" s="317">
        <v>1</v>
      </c>
      <c r="L798" s="323" t="s">
        <v>59</v>
      </c>
      <c r="M798" s="317">
        <v>0.5</v>
      </c>
      <c r="N798" s="323"/>
      <c r="O798" s="323"/>
      <c r="P798" s="323"/>
      <c r="Q798" s="323"/>
      <c r="S798" s="53" t="s">
        <v>0</v>
      </c>
      <c r="T798" s="371">
        <f>E798*0.5*I798*K798*M798</f>
        <v>11</v>
      </c>
      <c r="U798" s="53"/>
      <c r="V798" s="53"/>
    </row>
    <row r="799" spans="1:22">
      <c r="A799" s="410"/>
      <c r="B799" s="941" t="s">
        <v>108</v>
      </c>
      <c r="C799" s="941"/>
      <c r="D799" s="372"/>
      <c r="E799" s="323"/>
      <c r="F799" s="323"/>
      <c r="G799" s="323">
        <v>2</v>
      </c>
      <c r="H799" s="323" t="s">
        <v>59</v>
      </c>
      <c r="I799" s="317">
        <v>10.33</v>
      </c>
      <c r="J799" s="323" t="s">
        <v>59</v>
      </c>
      <c r="K799" s="317">
        <v>4</v>
      </c>
      <c r="L799" s="323" t="s">
        <v>59</v>
      </c>
      <c r="M799" s="317">
        <v>0.5</v>
      </c>
      <c r="N799" s="323"/>
      <c r="O799" s="323"/>
      <c r="P799" s="323"/>
      <c r="Q799" s="323"/>
      <c r="S799" s="53" t="s">
        <v>0</v>
      </c>
      <c r="T799" s="371">
        <f t="shared" ref="T799:T800" si="58">G799*I799*K799*M799</f>
        <v>41.32</v>
      </c>
      <c r="U799" s="53"/>
      <c r="V799" s="53"/>
    </row>
    <row r="800" spans="1:22">
      <c r="A800" s="410"/>
      <c r="B800" s="941" t="s">
        <v>998</v>
      </c>
      <c r="C800" s="941"/>
      <c r="D800" s="372"/>
      <c r="E800" s="323"/>
      <c r="F800" s="323"/>
      <c r="G800" s="323">
        <v>4</v>
      </c>
      <c r="H800" s="323" t="s">
        <v>59</v>
      </c>
      <c r="I800" s="317">
        <v>12</v>
      </c>
      <c r="J800" s="323" t="s">
        <v>59</v>
      </c>
      <c r="K800" s="317">
        <v>4</v>
      </c>
      <c r="L800" s="323" t="s">
        <v>59</v>
      </c>
      <c r="M800" s="317">
        <v>0.5</v>
      </c>
      <c r="N800" s="323"/>
      <c r="O800" s="323"/>
      <c r="P800" s="323"/>
      <c r="Q800" s="323"/>
      <c r="S800" s="53" t="s">
        <v>0</v>
      </c>
      <c r="T800" s="371">
        <f t="shared" si="58"/>
        <v>96</v>
      </c>
      <c r="U800" s="53"/>
      <c r="V800" s="53"/>
    </row>
    <row r="801" spans="1:22">
      <c r="A801" s="410"/>
      <c r="B801" s="941" t="s">
        <v>996</v>
      </c>
      <c r="C801" s="941"/>
      <c r="D801" s="372"/>
      <c r="E801" s="323">
        <v>11</v>
      </c>
      <c r="F801" s="323" t="s">
        <v>59</v>
      </c>
      <c r="G801" s="381" t="s">
        <v>997</v>
      </c>
      <c r="H801" s="323" t="s">
        <v>59</v>
      </c>
      <c r="I801" s="317">
        <v>4</v>
      </c>
      <c r="J801" s="323" t="s">
        <v>59</v>
      </c>
      <c r="K801" s="317">
        <v>1</v>
      </c>
      <c r="L801" s="323" t="s">
        <v>59</v>
      </c>
      <c r="M801" s="317">
        <v>0.5</v>
      </c>
      <c r="N801" s="323"/>
      <c r="O801" s="323"/>
      <c r="P801" s="323"/>
      <c r="Q801" s="323"/>
      <c r="S801" s="53" t="s">
        <v>0</v>
      </c>
      <c r="T801" s="371">
        <f>E801*0.5*I801*K801*M801</f>
        <v>11</v>
      </c>
      <c r="U801" s="53"/>
      <c r="V801" s="53"/>
    </row>
    <row r="802" spans="1:22" ht="19.5" customHeight="1">
      <c r="A802" s="959" t="s">
        <v>966</v>
      </c>
      <c r="B802" s="959"/>
      <c r="C802" s="959"/>
      <c r="D802" s="959"/>
      <c r="E802" s="53"/>
      <c r="F802" s="53"/>
      <c r="G802" s="52"/>
      <c r="H802" s="52"/>
      <c r="I802" s="52"/>
      <c r="J802" s="53"/>
      <c r="K802" s="53"/>
      <c r="L802" s="53"/>
      <c r="M802" s="317" t="s">
        <v>198</v>
      </c>
      <c r="N802" s="53"/>
      <c r="O802" s="53"/>
      <c r="P802" s="53"/>
      <c r="Q802" s="53"/>
      <c r="R802" s="53"/>
      <c r="S802" s="53"/>
      <c r="T802" s="52"/>
      <c r="U802" s="53"/>
      <c r="V802" s="53"/>
    </row>
    <row r="803" spans="1:22">
      <c r="A803" s="941" t="s">
        <v>1014</v>
      </c>
      <c r="B803" s="941"/>
      <c r="C803" s="941"/>
      <c r="D803" s="941"/>
      <c r="E803" s="323"/>
      <c r="F803" s="323"/>
      <c r="G803" s="323">
        <v>2</v>
      </c>
      <c r="H803" s="323" t="s">
        <v>59</v>
      </c>
      <c r="I803" s="317">
        <v>5</v>
      </c>
      <c r="J803" s="323" t="s">
        <v>59</v>
      </c>
      <c r="K803" s="317">
        <v>2</v>
      </c>
      <c r="L803" s="323" t="s">
        <v>59</v>
      </c>
      <c r="M803" s="317">
        <v>0.5</v>
      </c>
      <c r="N803" s="323"/>
      <c r="O803" s="323"/>
      <c r="P803" s="323"/>
      <c r="Q803" s="323"/>
      <c r="S803" s="20" t="s">
        <v>0</v>
      </c>
      <c r="T803" s="317">
        <f>G803*I803*K803*M803</f>
        <v>10</v>
      </c>
      <c r="U803" s="53"/>
      <c r="V803" s="53"/>
    </row>
    <row r="804" spans="1:22">
      <c r="A804" s="941" t="s">
        <v>1015</v>
      </c>
      <c r="B804" s="941"/>
      <c r="C804" s="941"/>
      <c r="D804" s="941"/>
      <c r="E804" s="323"/>
      <c r="F804" s="323"/>
      <c r="G804" s="323">
        <v>2</v>
      </c>
      <c r="H804" s="323" t="s">
        <v>59</v>
      </c>
      <c r="I804" s="317">
        <v>3</v>
      </c>
      <c r="J804" s="323" t="s">
        <v>59</v>
      </c>
      <c r="K804" s="317">
        <v>2</v>
      </c>
      <c r="L804" s="323" t="s">
        <v>59</v>
      </c>
      <c r="M804" s="317">
        <v>0.5</v>
      </c>
      <c r="N804" s="323"/>
      <c r="O804" s="323"/>
      <c r="P804" s="323"/>
      <c r="Q804" s="323"/>
      <c r="S804" s="20" t="s">
        <v>0</v>
      </c>
      <c r="T804" s="317">
        <f>G804*I804*K804*M804</f>
        <v>6</v>
      </c>
      <c r="U804" s="53"/>
      <c r="V804" s="53"/>
    </row>
    <row r="805" spans="1:22">
      <c r="A805" s="941" t="s">
        <v>1016</v>
      </c>
      <c r="B805" s="941"/>
      <c r="C805" s="941"/>
      <c r="D805" s="941"/>
      <c r="E805" s="323"/>
      <c r="F805" s="323"/>
      <c r="G805" s="323">
        <v>4</v>
      </c>
      <c r="H805" s="323" t="s">
        <v>59</v>
      </c>
      <c r="I805" s="317">
        <v>3</v>
      </c>
      <c r="J805" s="323" t="s">
        <v>59</v>
      </c>
      <c r="K805" s="317">
        <v>2</v>
      </c>
      <c r="L805" s="323" t="s">
        <v>59</v>
      </c>
      <c r="M805" s="317">
        <v>0.5</v>
      </c>
      <c r="N805" s="323"/>
      <c r="O805" s="323"/>
      <c r="P805" s="323"/>
      <c r="Q805" s="323"/>
      <c r="S805" s="20" t="s">
        <v>0</v>
      </c>
      <c r="T805" s="317">
        <f t="shared" ref="T805:T806" si="59">G805*I805*K805*M805</f>
        <v>12</v>
      </c>
      <c r="U805" s="53"/>
      <c r="V805" s="53"/>
    </row>
    <row r="806" spans="1:22">
      <c r="A806" s="941" t="s">
        <v>1017</v>
      </c>
      <c r="B806" s="941"/>
      <c r="C806" s="941"/>
      <c r="D806" s="941"/>
      <c r="E806" s="323"/>
      <c r="F806" s="323"/>
      <c r="G806" s="323">
        <v>4</v>
      </c>
      <c r="H806" s="323" t="s">
        <v>59</v>
      </c>
      <c r="I806" s="317">
        <v>3</v>
      </c>
      <c r="J806" s="323" t="s">
        <v>59</v>
      </c>
      <c r="K806" s="317">
        <v>2</v>
      </c>
      <c r="L806" s="323" t="s">
        <v>59</v>
      </c>
      <c r="M806" s="317">
        <v>0.5</v>
      </c>
      <c r="N806" s="323"/>
      <c r="O806" s="323"/>
      <c r="P806" s="323"/>
      <c r="Q806" s="323"/>
      <c r="S806" s="20" t="s">
        <v>0</v>
      </c>
      <c r="T806" s="317">
        <f t="shared" si="59"/>
        <v>12</v>
      </c>
      <c r="U806" s="53"/>
      <c r="V806" s="53"/>
    </row>
    <row r="807" spans="1:22">
      <c r="A807" s="410"/>
      <c r="B807" s="961"/>
      <c r="C807" s="961"/>
      <c r="D807" s="372"/>
      <c r="E807" s="323"/>
      <c r="F807" s="323"/>
      <c r="G807" s="323"/>
      <c r="H807" s="323"/>
      <c r="I807" s="317"/>
      <c r="J807" s="323"/>
      <c r="K807" s="317"/>
      <c r="L807" s="53"/>
      <c r="M807" s="52"/>
      <c r="N807" s="53"/>
      <c r="O807" s="53"/>
      <c r="P807" s="53"/>
      <c r="Q807" s="933" t="s">
        <v>1</v>
      </c>
      <c r="R807" s="933"/>
      <c r="S807" s="53"/>
      <c r="T807" s="73">
        <f>SUM(T776:T806)</f>
        <v>1465.67995</v>
      </c>
      <c r="U807" s="53"/>
      <c r="V807" s="53"/>
    </row>
    <row r="808" spans="1:22">
      <c r="A808" s="410"/>
      <c r="B808" s="478"/>
      <c r="C808" s="478"/>
      <c r="D808" s="474"/>
      <c r="E808" s="470"/>
      <c r="F808" s="470"/>
      <c r="G808" s="470"/>
      <c r="H808" s="470"/>
      <c r="I808" s="469"/>
      <c r="J808" s="470"/>
      <c r="K808" s="469"/>
      <c r="L808" s="477"/>
      <c r="M808" s="482"/>
      <c r="N808" s="477"/>
      <c r="O808" s="477"/>
      <c r="P808" s="477"/>
      <c r="Q808" s="475"/>
      <c r="R808" s="475"/>
      <c r="S808" s="477"/>
      <c r="T808" s="473"/>
      <c r="U808" s="477"/>
      <c r="V808" s="477"/>
    </row>
    <row r="809" spans="1:22">
      <c r="A809" s="536" t="s">
        <v>1382</v>
      </c>
      <c r="B809" s="909" t="s">
        <v>1380</v>
      </c>
      <c r="C809" s="909"/>
      <c r="D809" s="909"/>
      <c r="E809" s="909"/>
      <c r="Q809" s="916" t="s">
        <v>1</v>
      </c>
      <c r="R809" s="916"/>
      <c r="T809" s="484">
        <v>1254.6300000000001</v>
      </c>
    </row>
    <row r="810" spans="1:22">
      <c r="A810" s="536" t="s">
        <v>1383</v>
      </c>
      <c r="B810" s="909" t="s">
        <v>1381</v>
      </c>
      <c r="C810" s="909"/>
      <c r="D810" s="909"/>
      <c r="E810" s="909"/>
      <c r="Q810" s="916" t="s">
        <v>1</v>
      </c>
      <c r="R810" s="916"/>
      <c r="T810" s="484">
        <v>211.05</v>
      </c>
    </row>
    <row r="811" spans="1:22">
      <c r="A811" s="399"/>
      <c r="B811" s="948"/>
      <c r="C811" s="948"/>
      <c r="D811" s="53"/>
      <c r="E811" s="53"/>
      <c r="F811" s="53"/>
      <c r="G811" s="52"/>
      <c r="H811" s="52"/>
      <c r="I811" s="52"/>
      <c r="J811" s="53"/>
      <c r="K811" s="53"/>
      <c r="L811" s="53"/>
      <c r="M811" s="53"/>
      <c r="N811" s="53"/>
      <c r="O811" s="53"/>
      <c r="P811" s="53"/>
      <c r="Q811" s="53"/>
      <c r="R811" s="53"/>
      <c r="S811" s="53"/>
      <c r="T811" s="52"/>
      <c r="U811" s="53"/>
      <c r="V811" s="53"/>
    </row>
    <row r="812" spans="1:22" ht="33.75" customHeight="1">
      <c r="A812" s="399">
        <v>4</v>
      </c>
      <c r="B812" s="915" t="s">
        <v>436</v>
      </c>
      <c r="C812" s="915"/>
      <c r="D812" s="915"/>
      <c r="E812" s="915"/>
      <c r="F812" s="915"/>
      <c r="G812" s="915"/>
      <c r="H812" s="915"/>
      <c r="I812" s="915"/>
      <c r="J812" s="915"/>
      <c r="K812" s="915"/>
      <c r="L812" s="915"/>
      <c r="M812" s="915"/>
      <c r="N812" s="915"/>
      <c r="O812" s="915"/>
      <c r="P812" s="915"/>
      <c r="Q812" s="915"/>
      <c r="R812" s="915"/>
      <c r="S812" s="53"/>
      <c r="T812" s="52"/>
      <c r="U812" s="53"/>
      <c r="V812" s="53"/>
    </row>
    <row r="813" spans="1:22">
      <c r="A813" s="399"/>
      <c r="B813" s="948" t="s">
        <v>1045</v>
      </c>
      <c r="C813" s="948"/>
      <c r="D813" s="53"/>
      <c r="E813" s="53">
        <v>1</v>
      </c>
      <c r="F813" s="53" t="s">
        <v>59</v>
      </c>
      <c r="G813" s="64">
        <v>2</v>
      </c>
      <c r="H813" s="52" t="s">
        <v>59</v>
      </c>
      <c r="I813" s="52">
        <v>12</v>
      </c>
      <c r="J813" s="53"/>
      <c r="K813" s="53">
        <v>0.5</v>
      </c>
      <c r="L813" s="53" t="s">
        <v>59</v>
      </c>
      <c r="M813" s="53">
        <v>8.75</v>
      </c>
      <c r="N813" s="53"/>
      <c r="O813" s="53"/>
      <c r="P813" s="53"/>
      <c r="Q813" s="53"/>
      <c r="S813" s="53" t="s">
        <v>0</v>
      </c>
      <c r="T813" s="52">
        <f t="shared" ref="T813:T823" si="60">E813*G813*I813*K813*M813</f>
        <v>105</v>
      </c>
      <c r="U813" s="53"/>
      <c r="V813" s="53"/>
    </row>
    <row r="814" spans="1:22">
      <c r="A814" s="399"/>
      <c r="B814" s="948" t="s">
        <v>61</v>
      </c>
      <c r="C814" s="948"/>
      <c r="D814" s="53"/>
      <c r="E814" s="53">
        <v>1</v>
      </c>
      <c r="F814" s="53" t="s">
        <v>59</v>
      </c>
      <c r="G814" s="64">
        <v>2</v>
      </c>
      <c r="H814" s="52" t="s">
        <v>59</v>
      </c>
      <c r="I814" s="52">
        <v>10</v>
      </c>
      <c r="J814" s="53"/>
      <c r="K814" s="53">
        <v>0.5</v>
      </c>
      <c r="L814" s="53" t="s">
        <v>59</v>
      </c>
      <c r="M814" s="53">
        <v>8.75</v>
      </c>
      <c r="N814" s="53"/>
      <c r="O814" s="53"/>
      <c r="P814" s="53"/>
      <c r="Q814" s="53"/>
      <c r="S814" s="53" t="s">
        <v>0</v>
      </c>
      <c r="T814" s="52">
        <f t="shared" si="60"/>
        <v>87.5</v>
      </c>
      <c r="U814" s="53"/>
      <c r="V814" s="53"/>
    </row>
    <row r="815" spans="1:22">
      <c r="A815" s="399"/>
      <c r="B815" s="948" t="s">
        <v>1046</v>
      </c>
      <c r="C815" s="948"/>
      <c r="D815" s="53"/>
      <c r="E815" s="53">
        <v>1</v>
      </c>
      <c r="F815" s="53" t="s">
        <v>59</v>
      </c>
      <c r="G815" s="64">
        <v>2</v>
      </c>
      <c r="H815" s="52" t="s">
        <v>59</v>
      </c>
      <c r="I815" s="52">
        <v>11</v>
      </c>
      <c r="J815" s="53"/>
      <c r="K815" s="53">
        <v>0.5</v>
      </c>
      <c r="L815" s="53" t="s">
        <v>59</v>
      </c>
      <c r="M815" s="53">
        <v>8.75</v>
      </c>
      <c r="N815" s="53"/>
      <c r="O815" s="53"/>
      <c r="P815" s="53"/>
      <c r="Q815" s="53"/>
      <c r="S815" s="53" t="s">
        <v>0</v>
      </c>
      <c r="T815" s="52">
        <f t="shared" si="60"/>
        <v>96.25</v>
      </c>
      <c r="U815" s="53"/>
      <c r="V815" s="53"/>
    </row>
    <row r="816" spans="1:22">
      <c r="A816" s="399"/>
      <c r="B816" s="948" t="s">
        <v>61</v>
      </c>
      <c r="C816" s="948"/>
      <c r="D816" s="53"/>
      <c r="E816" s="53">
        <v>1</v>
      </c>
      <c r="F816" s="53" t="s">
        <v>59</v>
      </c>
      <c r="G816" s="64">
        <v>1</v>
      </c>
      <c r="H816" s="52" t="s">
        <v>59</v>
      </c>
      <c r="I816" s="52">
        <v>10</v>
      </c>
      <c r="J816" s="53"/>
      <c r="K816" s="53">
        <v>0.5</v>
      </c>
      <c r="L816" s="53" t="s">
        <v>59</v>
      </c>
      <c r="M816" s="53">
        <v>8.75</v>
      </c>
      <c r="N816" s="53"/>
      <c r="O816" s="53"/>
      <c r="P816" s="53"/>
      <c r="Q816" s="53"/>
      <c r="S816" s="53" t="s">
        <v>0</v>
      </c>
      <c r="T816" s="52">
        <f t="shared" si="60"/>
        <v>43.75</v>
      </c>
      <c r="U816" s="53"/>
      <c r="V816" s="53"/>
    </row>
    <row r="817" spans="1:22">
      <c r="A817" s="399" t="s">
        <v>198</v>
      </c>
      <c r="B817" s="948" t="s">
        <v>859</v>
      </c>
      <c r="C817" s="948"/>
      <c r="D817" s="53"/>
      <c r="E817" s="53">
        <v>1</v>
      </c>
      <c r="F817" s="53" t="s">
        <v>59</v>
      </c>
      <c r="G817" s="64">
        <v>2</v>
      </c>
      <c r="H817" s="52" t="s">
        <v>59</v>
      </c>
      <c r="I817" s="52">
        <v>13</v>
      </c>
      <c r="J817" s="53"/>
      <c r="K817" s="53">
        <v>0.5</v>
      </c>
      <c r="L817" s="53" t="s">
        <v>59</v>
      </c>
      <c r="M817" s="53">
        <v>8.75</v>
      </c>
      <c r="N817" s="53"/>
      <c r="O817" s="53"/>
      <c r="P817" s="53"/>
      <c r="Q817" s="53"/>
      <c r="S817" s="53" t="s">
        <v>0</v>
      </c>
      <c r="T817" s="52">
        <f t="shared" si="60"/>
        <v>113.75</v>
      </c>
      <c r="U817" s="53"/>
      <c r="V817" s="53"/>
    </row>
    <row r="818" spans="1:22">
      <c r="A818" s="399"/>
      <c r="B818" s="70"/>
      <c r="C818" s="70" t="s">
        <v>134</v>
      </c>
      <c r="D818" s="53"/>
      <c r="E818" s="53">
        <v>1</v>
      </c>
      <c r="F818" s="53" t="s">
        <v>59</v>
      </c>
      <c r="G818" s="64">
        <v>2</v>
      </c>
      <c r="H818" s="52" t="s">
        <v>59</v>
      </c>
      <c r="I818" s="52">
        <v>7</v>
      </c>
      <c r="J818" s="53"/>
      <c r="K818" s="53">
        <v>0.5</v>
      </c>
      <c r="L818" s="53" t="s">
        <v>59</v>
      </c>
      <c r="M818" s="53">
        <v>8.75</v>
      </c>
      <c r="N818" s="53"/>
      <c r="O818" s="53"/>
      <c r="P818" s="53"/>
      <c r="Q818" s="53"/>
      <c r="S818" s="53" t="s">
        <v>0</v>
      </c>
      <c r="T818" s="52">
        <f t="shared" si="60"/>
        <v>61.25</v>
      </c>
      <c r="U818" s="53"/>
      <c r="V818" s="53"/>
    </row>
    <row r="819" spans="1:22">
      <c r="A819" s="399"/>
      <c r="B819" s="948" t="s">
        <v>78</v>
      </c>
      <c r="C819" s="948"/>
      <c r="D819" s="53"/>
      <c r="E819" s="53">
        <v>1</v>
      </c>
      <c r="F819" s="53" t="s">
        <v>59</v>
      </c>
      <c r="G819" s="64">
        <v>2</v>
      </c>
      <c r="H819" s="52" t="s">
        <v>59</v>
      </c>
      <c r="I819" s="52">
        <v>7.5</v>
      </c>
      <c r="J819" s="53"/>
      <c r="K819" s="53">
        <v>0.5</v>
      </c>
      <c r="L819" s="53" t="s">
        <v>59</v>
      </c>
      <c r="M819" s="53">
        <v>8.75</v>
      </c>
      <c r="N819" s="53"/>
      <c r="O819" s="53"/>
      <c r="P819" s="53"/>
      <c r="Q819" s="53"/>
      <c r="S819" s="53" t="s">
        <v>0</v>
      </c>
      <c r="T819" s="52">
        <f t="shared" si="60"/>
        <v>65.625</v>
      </c>
      <c r="U819" s="53"/>
      <c r="V819" s="53"/>
    </row>
    <row r="820" spans="1:22">
      <c r="A820" s="399"/>
      <c r="B820" s="948" t="s">
        <v>61</v>
      </c>
      <c r="C820" s="948"/>
      <c r="D820" s="53"/>
      <c r="E820" s="53">
        <v>1</v>
      </c>
      <c r="F820" s="53" t="s">
        <v>59</v>
      </c>
      <c r="G820" s="64">
        <v>2</v>
      </c>
      <c r="H820" s="52" t="s">
        <v>59</v>
      </c>
      <c r="I820" s="52">
        <v>6</v>
      </c>
      <c r="J820" s="53"/>
      <c r="K820" s="53">
        <v>0.5</v>
      </c>
      <c r="L820" s="53" t="s">
        <v>59</v>
      </c>
      <c r="M820" s="53">
        <v>8.75</v>
      </c>
      <c r="N820" s="53"/>
      <c r="O820" s="53"/>
      <c r="P820" s="53"/>
      <c r="Q820" s="53"/>
      <c r="S820" s="53" t="s">
        <v>0</v>
      </c>
      <c r="T820" s="52">
        <f t="shared" si="60"/>
        <v>52.5</v>
      </c>
      <c r="U820" s="53"/>
      <c r="V820" s="53"/>
    </row>
    <row r="821" spans="1:22">
      <c r="A821" s="399"/>
      <c r="B821" s="948" t="s">
        <v>1283</v>
      </c>
      <c r="C821" s="948"/>
      <c r="D821" s="53"/>
      <c r="E821" s="53">
        <v>1</v>
      </c>
      <c r="F821" s="53" t="s">
        <v>59</v>
      </c>
      <c r="G821" s="64">
        <v>2</v>
      </c>
      <c r="H821" s="52" t="s">
        <v>59</v>
      </c>
      <c r="I821" s="52">
        <v>4.75</v>
      </c>
      <c r="J821" s="53"/>
      <c r="K821" s="53">
        <v>0.5</v>
      </c>
      <c r="L821" s="53" t="s">
        <v>59</v>
      </c>
      <c r="M821" s="53">
        <v>8.75</v>
      </c>
      <c r="N821" s="53"/>
      <c r="O821" s="53"/>
      <c r="P821" s="53"/>
      <c r="Q821" s="53"/>
      <c r="S821" s="53" t="s">
        <v>0</v>
      </c>
      <c r="T821" s="52">
        <f t="shared" si="60"/>
        <v>41.5625</v>
      </c>
      <c r="U821" s="53"/>
      <c r="V821" s="53"/>
    </row>
    <row r="822" spans="1:22">
      <c r="A822" s="399"/>
      <c r="B822" s="948" t="s">
        <v>192</v>
      </c>
      <c r="C822" s="948"/>
      <c r="D822" s="53"/>
      <c r="E822" s="53">
        <v>1</v>
      </c>
      <c r="F822" s="53" t="s">
        <v>59</v>
      </c>
      <c r="G822" s="64">
        <v>2</v>
      </c>
      <c r="H822" s="52" t="s">
        <v>59</v>
      </c>
      <c r="I822" s="52">
        <v>4.5</v>
      </c>
      <c r="J822" s="53"/>
      <c r="K822" s="53">
        <v>0.5</v>
      </c>
      <c r="L822" s="53" t="s">
        <v>59</v>
      </c>
      <c r="M822" s="53">
        <v>8.75</v>
      </c>
      <c r="N822" s="53"/>
      <c r="O822" s="53"/>
      <c r="P822" s="53"/>
      <c r="Q822" s="53"/>
      <c r="S822" s="53" t="s">
        <v>0</v>
      </c>
      <c r="T822" s="52">
        <f t="shared" si="60"/>
        <v>39.375</v>
      </c>
      <c r="U822" s="53"/>
      <c r="V822" s="53"/>
    </row>
    <row r="823" spans="1:22">
      <c r="A823" s="399"/>
      <c r="B823" s="948" t="s">
        <v>1214</v>
      </c>
      <c r="C823" s="948"/>
      <c r="D823" s="53"/>
      <c r="E823" s="53">
        <v>1</v>
      </c>
      <c r="F823" s="53" t="s">
        <v>59</v>
      </c>
      <c r="G823" s="64">
        <v>2</v>
      </c>
      <c r="H823" s="52" t="s">
        <v>59</v>
      </c>
      <c r="I823" s="52">
        <v>4.5</v>
      </c>
      <c r="J823" s="53"/>
      <c r="K823" s="53">
        <v>0.5</v>
      </c>
      <c r="L823" s="53" t="s">
        <v>59</v>
      </c>
      <c r="M823" s="53">
        <v>8.75</v>
      </c>
      <c r="N823" s="53"/>
      <c r="O823" s="53"/>
      <c r="P823" s="53"/>
      <c r="Q823" s="53"/>
      <c r="S823" s="53" t="s">
        <v>0</v>
      </c>
      <c r="T823" s="52">
        <f t="shared" si="60"/>
        <v>39.375</v>
      </c>
      <c r="U823" s="53"/>
      <c r="V823" s="53"/>
    </row>
    <row r="824" spans="1:22">
      <c r="A824" s="399"/>
      <c r="B824" s="70"/>
      <c r="C824" s="70" t="s">
        <v>1187</v>
      </c>
      <c r="D824" s="53"/>
      <c r="E824" s="53"/>
      <c r="F824" s="53"/>
      <c r="G824" s="64">
        <v>1</v>
      </c>
      <c r="H824" s="52" t="s">
        <v>59</v>
      </c>
      <c r="I824" s="52">
        <v>9</v>
      </c>
      <c r="J824" s="53" t="s">
        <v>59</v>
      </c>
      <c r="K824" s="52">
        <v>0.5</v>
      </c>
      <c r="L824" s="53" t="s">
        <v>59</v>
      </c>
      <c r="M824" s="52">
        <v>4</v>
      </c>
      <c r="N824" s="53"/>
      <c r="O824" s="53"/>
      <c r="P824" s="53"/>
      <c r="Q824" s="53"/>
      <c r="S824" s="53"/>
      <c r="T824" s="52">
        <f t="shared" ref="T824:T825" si="61">G824*I824*K824*M824</f>
        <v>18</v>
      </c>
      <c r="U824" s="53"/>
      <c r="V824" s="53"/>
    </row>
    <row r="825" spans="1:22">
      <c r="A825" s="399"/>
      <c r="B825" s="70"/>
      <c r="C825" s="70"/>
      <c r="D825" s="53"/>
      <c r="E825" s="53">
        <v>1</v>
      </c>
      <c r="F825" s="53" t="s">
        <v>59</v>
      </c>
      <c r="G825" s="64">
        <v>2</v>
      </c>
      <c r="H825" s="52" t="s">
        <v>59</v>
      </c>
      <c r="I825" s="52">
        <v>4</v>
      </c>
      <c r="J825" s="53" t="s">
        <v>59</v>
      </c>
      <c r="K825" s="52">
        <v>0.5</v>
      </c>
      <c r="L825" s="53" t="s">
        <v>59</v>
      </c>
      <c r="M825" s="52">
        <v>4</v>
      </c>
      <c r="N825" s="53"/>
      <c r="O825" s="53"/>
      <c r="P825" s="53"/>
      <c r="Q825" s="53"/>
      <c r="S825" s="53"/>
      <c r="T825" s="52">
        <f t="shared" si="61"/>
        <v>16</v>
      </c>
      <c r="U825" s="53"/>
      <c r="V825" s="53"/>
    </row>
    <row r="826" spans="1:22">
      <c r="A826" s="399"/>
      <c r="B826" s="948"/>
      <c r="C826" s="948"/>
      <c r="D826" s="53"/>
      <c r="E826" s="53"/>
      <c r="F826" s="53"/>
      <c r="G826" s="52"/>
      <c r="H826" s="52"/>
      <c r="I826" s="52"/>
      <c r="J826" s="53"/>
      <c r="K826" s="53"/>
      <c r="L826" s="53"/>
      <c r="M826" s="53"/>
      <c r="N826" s="53"/>
      <c r="O826" s="53"/>
      <c r="P826" s="53"/>
      <c r="Q826" s="933" t="s">
        <v>1</v>
      </c>
      <c r="R826" s="933"/>
      <c r="S826" s="332"/>
      <c r="T826" s="73">
        <f>SUM(T813:T825)</f>
        <v>779.9375</v>
      </c>
      <c r="U826" s="53"/>
      <c r="V826" s="53"/>
    </row>
    <row r="827" spans="1:22">
      <c r="A827" s="399"/>
      <c r="B827" s="945" t="s">
        <v>73</v>
      </c>
      <c r="C827" s="945"/>
      <c r="D827" s="53"/>
      <c r="E827" s="53"/>
      <c r="F827" s="53"/>
      <c r="G827" s="52"/>
      <c r="H827" s="52"/>
      <c r="I827" s="52"/>
      <c r="J827" s="53"/>
      <c r="K827" s="53"/>
      <c r="L827" s="53"/>
      <c r="M827" s="53"/>
      <c r="N827" s="53"/>
      <c r="O827" s="53"/>
      <c r="P827" s="53"/>
      <c r="Q827" s="53"/>
      <c r="R827" s="53"/>
      <c r="S827" s="53"/>
      <c r="T827" s="52"/>
      <c r="U827" s="53"/>
      <c r="V827" s="53"/>
    </row>
    <row r="828" spans="1:22">
      <c r="A828" s="399"/>
      <c r="B828" s="948" t="s">
        <v>193</v>
      </c>
      <c r="C828" s="948"/>
      <c r="D828" s="53"/>
      <c r="E828" s="53"/>
      <c r="F828" s="53"/>
      <c r="G828" s="64">
        <v>3</v>
      </c>
      <c r="H828" s="52" t="s">
        <v>59</v>
      </c>
      <c r="I828" s="52">
        <v>3.5</v>
      </c>
      <c r="J828" s="53" t="s">
        <v>59</v>
      </c>
      <c r="K828" s="53">
        <v>0.5</v>
      </c>
      <c r="L828" s="53" t="s">
        <v>59</v>
      </c>
      <c r="M828" s="52">
        <v>8</v>
      </c>
      <c r="N828" s="53"/>
      <c r="O828" s="53"/>
      <c r="P828" s="53"/>
      <c r="Q828" s="53"/>
      <c r="S828" s="53" t="s">
        <v>0</v>
      </c>
      <c r="T828" s="52">
        <f>G828*I828*K828*M828</f>
        <v>42</v>
      </c>
      <c r="U828" s="53"/>
      <c r="V828" s="53"/>
    </row>
    <row r="829" spans="1:22">
      <c r="A829" s="399"/>
      <c r="B829" s="948" t="s">
        <v>1026</v>
      </c>
      <c r="C829" s="948"/>
      <c r="D829" s="53"/>
      <c r="E829" s="53" t="s">
        <v>198</v>
      </c>
      <c r="F829" s="53" t="s">
        <v>198</v>
      </c>
      <c r="G829" s="64">
        <v>2</v>
      </c>
      <c r="H829" s="52" t="s">
        <v>59</v>
      </c>
      <c r="I829" s="52">
        <v>3</v>
      </c>
      <c r="J829" s="53" t="s">
        <v>59</v>
      </c>
      <c r="K829" s="53">
        <v>0.5</v>
      </c>
      <c r="L829" s="53" t="s">
        <v>59</v>
      </c>
      <c r="M829" s="52">
        <v>8</v>
      </c>
      <c r="N829" s="53"/>
      <c r="O829" s="53"/>
      <c r="P829" s="53"/>
      <c r="Q829" s="53"/>
      <c r="S829" s="53" t="s">
        <v>0</v>
      </c>
      <c r="T829" s="52">
        <f>G829*I829*K829*M829</f>
        <v>24</v>
      </c>
      <c r="U829" s="53"/>
      <c r="V829" s="53"/>
    </row>
    <row r="830" spans="1:22">
      <c r="A830" s="399"/>
      <c r="B830" s="948" t="s">
        <v>1027</v>
      </c>
      <c r="C830" s="948"/>
      <c r="D830" s="53"/>
      <c r="E830" s="53" t="s">
        <v>198</v>
      </c>
      <c r="F830" s="53" t="s">
        <v>198</v>
      </c>
      <c r="G830" s="64">
        <v>2</v>
      </c>
      <c r="H830" s="52" t="s">
        <v>59</v>
      </c>
      <c r="I830" s="52">
        <v>2.5</v>
      </c>
      <c r="J830" s="53" t="s">
        <v>59</v>
      </c>
      <c r="K830" s="53">
        <v>0.5</v>
      </c>
      <c r="L830" s="53" t="s">
        <v>59</v>
      </c>
      <c r="M830" s="52">
        <v>8</v>
      </c>
      <c r="N830" s="53"/>
      <c r="O830" s="53"/>
      <c r="P830" s="53"/>
      <c r="Q830" s="53"/>
      <c r="S830" s="53" t="s">
        <v>0</v>
      </c>
      <c r="T830" s="52">
        <f>G830*I830*K830*M830</f>
        <v>20</v>
      </c>
      <c r="U830" s="53"/>
      <c r="V830" s="53"/>
    </row>
    <row r="831" spans="1:22">
      <c r="A831" s="399"/>
      <c r="B831" s="948" t="s">
        <v>1014</v>
      </c>
      <c r="C831" s="948"/>
      <c r="D831" s="53"/>
      <c r="E831" s="53" t="s">
        <v>198</v>
      </c>
      <c r="F831" s="53" t="s">
        <v>198</v>
      </c>
      <c r="G831" s="64">
        <v>1</v>
      </c>
      <c r="H831" s="52" t="s">
        <v>59</v>
      </c>
      <c r="I831" s="52">
        <v>6</v>
      </c>
      <c r="J831" s="53" t="s">
        <v>59</v>
      </c>
      <c r="K831" s="53">
        <v>0.5</v>
      </c>
      <c r="L831" s="53" t="s">
        <v>59</v>
      </c>
      <c r="M831" s="52">
        <v>4</v>
      </c>
      <c r="N831" s="53"/>
      <c r="O831" s="53"/>
      <c r="P831" s="53"/>
      <c r="Q831" s="53"/>
      <c r="S831" s="53" t="s">
        <v>0</v>
      </c>
      <c r="T831" s="52">
        <f>G831*I831*K831*M831</f>
        <v>12</v>
      </c>
      <c r="U831" s="53"/>
      <c r="V831" s="53"/>
    </row>
    <row r="832" spans="1:22">
      <c r="A832" s="399"/>
      <c r="B832" s="948" t="s">
        <v>1015</v>
      </c>
      <c r="C832" s="948"/>
      <c r="D832" s="53"/>
      <c r="E832" s="53" t="s">
        <v>198</v>
      </c>
      <c r="F832" s="53" t="s">
        <v>198</v>
      </c>
      <c r="G832" s="64">
        <v>1</v>
      </c>
      <c r="H832" s="52" t="s">
        <v>59</v>
      </c>
      <c r="I832" s="52">
        <v>3</v>
      </c>
      <c r="J832" s="53" t="s">
        <v>59</v>
      </c>
      <c r="K832" s="53">
        <v>0.5</v>
      </c>
      <c r="L832" s="53" t="s">
        <v>59</v>
      </c>
      <c r="M832" s="52">
        <v>4</v>
      </c>
      <c r="N832" s="53"/>
      <c r="O832" s="53"/>
      <c r="P832" s="53"/>
      <c r="Q832" s="53"/>
      <c r="S832" s="53" t="s">
        <v>0</v>
      </c>
      <c r="T832" s="52">
        <f t="shared" ref="T832:T834" si="62">G832*I832*K832*M832</f>
        <v>6</v>
      </c>
      <c r="U832" s="53"/>
      <c r="V832" s="53"/>
    </row>
    <row r="833" spans="1:22">
      <c r="A833" s="399"/>
      <c r="B833" s="948" t="s">
        <v>1016</v>
      </c>
      <c r="C833" s="948"/>
      <c r="D833" s="53"/>
      <c r="E833" s="53" t="s">
        <v>198</v>
      </c>
      <c r="F833" s="53" t="s">
        <v>198</v>
      </c>
      <c r="G833" s="64">
        <v>4</v>
      </c>
      <c r="H833" s="52" t="s">
        <v>59</v>
      </c>
      <c r="I833" s="52">
        <v>2</v>
      </c>
      <c r="J833" s="53" t="s">
        <v>59</v>
      </c>
      <c r="K833" s="53">
        <v>0.5</v>
      </c>
      <c r="L833" s="53" t="s">
        <v>59</v>
      </c>
      <c r="M833" s="52">
        <v>4</v>
      </c>
      <c r="N833" s="53"/>
      <c r="O833" s="53"/>
      <c r="P833" s="53"/>
      <c r="Q833" s="53"/>
      <c r="S833" s="53" t="s">
        <v>0</v>
      </c>
      <c r="T833" s="52">
        <f t="shared" si="62"/>
        <v>16</v>
      </c>
      <c r="U833" s="53"/>
      <c r="V833" s="53"/>
    </row>
    <row r="834" spans="1:22">
      <c r="A834" s="399"/>
      <c r="B834" s="948" t="s">
        <v>1017</v>
      </c>
      <c r="C834" s="948"/>
      <c r="D834" s="53"/>
      <c r="E834" s="53" t="s">
        <v>198</v>
      </c>
      <c r="F834" s="53" t="s">
        <v>198</v>
      </c>
      <c r="G834" s="64">
        <v>2</v>
      </c>
      <c r="H834" s="52" t="s">
        <v>59</v>
      </c>
      <c r="I834" s="52">
        <v>2</v>
      </c>
      <c r="J834" s="53" t="s">
        <v>59</v>
      </c>
      <c r="K834" s="53">
        <v>0.5</v>
      </c>
      <c r="L834" s="53" t="s">
        <v>59</v>
      </c>
      <c r="M834" s="52">
        <v>1.5</v>
      </c>
      <c r="N834" s="53"/>
      <c r="O834" s="53"/>
      <c r="P834" s="53"/>
      <c r="Q834" s="53"/>
      <c r="S834" s="53" t="s">
        <v>0</v>
      </c>
      <c r="T834" s="52">
        <f t="shared" si="62"/>
        <v>3</v>
      </c>
      <c r="U834" s="53"/>
      <c r="V834" s="53"/>
    </row>
    <row r="835" spans="1:22">
      <c r="A835" s="399"/>
      <c r="B835" s="942"/>
      <c r="C835" s="942"/>
      <c r="D835" s="53"/>
      <c r="E835" s="53"/>
      <c r="F835" s="53"/>
      <c r="G835" s="52"/>
      <c r="H835" s="52"/>
      <c r="I835" s="52"/>
      <c r="J835" s="53"/>
      <c r="K835" s="53"/>
      <c r="L835" s="53"/>
      <c r="M835" s="53"/>
      <c r="N835" s="53"/>
      <c r="O835" s="53"/>
      <c r="P835" s="53"/>
      <c r="Q835" s="53"/>
      <c r="R835" s="329" t="s">
        <v>1</v>
      </c>
      <c r="S835" s="332"/>
      <c r="T835" s="73">
        <f>SUM(T828:T834)</f>
        <v>123</v>
      </c>
      <c r="U835" s="53"/>
      <c r="V835" s="53"/>
    </row>
    <row r="836" spans="1:22">
      <c r="A836" s="399"/>
      <c r="B836" s="53"/>
      <c r="C836" s="53"/>
      <c r="D836" s="53"/>
      <c r="E836" s="53"/>
      <c r="F836" s="53"/>
      <c r="G836" s="52"/>
      <c r="H836" s="52"/>
      <c r="I836" s="52"/>
      <c r="J836" s="53"/>
      <c r="K836" s="53"/>
      <c r="L836" s="53"/>
      <c r="M836" s="53"/>
      <c r="N836" s="53"/>
      <c r="O836" s="53"/>
      <c r="P836" s="53"/>
      <c r="Q836" s="53"/>
      <c r="R836" s="329"/>
      <c r="S836" s="332"/>
      <c r="T836" s="330"/>
      <c r="U836" s="53"/>
      <c r="V836" s="53"/>
    </row>
    <row r="837" spans="1:22">
      <c r="B837" s="913" t="s">
        <v>354</v>
      </c>
      <c r="C837" s="913"/>
      <c r="D837" s="964">
        <f>T826</f>
        <v>779.9375</v>
      </c>
      <c r="E837" s="925"/>
      <c r="F837" s="925"/>
      <c r="G837" s="384" t="s">
        <v>198</v>
      </c>
      <c r="H837" s="384" t="s">
        <v>2</v>
      </c>
      <c r="I837" s="384"/>
      <c r="J837" s="962">
        <f>T835</f>
        <v>123</v>
      </c>
      <c r="K837" s="963"/>
      <c r="N837" s="386"/>
      <c r="O837" s="386"/>
      <c r="P837" s="386"/>
      <c r="Q837" s="933" t="s">
        <v>1049</v>
      </c>
      <c r="R837" s="933"/>
      <c r="S837" s="390" t="s">
        <v>0</v>
      </c>
      <c r="T837" s="391">
        <f>D837-J837</f>
        <v>656.9375</v>
      </c>
    </row>
    <row r="838" spans="1:22">
      <c r="B838" s="322"/>
      <c r="C838" s="322"/>
      <c r="D838" s="383"/>
      <c r="E838" s="314"/>
      <c r="F838" s="314"/>
      <c r="G838" s="384"/>
      <c r="H838" s="384"/>
      <c r="I838" s="384"/>
      <c r="J838" s="385"/>
      <c r="K838" s="63"/>
      <c r="N838" s="386"/>
      <c r="O838" s="386"/>
      <c r="P838" s="386"/>
      <c r="Q838" s="332"/>
      <c r="R838" s="332"/>
      <c r="S838" s="225"/>
      <c r="T838" s="330"/>
    </row>
    <row r="839" spans="1:22" customFormat="1">
      <c r="A839" s="536"/>
      <c r="B839" s="913" t="s">
        <v>1030</v>
      </c>
      <c r="C839" s="913"/>
      <c r="D839" s="913"/>
      <c r="E839" s="913"/>
      <c r="F839" s="913"/>
      <c r="G839" s="913"/>
      <c r="H839" s="322"/>
      <c r="I839" s="916">
        <f>T837</f>
        <v>656.9375</v>
      </c>
      <c r="J839" s="913"/>
      <c r="K839" s="913"/>
      <c r="L839" s="322" t="s">
        <v>59</v>
      </c>
      <c r="M839" s="322">
        <v>2</v>
      </c>
      <c r="N839" s="48"/>
      <c r="O839" s="48"/>
      <c r="P839" s="322"/>
      <c r="Q839" s="913" t="s">
        <v>814</v>
      </c>
      <c r="R839" s="913"/>
      <c r="S839" s="322" t="s">
        <v>0</v>
      </c>
      <c r="T839" s="73">
        <f>I839*M839</f>
        <v>1313.875</v>
      </c>
    </row>
    <row r="840" spans="1:22" customFormat="1">
      <c r="A840" s="536"/>
      <c r="B840" s="322"/>
      <c r="C840" s="322"/>
      <c r="D840" s="322"/>
      <c r="E840" s="322"/>
      <c r="F840" s="322"/>
      <c r="G840" s="322"/>
      <c r="H840" s="322"/>
      <c r="I840" s="324"/>
      <c r="J840" s="322"/>
      <c r="K840" s="322"/>
      <c r="L840" s="322"/>
      <c r="M840" s="322"/>
      <c r="N840" s="48"/>
      <c r="O840" s="48"/>
      <c r="P840" s="322"/>
      <c r="Q840" s="322"/>
      <c r="R840" s="322"/>
      <c r="S840" s="322"/>
      <c r="T840" s="330"/>
    </row>
    <row r="841" spans="1:22" customFormat="1">
      <c r="A841" s="536">
        <v>5</v>
      </c>
      <c r="B841" s="910" t="s">
        <v>50</v>
      </c>
      <c r="C841" s="910"/>
      <c r="D841" s="910"/>
      <c r="E841" s="910"/>
      <c r="F841" s="910"/>
      <c r="G841" s="910"/>
      <c r="H841" s="910"/>
      <c r="I841" s="910"/>
      <c r="J841" s="910"/>
      <c r="K841" s="910"/>
      <c r="L841" s="910"/>
      <c r="M841" s="910"/>
      <c r="N841" s="910"/>
      <c r="O841" s="910"/>
      <c r="P841" s="910"/>
      <c r="Q841" s="910"/>
      <c r="R841" s="910"/>
      <c r="S841" s="322"/>
      <c r="T841" s="330"/>
    </row>
    <row r="842" spans="1:22" customFormat="1">
      <c r="A842" s="536"/>
      <c r="B842" s="910" t="s">
        <v>1287</v>
      </c>
      <c r="C842" s="910"/>
      <c r="D842" s="910"/>
      <c r="E842" s="910"/>
      <c r="F842" s="910"/>
      <c r="G842" s="910"/>
      <c r="H842" s="322"/>
      <c r="I842" s="324"/>
      <c r="J842" s="322"/>
      <c r="K842" s="322"/>
      <c r="L842" s="322"/>
      <c r="M842" s="322"/>
      <c r="N842" s="48"/>
      <c r="O842" s="48"/>
      <c r="P842" s="322"/>
      <c r="Q842" s="913" t="s">
        <v>814</v>
      </c>
      <c r="R842" s="913"/>
      <c r="S842" s="322" t="s">
        <v>0</v>
      </c>
      <c r="T842" s="73">
        <f>T839</f>
        <v>1313.875</v>
      </c>
    </row>
    <row r="843" spans="1:22" customFormat="1">
      <c r="A843" s="536"/>
      <c r="B843" s="322"/>
      <c r="C843" s="322"/>
      <c r="D843" s="322"/>
      <c r="E843" s="322"/>
      <c r="F843" s="322"/>
      <c r="G843" s="322"/>
      <c r="H843" s="322"/>
      <c r="I843" s="324"/>
      <c r="J843" s="322"/>
      <c r="K843" s="322"/>
      <c r="L843" s="322"/>
      <c r="M843" s="322"/>
      <c r="N843" s="48"/>
      <c r="O843" s="48"/>
      <c r="P843" s="322"/>
      <c r="Q843" s="322"/>
      <c r="R843" s="322"/>
      <c r="S843" s="322"/>
      <c r="T843" s="330"/>
    </row>
    <row r="844" spans="1:22" ht="61.5" customHeight="1">
      <c r="A844" s="536">
        <v>6</v>
      </c>
      <c r="B844" s="902" t="s">
        <v>45</v>
      </c>
      <c r="C844" s="902"/>
      <c r="D844" s="902"/>
      <c r="E844" s="902"/>
      <c r="F844" s="902"/>
      <c r="G844" s="902"/>
      <c r="H844" s="902"/>
      <c r="I844" s="902"/>
      <c r="J844" s="902"/>
      <c r="K844" s="902"/>
      <c r="L844" s="902"/>
      <c r="M844" s="902"/>
      <c r="N844" s="902"/>
      <c r="O844" s="902"/>
      <c r="P844" s="902"/>
      <c r="Q844" s="902"/>
      <c r="R844" s="902"/>
      <c r="S844" s="323"/>
    </row>
    <row r="845" spans="1:22">
      <c r="B845" s="948" t="s">
        <v>193</v>
      </c>
      <c r="C845" s="948"/>
      <c r="E845" s="53">
        <v>1</v>
      </c>
      <c r="F845" s="53" t="s">
        <v>59</v>
      </c>
      <c r="G845" s="64">
        <v>3</v>
      </c>
      <c r="H845" s="52" t="s">
        <v>56</v>
      </c>
      <c r="I845" s="52">
        <v>8</v>
      </c>
      <c r="J845" s="53" t="s">
        <v>57</v>
      </c>
      <c r="K845" s="52">
        <v>3.25</v>
      </c>
      <c r="L845" s="323" t="s">
        <v>57</v>
      </c>
      <c r="M845" s="52">
        <v>3.25</v>
      </c>
      <c r="N845" s="323" t="s">
        <v>57</v>
      </c>
      <c r="O845" s="52">
        <v>3.25</v>
      </c>
      <c r="P845" s="323" t="s">
        <v>57</v>
      </c>
      <c r="Q845" s="317">
        <v>8</v>
      </c>
      <c r="R845" s="388" t="s">
        <v>68</v>
      </c>
      <c r="S845" s="20" t="s">
        <v>0</v>
      </c>
      <c r="T845" s="317">
        <f>E845*G845*(I845+K845+M845+O845+Q845)</f>
        <v>77.25</v>
      </c>
    </row>
    <row r="846" spans="1:22">
      <c r="B846" s="948" t="s">
        <v>1026</v>
      </c>
      <c r="C846" s="948"/>
      <c r="E846" s="53">
        <v>1</v>
      </c>
      <c r="F846" s="53" t="s">
        <v>59</v>
      </c>
      <c r="G846" s="64">
        <v>2</v>
      </c>
      <c r="H846" s="52" t="s">
        <v>56</v>
      </c>
      <c r="I846" s="52">
        <v>8</v>
      </c>
      <c r="J846" s="53" t="s">
        <v>57</v>
      </c>
      <c r="K846" s="52">
        <v>2.75</v>
      </c>
      <c r="L846" s="323" t="s">
        <v>57</v>
      </c>
      <c r="M846" s="52">
        <v>2.75</v>
      </c>
      <c r="N846" s="323" t="s">
        <v>57</v>
      </c>
      <c r="O846" s="52">
        <v>2.75</v>
      </c>
      <c r="P846" s="323" t="s">
        <v>57</v>
      </c>
      <c r="Q846" s="317">
        <v>8</v>
      </c>
      <c r="R846" s="388" t="s">
        <v>68</v>
      </c>
      <c r="S846" s="20" t="s">
        <v>0</v>
      </c>
      <c r="T846" s="317">
        <f t="shared" ref="T846:T847" si="63">E846*G846*(I846+K846+M846+O846+Q846)</f>
        <v>48.5</v>
      </c>
    </row>
    <row r="847" spans="1:22">
      <c r="B847" s="948" t="s">
        <v>1027</v>
      </c>
      <c r="C847" s="948"/>
      <c r="E847" s="53">
        <v>1</v>
      </c>
      <c r="F847" s="53" t="s">
        <v>59</v>
      </c>
      <c r="G847" s="64">
        <v>2</v>
      </c>
      <c r="H847" s="52" t="s">
        <v>56</v>
      </c>
      <c r="I847" s="52">
        <v>8</v>
      </c>
      <c r="J847" s="53" t="s">
        <v>57</v>
      </c>
      <c r="K847" s="52">
        <v>2.25</v>
      </c>
      <c r="L847" s="323" t="s">
        <v>57</v>
      </c>
      <c r="M847" s="52">
        <v>2.25</v>
      </c>
      <c r="N847" s="323" t="s">
        <v>57</v>
      </c>
      <c r="O847" s="52">
        <v>2.25</v>
      </c>
      <c r="P847" s="323" t="s">
        <v>57</v>
      </c>
      <c r="Q847" s="317">
        <v>8</v>
      </c>
      <c r="R847" s="388" t="s">
        <v>68</v>
      </c>
      <c r="S847" s="20" t="s">
        <v>0</v>
      </c>
      <c r="T847" s="317">
        <f t="shared" si="63"/>
        <v>45.5</v>
      </c>
    </row>
    <row r="848" spans="1:22">
      <c r="B848" s="909"/>
      <c r="C848" s="909"/>
      <c r="E848" s="323"/>
      <c r="F848" s="323"/>
      <c r="G848" s="323"/>
      <c r="H848" s="323"/>
      <c r="I848" s="323"/>
      <c r="J848" s="323"/>
      <c r="K848" s="323"/>
      <c r="L848" s="323"/>
      <c r="M848" s="323"/>
      <c r="N848" s="323"/>
      <c r="O848" s="323"/>
      <c r="P848" s="323"/>
      <c r="Q848" s="913" t="s">
        <v>1031</v>
      </c>
      <c r="R848" s="913"/>
      <c r="S848" s="323"/>
      <c r="T848" s="73">
        <f>SUM(T845:T847)</f>
        <v>171.25</v>
      </c>
    </row>
    <row r="849" spans="1:22">
      <c r="B849" s="321"/>
      <c r="C849" s="321"/>
      <c r="E849" s="323"/>
      <c r="F849" s="323"/>
      <c r="G849" s="323"/>
      <c r="H849" s="323"/>
      <c r="I849" s="323"/>
      <c r="J849" s="323"/>
      <c r="K849" s="323"/>
      <c r="L849" s="323"/>
      <c r="M849" s="323"/>
      <c r="N849" s="323"/>
      <c r="O849" s="323"/>
      <c r="P849" s="323"/>
      <c r="Q849" s="322"/>
      <c r="R849" s="322"/>
      <c r="S849" s="323"/>
      <c r="T849" s="330"/>
    </row>
    <row r="850" spans="1:22" customFormat="1">
      <c r="A850" s="536"/>
      <c r="B850" s="913" t="s">
        <v>1030</v>
      </c>
      <c r="C850" s="913"/>
      <c r="D850" s="913"/>
      <c r="E850" s="913"/>
      <c r="F850" s="913"/>
      <c r="G850" s="913"/>
      <c r="H850" s="322"/>
      <c r="I850" s="916">
        <f>T848</f>
        <v>171.25</v>
      </c>
      <c r="J850" s="913"/>
      <c r="K850" s="913"/>
      <c r="L850" s="322" t="s">
        <v>59</v>
      </c>
      <c r="M850" s="322">
        <v>2</v>
      </c>
      <c r="N850" s="48"/>
      <c r="O850" s="48"/>
      <c r="P850" s="322"/>
      <c r="Q850" s="913" t="s">
        <v>814</v>
      </c>
      <c r="R850" s="913"/>
      <c r="S850" s="322" t="s">
        <v>0</v>
      </c>
      <c r="T850" s="73">
        <f>I850*M850</f>
        <v>342.5</v>
      </c>
    </row>
    <row r="851" spans="1:22">
      <c r="A851" s="399"/>
      <c r="B851" s="70"/>
      <c r="C851" s="53"/>
      <c r="D851" s="53"/>
      <c r="E851" s="53"/>
      <c r="F851" s="53"/>
      <c r="G851" s="52"/>
      <c r="H851" s="52"/>
      <c r="I851" s="52"/>
      <c r="J851" s="53"/>
      <c r="K851" s="53"/>
      <c r="L851" s="53"/>
      <c r="M851" s="53"/>
      <c r="N851" s="53"/>
      <c r="O851" s="53"/>
      <c r="P851" s="53"/>
      <c r="Q851" s="53"/>
      <c r="R851" s="53"/>
      <c r="S851" s="53"/>
      <c r="T851" s="52"/>
      <c r="U851" s="53"/>
      <c r="V851" s="53"/>
    </row>
    <row r="852" spans="1:22" s="47" customFormat="1">
      <c r="A852" s="399">
        <v>7</v>
      </c>
      <c r="B852" s="944" t="s">
        <v>51</v>
      </c>
      <c r="C852" s="944"/>
      <c r="D852" s="944"/>
      <c r="E852" s="944"/>
      <c r="F852" s="944"/>
      <c r="G852" s="944"/>
      <c r="H852" s="944"/>
      <c r="I852" s="944"/>
      <c r="J852" s="944"/>
      <c r="K852" s="944"/>
      <c r="L852" s="944"/>
      <c r="M852" s="944"/>
      <c r="N852" s="944"/>
      <c r="O852" s="944"/>
      <c r="P852" s="944"/>
      <c r="Q852" s="944"/>
      <c r="R852" s="944"/>
      <c r="S852" s="53"/>
      <c r="T852" s="52"/>
      <c r="U852" s="53"/>
      <c r="V852" s="53"/>
    </row>
    <row r="853" spans="1:22" s="47" customFormat="1" ht="17.25" customHeight="1">
      <c r="A853" s="399"/>
      <c r="B853" s="939" t="s">
        <v>103</v>
      </c>
      <c r="C853" s="939"/>
      <c r="D853" s="408"/>
      <c r="E853" s="408"/>
      <c r="F853" s="408"/>
      <c r="G853" s="408"/>
      <c r="H853" s="408"/>
      <c r="I853" s="408"/>
      <c r="J853" s="408"/>
      <c r="K853" s="408"/>
      <c r="L853" s="408"/>
      <c r="M853" s="408"/>
      <c r="N853" s="408"/>
      <c r="O853" s="408"/>
      <c r="P853" s="408"/>
      <c r="Q853" s="408"/>
      <c r="R853" s="408"/>
      <c r="S853" s="53"/>
      <c r="T853" s="52"/>
      <c r="U853" s="53"/>
      <c r="V853" s="53"/>
    </row>
    <row r="854" spans="1:22">
      <c r="A854" s="399"/>
      <c r="B854" s="909" t="s">
        <v>1045</v>
      </c>
      <c r="C854" s="909"/>
      <c r="D854" s="53"/>
      <c r="E854" s="53"/>
      <c r="F854" s="53"/>
      <c r="G854" s="64">
        <v>1</v>
      </c>
      <c r="H854" s="52" t="s">
        <v>59</v>
      </c>
      <c r="I854" s="52">
        <v>10</v>
      </c>
      <c r="J854" s="53" t="s">
        <v>59</v>
      </c>
      <c r="K854" s="52">
        <v>11</v>
      </c>
      <c r="L854" s="368"/>
      <c r="M854" s="52"/>
      <c r="N854" s="368"/>
      <c r="O854" s="368"/>
      <c r="P854" s="368"/>
      <c r="Q854" s="368"/>
      <c r="S854" s="53" t="s">
        <v>0</v>
      </c>
      <c r="T854" s="52">
        <f>G854*I854*K854</f>
        <v>110</v>
      </c>
      <c r="U854" s="53"/>
      <c r="V854" s="53"/>
    </row>
    <row r="855" spans="1:22">
      <c r="A855" s="399"/>
      <c r="B855" s="909" t="s">
        <v>1046</v>
      </c>
      <c r="C855" s="909"/>
      <c r="D855" s="53"/>
      <c r="E855" s="53"/>
      <c r="F855" s="53"/>
      <c r="G855" s="64">
        <v>1</v>
      </c>
      <c r="H855" s="52" t="s">
        <v>59</v>
      </c>
      <c r="I855" s="52">
        <v>12</v>
      </c>
      <c r="J855" s="53" t="s">
        <v>59</v>
      </c>
      <c r="K855" s="52">
        <v>10</v>
      </c>
      <c r="L855" s="368"/>
      <c r="M855" s="52"/>
      <c r="N855" s="368"/>
      <c r="O855" s="368"/>
      <c r="P855" s="368"/>
      <c r="Q855" s="368"/>
      <c r="S855" s="53" t="s">
        <v>0</v>
      </c>
      <c r="T855" s="52">
        <f t="shared" ref="T855:T860" si="64">G855*I855*K855</f>
        <v>120</v>
      </c>
      <c r="U855" s="53"/>
      <c r="V855" s="53"/>
    </row>
    <row r="856" spans="1:22">
      <c r="B856" s="909" t="s">
        <v>859</v>
      </c>
      <c r="C856" s="909"/>
      <c r="E856" s="53"/>
      <c r="F856" s="53"/>
      <c r="G856" s="64">
        <v>1</v>
      </c>
      <c r="H856" s="52" t="s">
        <v>59</v>
      </c>
      <c r="I856" s="52">
        <v>13</v>
      </c>
      <c r="J856" s="53" t="s">
        <v>59</v>
      </c>
      <c r="K856" s="52">
        <v>7</v>
      </c>
      <c r="L856" s="368"/>
      <c r="M856" s="52"/>
      <c r="N856" s="368"/>
      <c r="O856" s="368"/>
      <c r="P856" s="368"/>
      <c r="Q856" s="368"/>
      <c r="S856" s="20" t="s">
        <v>0</v>
      </c>
      <c r="T856" s="52">
        <f t="shared" si="64"/>
        <v>91</v>
      </c>
    </row>
    <row r="857" spans="1:22">
      <c r="B857" s="909" t="s">
        <v>78</v>
      </c>
      <c r="C857" s="909"/>
      <c r="E857" s="53"/>
      <c r="F857" s="53"/>
      <c r="G857" s="64">
        <v>1</v>
      </c>
      <c r="H857" s="52" t="s">
        <v>59</v>
      </c>
      <c r="I857" s="52">
        <v>7.5</v>
      </c>
      <c r="J857" s="53" t="s">
        <v>59</v>
      </c>
      <c r="K857" s="52">
        <v>6</v>
      </c>
      <c r="L857" s="368"/>
      <c r="M857" s="52"/>
      <c r="N857" s="368"/>
      <c r="O857" s="368"/>
      <c r="P857" s="368"/>
      <c r="Q857" s="368"/>
      <c r="S857" s="20" t="s">
        <v>0</v>
      </c>
      <c r="T857" s="52">
        <f t="shared" si="64"/>
        <v>45</v>
      </c>
    </row>
    <row r="858" spans="1:22">
      <c r="B858" s="948" t="s">
        <v>1284</v>
      </c>
      <c r="C858" s="948"/>
      <c r="E858" s="53"/>
      <c r="F858" s="53"/>
      <c r="G858" s="64">
        <v>1</v>
      </c>
      <c r="H858" s="52" t="s">
        <v>59</v>
      </c>
      <c r="I858" s="52">
        <v>4.75</v>
      </c>
      <c r="J858" s="53" t="s">
        <v>59</v>
      </c>
      <c r="K858" s="52">
        <v>4.5</v>
      </c>
      <c r="L858" s="368"/>
      <c r="M858" s="52"/>
      <c r="N858" s="368"/>
      <c r="O858" s="368"/>
      <c r="P858" s="368"/>
      <c r="Q858" s="368"/>
      <c r="S858" s="20" t="s">
        <v>0</v>
      </c>
      <c r="T858" s="52">
        <f t="shared" si="64"/>
        <v>21.375</v>
      </c>
    </row>
    <row r="859" spans="1:22">
      <c r="B859" s="948" t="s">
        <v>854</v>
      </c>
      <c r="C859" s="948"/>
      <c r="E859" s="53"/>
      <c r="F859" s="53"/>
      <c r="G859" s="64">
        <v>1</v>
      </c>
      <c r="H859" s="52" t="s">
        <v>59</v>
      </c>
      <c r="I859" s="52">
        <v>4.75</v>
      </c>
      <c r="J859" s="53" t="s">
        <v>59</v>
      </c>
      <c r="K859" s="52">
        <v>4.5</v>
      </c>
      <c r="L859" s="368"/>
      <c r="M859" s="52"/>
      <c r="N859" s="368"/>
      <c r="O859" s="368"/>
      <c r="P859" s="368"/>
      <c r="Q859" s="368"/>
      <c r="S859" s="20" t="s">
        <v>0</v>
      </c>
      <c r="T859" s="52">
        <f t="shared" si="64"/>
        <v>21.375</v>
      </c>
    </row>
    <row r="860" spans="1:22">
      <c r="A860" s="399"/>
      <c r="B860" s="70"/>
      <c r="C860" s="70" t="s">
        <v>1187</v>
      </c>
      <c r="D860" s="53"/>
      <c r="E860" s="53"/>
      <c r="F860" s="53"/>
      <c r="G860" s="64">
        <v>1</v>
      </c>
      <c r="H860" s="52" t="s">
        <v>59</v>
      </c>
      <c r="I860" s="52">
        <v>9</v>
      </c>
      <c r="J860" s="53" t="s">
        <v>59</v>
      </c>
      <c r="K860" s="52">
        <v>4</v>
      </c>
      <c r="N860" s="53"/>
      <c r="O860" s="53"/>
      <c r="P860" s="53"/>
      <c r="Q860" s="53"/>
      <c r="S860" s="53" t="s">
        <v>0</v>
      </c>
      <c r="T860" s="52">
        <f t="shared" si="64"/>
        <v>36</v>
      </c>
      <c r="U860" s="53"/>
      <c r="V860" s="53"/>
    </row>
    <row r="861" spans="1:22" s="47" customFormat="1" ht="17.25" customHeight="1">
      <c r="A861" s="399"/>
      <c r="B861" s="939" t="s">
        <v>198</v>
      </c>
      <c r="C861" s="939"/>
      <c r="D861" s="408"/>
      <c r="E861" s="408"/>
      <c r="F861" s="408"/>
      <c r="G861" s="408"/>
      <c r="H861" s="408"/>
      <c r="I861" s="408"/>
      <c r="J861" s="408"/>
      <c r="K861" s="408"/>
      <c r="L861" s="408"/>
      <c r="M861" s="408"/>
      <c r="N861" s="408"/>
      <c r="O861" s="408"/>
      <c r="P861" s="408"/>
      <c r="Q861" s="408"/>
      <c r="R861" s="408"/>
      <c r="S861" s="53"/>
      <c r="T861" s="52"/>
      <c r="U861" s="53"/>
      <c r="V861" s="53"/>
    </row>
    <row r="862" spans="1:22" s="47" customFormat="1" ht="17.25" customHeight="1">
      <c r="A862" s="399"/>
      <c r="B862" s="939" t="s">
        <v>77</v>
      </c>
      <c r="C862" s="939"/>
      <c r="D862" s="408"/>
      <c r="E862" s="408"/>
      <c r="F862" s="408"/>
      <c r="G862" s="408"/>
      <c r="H862" s="408"/>
      <c r="I862" s="408"/>
      <c r="J862" s="408"/>
      <c r="K862" s="408"/>
      <c r="L862" s="408"/>
      <c r="M862" s="408"/>
      <c r="N862" s="408"/>
      <c r="O862" s="408"/>
      <c r="P862" s="408"/>
      <c r="Q862" s="408"/>
      <c r="R862" s="408"/>
      <c r="S862" s="53"/>
      <c r="T862" s="52"/>
      <c r="U862" s="53"/>
      <c r="V862" s="53"/>
    </row>
    <row r="863" spans="1:22">
      <c r="A863" s="399"/>
      <c r="B863" s="909" t="s">
        <v>1045</v>
      </c>
      <c r="C863" s="909"/>
      <c r="D863" s="53"/>
      <c r="E863" s="53">
        <v>1</v>
      </c>
      <c r="F863" s="53" t="s">
        <v>59</v>
      </c>
      <c r="G863" s="64">
        <v>2</v>
      </c>
      <c r="H863" s="52" t="s">
        <v>56</v>
      </c>
      <c r="I863" s="52">
        <v>10</v>
      </c>
      <c r="J863" s="53" t="s">
        <v>57</v>
      </c>
      <c r="K863" s="52">
        <v>11</v>
      </c>
      <c r="L863" s="368" t="s">
        <v>58</v>
      </c>
      <c r="M863" s="52">
        <v>10.5</v>
      </c>
      <c r="N863" s="368"/>
      <c r="O863" s="368"/>
      <c r="P863" s="368"/>
      <c r="Q863" s="368"/>
      <c r="S863" s="53" t="s">
        <v>0</v>
      </c>
      <c r="T863" s="52">
        <f t="shared" ref="T863:T868" si="65">E863*G863*(I863+K863)*M863</f>
        <v>441</v>
      </c>
      <c r="U863" s="53"/>
      <c r="V863" s="53"/>
    </row>
    <row r="864" spans="1:22">
      <c r="A864" s="399"/>
      <c r="B864" s="909" t="s">
        <v>1046</v>
      </c>
      <c r="C864" s="909"/>
      <c r="D864" s="53"/>
      <c r="E864" s="53">
        <v>1</v>
      </c>
      <c r="F864" s="53" t="s">
        <v>59</v>
      </c>
      <c r="G864" s="64">
        <v>2</v>
      </c>
      <c r="H864" s="52" t="s">
        <v>56</v>
      </c>
      <c r="I864" s="52">
        <v>12</v>
      </c>
      <c r="J864" s="53" t="s">
        <v>57</v>
      </c>
      <c r="K864" s="52">
        <v>10</v>
      </c>
      <c r="L864" s="368" t="s">
        <v>58</v>
      </c>
      <c r="M864" s="52">
        <v>10.5</v>
      </c>
      <c r="N864" s="368"/>
      <c r="O864" s="368"/>
      <c r="P864" s="368"/>
      <c r="Q864" s="368"/>
      <c r="S864" s="53" t="s">
        <v>0</v>
      </c>
      <c r="T864" s="52">
        <f t="shared" si="65"/>
        <v>462</v>
      </c>
      <c r="U864" s="53"/>
      <c r="V864" s="53"/>
    </row>
    <row r="865" spans="1:22">
      <c r="B865" s="909" t="s">
        <v>859</v>
      </c>
      <c r="C865" s="909"/>
      <c r="E865" s="53">
        <v>1</v>
      </c>
      <c r="F865" s="53" t="s">
        <v>59</v>
      </c>
      <c r="G865" s="64">
        <v>2</v>
      </c>
      <c r="H865" s="52" t="s">
        <v>56</v>
      </c>
      <c r="I865" s="52">
        <v>13</v>
      </c>
      <c r="J865" s="53" t="s">
        <v>57</v>
      </c>
      <c r="K865" s="52">
        <v>7</v>
      </c>
      <c r="L865" s="368" t="s">
        <v>58</v>
      </c>
      <c r="M865" s="52">
        <v>10.5</v>
      </c>
      <c r="N865" s="368"/>
      <c r="O865" s="368"/>
      <c r="P865" s="368"/>
      <c r="Q865" s="368"/>
      <c r="S865" s="20" t="s">
        <v>0</v>
      </c>
      <c r="T865" s="52">
        <f t="shared" si="65"/>
        <v>420</v>
      </c>
    </row>
    <row r="866" spans="1:22">
      <c r="B866" s="909" t="s">
        <v>78</v>
      </c>
      <c r="C866" s="909"/>
      <c r="E866" s="53">
        <v>1</v>
      </c>
      <c r="F866" s="53" t="s">
        <v>59</v>
      </c>
      <c r="G866" s="64">
        <v>2</v>
      </c>
      <c r="H866" s="52" t="s">
        <v>56</v>
      </c>
      <c r="I866" s="52">
        <v>7.5</v>
      </c>
      <c r="J866" s="53" t="s">
        <v>57</v>
      </c>
      <c r="K866" s="52">
        <v>6</v>
      </c>
      <c r="L866" s="368" t="s">
        <v>58</v>
      </c>
      <c r="M866" s="52">
        <v>10.5</v>
      </c>
      <c r="N866" s="368"/>
      <c r="O866" s="368"/>
      <c r="P866" s="368"/>
      <c r="Q866" s="368"/>
      <c r="S866" s="20" t="s">
        <v>0</v>
      </c>
      <c r="T866" s="52">
        <f t="shared" si="65"/>
        <v>283.5</v>
      </c>
    </row>
    <row r="867" spans="1:22">
      <c r="B867" s="948" t="s">
        <v>1284</v>
      </c>
      <c r="C867" s="948"/>
      <c r="E867" s="53">
        <v>1</v>
      </c>
      <c r="F867" s="53" t="s">
        <v>59</v>
      </c>
      <c r="G867" s="64">
        <v>2</v>
      </c>
      <c r="H867" s="52" t="s">
        <v>56</v>
      </c>
      <c r="I867" s="52">
        <v>4.75</v>
      </c>
      <c r="J867" s="53" t="s">
        <v>57</v>
      </c>
      <c r="K867" s="52">
        <v>4.5</v>
      </c>
      <c r="L867" s="368" t="s">
        <v>58</v>
      </c>
      <c r="M867" s="52">
        <v>4</v>
      </c>
      <c r="N867" s="368"/>
      <c r="O867" s="368"/>
      <c r="P867" s="368"/>
      <c r="Q867" s="368"/>
      <c r="S867" s="20" t="s">
        <v>0</v>
      </c>
      <c r="T867" s="52">
        <f t="shared" si="65"/>
        <v>74</v>
      </c>
    </row>
    <row r="868" spans="1:22">
      <c r="B868" s="948" t="s">
        <v>854</v>
      </c>
      <c r="C868" s="948"/>
      <c r="E868" s="53">
        <v>1</v>
      </c>
      <c r="F868" s="53" t="s">
        <v>59</v>
      </c>
      <c r="G868" s="64">
        <v>2</v>
      </c>
      <c r="H868" s="52" t="s">
        <v>56</v>
      </c>
      <c r="I868" s="52">
        <v>4.75</v>
      </c>
      <c r="J868" s="53" t="s">
        <v>57</v>
      </c>
      <c r="K868" s="52">
        <v>4.5</v>
      </c>
      <c r="L868" s="368" t="s">
        <v>58</v>
      </c>
      <c r="M868" s="52">
        <v>4</v>
      </c>
      <c r="N868" s="368"/>
      <c r="O868" s="368"/>
      <c r="P868" s="368"/>
      <c r="Q868" s="368"/>
      <c r="S868" s="20" t="s">
        <v>0</v>
      </c>
      <c r="T868" s="52">
        <f t="shared" si="65"/>
        <v>74</v>
      </c>
    </row>
    <row r="869" spans="1:22">
      <c r="A869" s="399"/>
      <c r="B869" s="70"/>
      <c r="C869" s="70" t="s">
        <v>1187</v>
      </c>
      <c r="D869" s="53"/>
      <c r="E869" s="53"/>
      <c r="F869" s="53"/>
      <c r="G869" s="64">
        <v>1</v>
      </c>
      <c r="H869" s="52" t="s">
        <v>59</v>
      </c>
      <c r="I869" s="52">
        <v>9</v>
      </c>
      <c r="J869" s="53" t="s">
        <v>59</v>
      </c>
      <c r="K869" s="52">
        <v>4.5</v>
      </c>
      <c r="N869" s="53"/>
      <c r="O869" s="53"/>
      <c r="P869" s="53"/>
      <c r="Q869" s="53"/>
      <c r="S869" s="53"/>
      <c r="T869" s="52">
        <f>G869*I869*K869</f>
        <v>40.5</v>
      </c>
      <c r="U869" s="53"/>
      <c r="V869" s="53"/>
    </row>
    <row r="870" spans="1:22">
      <c r="A870" s="399"/>
      <c r="B870" s="70"/>
      <c r="C870" s="70"/>
      <c r="D870" s="53"/>
      <c r="E870" s="53">
        <v>1</v>
      </c>
      <c r="F870" s="53" t="s">
        <v>59</v>
      </c>
      <c r="G870" s="64">
        <v>2</v>
      </c>
      <c r="H870" s="52" t="s">
        <v>59</v>
      </c>
      <c r="I870" s="52">
        <v>4</v>
      </c>
      <c r="J870" s="53" t="s">
        <v>59</v>
      </c>
      <c r="K870" s="52">
        <v>4.5</v>
      </c>
      <c r="N870" s="53"/>
      <c r="O870" s="53"/>
      <c r="P870" s="53"/>
      <c r="Q870" s="53"/>
      <c r="S870" s="53"/>
      <c r="T870" s="52">
        <f>G870*I870*K870</f>
        <v>36</v>
      </c>
      <c r="U870" s="53"/>
      <c r="V870" s="53"/>
    </row>
    <row r="871" spans="1:22">
      <c r="B871" s="70"/>
      <c r="C871" s="70"/>
      <c r="E871" s="53"/>
      <c r="F871" s="53"/>
      <c r="G871" s="64"/>
      <c r="H871" s="52"/>
      <c r="I871" s="52"/>
      <c r="J871" s="53"/>
      <c r="K871" s="52"/>
      <c r="L871" s="53"/>
      <c r="M871" s="53"/>
      <c r="N871" s="53"/>
      <c r="O871" s="53"/>
      <c r="P871" s="53"/>
      <c r="Q871" s="53"/>
      <c r="R871" s="329" t="s">
        <v>65</v>
      </c>
      <c r="T871" s="73">
        <f>SUM(T854:T870)</f>
        <v>2275.75</v>
      </c>
    </row>
    <row r="872" spans="1:22">
      <c r="B872" s="956" t="s">
        <v>73</v>
      </c>
      <c r="C872" s="956"/>
    </row>
    <row r="873" spans="1:22">
      <c r="A873" s="399"/>
      <c r="B873" s="948" t="s">
        <v>193</v>
      </c>
      <c r="C873" s="948"/>
      <c r="D873" s="53"/>
      <c r="E873" s="53"/>
      <c r="F873" s="53"/>
      <c r="G873" s="64">
        <v>3</v>
      </c>
      <c r="H873" s="52" t="s">
        <v>59</v>
      </c>
      <c r="I873" s="52">
        <v>3.5</v>
      </c>
      <c r="J873" s="53" t="s">
        <v>59</v>
      </c>
      <c r="K873" s="52">
        <v>8</v>
      </c>
      <c r="L873" s="53"/>
      <c r="M873" s="52"/>
      <c r="N873" s="53"/>
      <c r="O873" s="53"/>
      <c r="P873" s="53"/>
      <c r="Q873" s="53"/>
      <c r="S873" s="53" t="s">
        <v>0</v>
      </c>
      <c r="T873" s="52">
        <f>G873*I873*K873</f>
        <v>84</v>
      </c>
      <c r="U873" s="53"/>
      <c r="V873" s="53"/>
    </row>
    <row r="874" spans="1:22">
      <c r="A874" s="399"/>
      <c r="B874" s="948" t="s">
        <v>1026</v>
      </c>
      <c r="C874" s="948"/>
      <c r="D874" s="53"/>
      <c r="E874" s="53" t="s">
        <v>198</v>
      </c>
      <c r="F874" s="53" t="s">
        <v>198</v>
      </c>
      <c r="G874" s="64">
        <v>2</v>
      </c>
      <c r="H874" s="52" t="s">
        <v>59</v>
      </c>
      <c r="I874" s="52">
        <v>3</v>
      </c>
      <c r="J874" s="53" t="s">
        <v>59</v>
      </c>
      <c r="K874" s="52">
        <v>8</v>
      </c>
      <c r="L874" s="53"/>
      <c r="M874" s="52"/>
      <c r="N874" s="53"/>
      <c r="O874" s="53"/>
      <c r="P874" s="53"/>
      <c r="Q874" s="53"/>
      <c r="S874" s="53" t="s">
        <v>0</v>
      </c>
      <c r="T874" s="52">
        <f t="shared" ref="T874:T879" si="66">G874*I874*K874</f>
        <v>48</v>
      </c>
      <c r="U874" s="53"/>
      <c r="V874" s="53"/>
    </row>
    <row r="875" spans="1:22">
      <c r="A875" s="399"/>
      <c r="B875" s="948" t="s">
        <v>1027</v>
      </c>
      <c r="C875" s="948"/>
      <c r="D875" s="53"/>
      <c r="E875" s="53" t="s">
        <v>198</v>
      </c>
      <c r="F875" s="53" t="s">
        <v>198</v>
      </c>
      <c r="G875" s="64">
        <v>2</v>
      </c>
      <c r="H875" s="52" t="s">
        <v>59</v>
      </c>
      <c r="I875" s="52">
        <v>2.5</v>
      </c>
      <c r="J875" s="53" t="s">
        <v>59</v>
      </c>
      <c r="K875" s="52">
        <v>8</v>
      </c>
      <c r="L875" s="53"/>
      <c r="M875" s="52"/>
      <c r="N875" s="53"/>
      <c r="O875" s="53"/>
      <c r="P875" s="53"/>
      <c r="Q875" s="53"/>
      <c r="S875" s="53" t="s">
        <v>0</v>
      </c>
      <c r="T875" s="52">
        <f t="shared" si="66"/>
        <v>40</v>
      </c>
      <c r="U875" s="53"/>
      <c r="V875" s="53"/>
    </row>
    <row r="876" spans="1:22">
      <c r="A876" s="399"/>
      <c r="B876" s="948" t="s">
        <v>1014</v>
      </c>
      <c r="C876" s="948"/>
      <c r="D876" s="53"/>
      <c r="E876" s="53" t="s">
        <v>198</v>
      </c>
      <c r="F876" s="53" t="s">
        <v>198</v>
      </c>
      <c r="G876" s="64">
        <v>1</v>
      </c>
      <c r="H876" s="52" t="s">
        <v>59</v>
      </c>
      <c r="I876" s="52">
        <v>6</v>
      </c>
      <c r="J876" s="53" t="s">
        <v>59</v>
      </c>
      <c r="K876" s="52">
        <v>4</v>
      </c>
      <c r="L876" s="53"/>
      <c r="M876" s="52"/>
      <c r="N876" s="53"/>
      <c r="O876" s="53"/>
      <c r="P876" s="53"/>
      <c r="Q876" s="53"/>
      <c r="S876" s="53" t="s">
        <v>0</v>
      </c>
      <c r="T876" s="52">
        <f t="shared" si="66"/>
        <v>24</v>
      </c>
      <c r="U876" s="53"/>
      <c r="V876" s="53"/>
    </row>
    <row r="877" spans="1:22">
      <c r="A877" s="399"/>
      <c r="B877" s="948" t="s">
        <v>1015</v>
      </c>
      <c r="C877" s="948"/>
      <c r="D877" s="53"/>
      <c r="E877" s="53" t="s">
        <v>198</v>
      </c>
      <c r="F877" s="53" t="s">
        <v>198</v>
      </c>
      <c r="G877" s="64">
        <v>1</v>
      </c>
      <c r="H877" s="52" t="s">
        <v>59</v>
      </c>
      <c r="I877" s="52">
        <v>3</v>
      </c>
      <c r="J877" s="53" t="s">
        <v>59</v>
      </c>
      <c r="K877" s="52">
        <v>4</v>
      </c>
      <c r="L877" s="53"/>
      <c r="M877" s="52"/>
      <c r="N877" s="53"/>
      <c r="O877" s="53"/>
      <c r="P877" s="53"/>
      <c r="Q877" s="53"/>
      <c r="S877" s="53" t="s">
        <v>0</v>
      </c>
      <c r="T877" s="52">
        <f t="shared" si="66"/>
        <v>12</v>
      </c>
      <c r="U877" s="53"/>
      <c r="V877" s="53"/>
    </row>
    <row r="878" spans="1:22">
      <c r="A878" s="399"/>
      <c r="B878" s="948" t="s">
        <v>1016</v>
      </c>
      <c r="C878" s="948"/>
      <c r="D878" s="53"/>
      <c r="E878" s="53" t="s">
        <v>198</v>
      </c>
      <c r="F878" s="53" t="s">
        <v>198</v>
      </c>
      <c r="G878" s="64">
        <v>4</v>
      </c>
      <c r="H878" s="52" t="s">
        <v>59</v>
      </c>
      <c r="I878" s="52">
        <v>2</v>
      </c>
      <c r="J878" s="53" t="s">
        <v>59</v>
      </c>
      <c r="K878" s="52">
        <v>4</v>
      </c>
      <c r="L878" s="53"/>
      <c r="M878" s="52"/>
      <c r="N878" s="53"/>
      <c r="O878" s="53"/>
      <c r="P878" s="53"/>
      <c r="Q878" s="53"/>
      <c r="S878" s="53" t="s">
        <v>0</v>
      </c>
      <c r="T878" s="52">
        <f t="shared" si="66"/>
        <v>32</v>
      </c>
      <c r="U878" s="53"/>
      <c r="V878" s="53"/>
    </row>
    <row r="879" spans="1:22">
      <c r="A879" s="399"/>
      <c r="B879" s="948" t="s">
        <v>1017</v>
      </c>
      <c r="C879" s="948"/>
      <c r="D879" s="53"/>
      <c r="E879" s="53" t="s">
        <v>198</v>
      </c>
      <c r="F879" s="53" t="s">
        <v>198</v>
      </c>
      <c r="G879" s="64">
        <v>2</v>
      </c>
      <c r="H879" s="52" t="s">
        <v>59</v>
      </c>
      <c r="I879" s="52">
        <v>2</v>
      </c>
      <c r="J879" s="53" t="s">
        <v>59</v>
      </c>
      <c r="K879" s="52">
        <v>1.5</v>
      </c>
      <c r="L879" s="53"/>
      <c r="M879" s="52"/>
      <c r="N879" s="53"/>
      <c r="O879" s="53"/>
      <c r="P879" s="53"/>
      <c r="Q879" s="53"/>
      <c r="S879" s="53" t="s">
        <v>0</v>
      </c>
      <c r="T879" s="52">
        <f t="shared" si="66"/>
        <v>6</v>
      </c>
      <c r="U879" s="53"/>
      <c r="V879" s="53"/>
    </row>
    <row r="880" spans="1:22">
      <c r="B880" s="942"/>
      <c r="C880" s="942"/>
      <c r="R880" s="329" t="s">
        <v>1285</v>
      </c>
      <c r="T880" s="73">
        <f>SUM(T873:T879)</f>
        <v>246</v>
      </c>
    </row>
    <row r="881" spans="1:22">
      <c r="B881" s="53"/>
      <c r="C881" s="53"/>
      <c r="R881" s="329"/>
      <c r="T881" s="330"/>
    </row>
    <row r="882" spans="1:22">
      <c r="B882" s="913" t="s">
        <v>354</v>
      </c>
      <c r="C882" s="913"/>
      <c r="D882" s="964">
        <f>T871</f>
        <v>2275.75</v>
      </c>
      <c r="E882" s="925"/>
      <c r="F882" s="925"/>
      <c r="G882" s="384" t="s">
        <v>198</v>
      </c>
      <c r="H882" s="322" t="s">
        <v>2</v>
      </c>
      <c r="I882" s="384"/>
      <c r="J882" s="916">
        <f>T880</f>
        <v>246</v>
      </c>
      <c r="K882" s="913"/>
      <c r="N882" s="386"/>
      <c r="O882" s="386"/>
      <c r="P882" s="386"/>
      <c r="Q882" s="933" t="s">
        <v>1049</v>
      </c>
      <c r="R882" s="933"/>
      <c r="S882" s="225" t="s">
        <v>0</v>
      </c>
      <c r="T882" s="330">
        <f>D882-J882</f>
        <v>2029.75</v>
      </c>
    </row>
    <row r="883" spans="1:22">
      <c r="B883" s="322"/>
      <c r="C883" s="322"/>
      <c r="D883" s="383"/>
      <c r="E883" s="314"/>
      <c r="F883" s="314"/>
      <c r="G883" s="384"/>
      <c r="H883" s="384"/>
      <c r="I883" s="384"/>
      <c r="J883" s="385"/>
      <c r="K883" s="63"/>
      <c r="N883" s="386"/>
      <c r="O883" s="386"/>
      <c r="P883" s="386"/>
      <c r="Q883" s="332"/>
      <c r="R883" s="332"/>
      <c r="S883" s="225"/>
      <c r="T883" s="330"/>
    </row>
    <row r="884" spans="1:22" customFormat="1">
      <c r="A884" s="536"/>
      <c r="B884" s="913" t="s">
        <v>1030</v>
      </c>
      <c r="C884" s="913"/>
      <c r="D884" s="913"/>
      <c r="E884" s="913"/>
      <c r="F884" s="913"/>
      <c r="G884" s="913"/>
      <c r="H884" s="322"/>
      <c r="I884" s="916">
        <f>T882</f>
        <v>2029.75</v>
      </c>
      <c r="J884" s="913"/>
      <c r="K884" s="913"/>
      <c r="L884" s="322" t="s">
        <v>59</v>
      </c>
      <c r="M884" s="322">
        <v>2</v>
      </c>
      <c r="N884" s="48"/>
      <c r="O884" s="48"/>
      <c r="P884" s="322"/>
      <c r="Q884" s="913" t="s">
        <v>814</v>
      </c>
      <c r="R884" s="913"/>
      <c r="S884" s="322" t="s">
        <v>0</v>
      </c>
      <c r="T884" s="73">
        <f>I884*M884</f>
        <v>4059.5</v>
      </c>
    </row>
    <row r="885" spans="1:22" customFormat="1">
      <c r="A885" s="536"/>
      <c r="B885" s="913"/>
      <c r="C885" s="913"/>
      <c r="D885" s="383"/>
      <c r="E885" s="314"/>
      <c r="F885" s="314"/>
      <c r="G885" s="384"/>
      <c r="H885" s="384"/>
      <c r="I885" s="384"/>
      <c r="J885" s="385"/>
      <c r="K885" s="63"/>
      <c r="L885" s="20"/>
      <c r="M885" s="20"/>
      <c r="N885" s="386"/>
      <c r="O885" s="386"/>
      <c r="P885" s="386"/>
      <c r="Q885" s="332"/>
      <c r="R885" s="332"/>
      <c r="S885" s="225"/>
      <c r="T885" s="330"/>
    </row>
    <row r="886" spans="1:22" ht="36" customHeight="1">
      <c r="A886" s="536">
        <v>8</v>
      </c>
      <c r="B886" s="907" t="s">
        <v>1288</v>
      </c>
      <c r="C886" s="907"/>
      <c r="D886" s="907"/>
      <c r="E886" s="907"/>
      <c r="F886" s="907"/>
      <c r="G886" s="907"/>
      <c r="H886" s="907"/>
      <c r="I886" s="907"/>
      <c r="J886" s="907"/>
      <c r="K886" s="907"/>
      <c r="L886" s="907"/>
      <c r="M886" s="907"/>
      <c r="N886" s="907"/>
      <c r="O886" s="907"/>
      <c r="P886" s="907"/>
      <c r="Q886" s="907"/>
      <c r="R886" s="907"/>
      <c r="S886" s="225"/>
      <c r="T886" s="330"/>
    </row>
    <row r="887" spans="1:22" ht="15.75">
      <c r="C887" s="321" t="s">
        <v>1045</v>
      </c>
      <c r="D887" s="323"/>
      <c r="G887" s="323">
        <v>1</v>
      </c>
      <c r="H887" s="323" t="s">
        <v>59</v>
      </c>
      <c r="I887" s="317">
        <v>12</v>
      </c>
      <c r="J887" s="317" t="s">
        <v>59</v>
      </c>
      <c r="K887" s="317">
        <v>10</v>
      </c>
      <c r="L887" s="323"/>
      <c r="M887" s="323"/>
      <c r="P887" s="323"/>
      <c r="Q887" s="76"/>
      <c r="R887"/>
      <c r="S887" s="323" t="s">
        <v>0</v>
      </c>
      <c r="T887" s="317">
        <f>G887*I887*K887</f>
        <v>120</v>
      </c>
    </row>
    <row r="888" spans="1:22" ht="15.75">
      <c r="C888" s="321" t="s">
        <v>1046</v>
      </c>
      <c r="D888" s="323"/>
      <c r="G888" s="323">
        <v>1</v>
      </c>
      <c r="H888" s="323" t="s">
        <v>59</v>
      </c>
      <c r="I888" s="317">
        <v>10</v>
      </c>
      <c r="J888" s="317" t="s">
        <v>59</v>
      </c>
      <c r="K888" s="317">
        <v>11</v>
      </c>
      <c r="L888" s="323"/>
      <c r="M888" s="323"/>
      <c r="P888" s="323"/>
      <c r="Q888" s="76"/>
      <c r="R888"/>
      <c r="S888" s="323" t="s">
        <v>0</v>
      </c>
      <c r="T888" s="317">
        <f>G888*I888*K888</f>
        <v>110</v>
      </c>
    </row>
    <row r="889" spans="1:22" ht="18" customHeight="1">
      <c r="C889" s="321" t="s">
        <v>859</v>
      </c>
      <c r="D889" s="323"/>
      <c r="G889" s="323">
        <v>1</v>
      </c>
      <c r="H889" s="323" t="s">
        <v>59</v>
      </c>
      <c r="I889" s="317">
        <v>13</v>
      </c>
      <c r="J889" s="317" t="s">
        <v>59</v>
      </c>
      <c r="K889" s="317">
        <v>7</v>
      </c>
      <c r="L889" s="323"/>
      <c r="M889" s="323"/>
      <c r="P889" s="323"/>
      <c r="Q889" s="76"/>
      <c r="R889"/>
      <c r="S889" s="323" t="s">
        <v>0</v>
      </c>
      <c r="T889" s="317">
        <f>G889*I889*K889</f>
        <v>91</v>
      </c>
    </row>
    <row r="890" spans="1:22" customFormat="1" ht="15.75">
      <c r="A890" s="536"/>
      <c r="B890" s="20"/>
      <c r="C890" s="321" t="s">
        <v>78</v>
      </c>
      <c r="D890" s="323"/>
      <c r="E890" s="20"/>
      <c r="F890" s="20"/>
      <c r="G890" s="323">
        <v>1</v>
      </c>
      <c r="H890" s="323" t="s">
        <v>59</v>
      </c>
      <c r="I890" s="317">
        <v>7.5</v>
      </c>
      <c r="J890" s="317" t="s">
        <v>59</v>
      </c>
      <c r="K890" s="317">
        <v>6</v>
      </c>
      <c r="L890" s="323"/>
      <c r="M890" s="323"/>
      <c r="N890" s="20"/>
      <c r="O890" s="20"/>
      <c r="P890" s="323"/>
      <c r="Q890" s="76"/>
      <c r="S890" s="323" t="s">
        <v>0</v>
      </c>
      <c r="T890" s="317">
        <f>G890*I890*K890</f>
        <v>45</v>
      </c>
    </row>
    <row r="891" spans="1:22" customFormat="1">
      <c r="A891" s="399"/>
      <c r="B891" s="70"/>
      <c r="C891" s="70" t="s">
        <v>1187</v>
      </c>
      <c r="D891" s="53"/>
      <c r="E891" s="53"/>
      <c r="F891" s="53"/>
      <c r="G891" s="64">
        <v>1</v>
      </c>
      <c r="H891" s="52" t="s">
        <v>59</v>
      </c>
      <c r="I891" s="52">
        <v>9</v>
      </c>
      <c r="J891" s="53" t="s">
        <v>59</v>
      </c>
      <c r="K891" s="52">
        <v>4.5</v>
      </c>
      <c r="L891" s="20"/>
      <c r="M891" s="20"/>
      <c r="N891" s="53"/>
      <c r="O891" s="53"/>
      <c r="P891" s="53"/>
      <c r="Q891" s="53"/>
      <c r="R891" s="20"/>
      <c r="S891" s="53"/>
      <c r="T891" s="52">
        <f>G891*I891*K891</f>
        <v>40.5</v>
      </c>
    </row>
    <row r="892" spans="1:22" customFormat="1" ht="15.75">
      <c r="A892" s="536"/>
      <c r="B892" s="20"/>
      <c r="C892" s="321"/>
      <c r="D892" s="323"/>
      <c r="E892" s="20"/>
      <c r="F892" s="20"/>
      <c r="G892" s="323"/>
      <c r="H892" s="323"/>
      <c r="I892" s="317"/>
      <c r="J892" s="317"/>
      <c r="K892" s="317"/>
      <c r="L892" s="323"/>
      <c r="M892" s="323"/>
      <c r="N892" s="20"/>
      <c r="O892" s="20"/>
      <c r="P892" s="323"/>
      <c r="Q892" s="966" t="s">
        <v>1</v>
      </c>
      <c r="R892" s="966"/>
      <c r="S892" s="323"/>
      <c r="T892" s="73">
        <f>SUM(T887:T891)</f>
        <v>406.5</v>
      </c>
    </row>
    <row r="893" spans="1:22" customFormat="1" ht="15.75">
      <c r="A893" s="536"/>
      <c r="B893" s="20"/>
      <c r="C893" s="321"/>
      <c r="D893" s="323"/>
      <c r="E893" s="20"/>
      <c r="F893" s="20"/>
      <c r="G893" s="323"/>
      <c r="H893" s="323"/>
      <c r="I893" s="317"/>
      <c r="J893" s="317"/>
      <c r="K893" s="317"/>
      <c r="L893" s="323"/>
      <c r="M893" s="323"/>
      <c r="N893" s="20"/>
      <c r="O893" s="20"/>
      <c r="P893" s="323"/>
      <c r="Q893" s="76"/>
      <c r="S893" s="323"/>
      <c r="T893" s="317"/>
    </row>
    <row r="894" spans="1:22" customFormat="1">
      <c r="A894" s="536"/>
      <c r="B894" s="913" t="s">
        <v>1030</v>
      </c>
      <c r="C894" s="913"/>
      <c r="D894" s="913"/>
      <c r="E894" s="913"/>
      <c r="F894" s="913"/>
      <c r="G894" s="913"/>
      <c r="H894" s="322"/>
      <c r="I894" s="916">
        <f>T892</f>
        <v>406.5</v>
      </c>
      <c r="J894" s="913"/>
      <c r="K894" s="913"/>
      <c r="L894" s="322" t="s">
        <v>59</v>
      </c>
      <c r="M894" s="322">
        <v>2</v>
      </c>
      <c r="N894" s="48"/>
      <c r="O894" s="48"/>
      <c r="P894" s="322"/>
      <c r="Q894" s="913" t="s">
        <v>814</v>
      </c>
      <c r="R894" s="913"/>
      <c r="S894" s="322" t="s">
        <v>0</v>
      </c>
      <c r="T894" s="73">
        <f>I894*M894</f>
        <v>813</v>
      </c>
    </row>
    <row r="895" spans="1:22" ht="15.75">
      <c r="C895" s="321"/>
      <c r="D895" s="323"/>
      <c r="G895" s="323"/>
      <c r="H895" s="323"/>
      <c r="I895" s="317"/>
      <c r="J895" s="317"/>
      <c r="K895" s="317"/>
      <c r="L895" s="323"/>
      <c r="M895" s="323"/>
      <c r="P895" s="323"/>
      <c r="Q895" s="76"/>
      <c r="R895"/>
      <c r="S895" s="323"/>
      <c r="T895" s="317"/>
      <c r="U895" s="53"/>
      <c r="V895" s="53"/>
    </row>
    <row r="896" spans="1:22" customFormat="1">
      <c r="A896" s="536"/>
      <c r="B896" s="965" t="s">
        <v>107</v>
      </c>
      <c r="C896" s="965"/>
      <c r="D896" s="20"/>
      <c r="E896" s="323"/>
      <c r="F896" s="323"/>
      <c r="G896" s="323"/>
      <c r="H896" s="323"/>
      <c r="I896" s="323"/>
      <c r="J896" s="323"/>
      <c r="K896" s="323"/>
      <c r="L896" s="323"/>
      <c r="M896" s="323"/>
      <c r="N896" s="323"/>
      <c r="O896" s="20"/>
      <c r="P896" s="20"/>
      <c r="Q896" s="20"/>
      <c r="R896" s="322"/>
      <c r="S896" s="322"/>
      <c r="T896" s="330"/>
    </row>
    <row r="897" spans="1:20" customFormat="1">
      <c r="A897" s="536"/>
      <c r="B897" s="20"/>
      <c r="C897" s="93" t="s">
        <v>1037</v>
      </c>
      <c r="D897" s="20"/>
      <c r="E897" s="323">
        <v>1</v>
      </c>
      <c r="F897" s="323" t="s">
        <v>59</v>
      </c>
      <c r="G897" s="323">
        <v>2</v>
      </c>
      <c r="H897" s="323" t="s">
        <v>59</v>
      </c>
      <c r="I897" s="313">
        <v>11</v>
      </c>
      <c r="J897" s="313" t="s">
        <v>59</v>
      </c>
      <c r="K897" s="313">
        <v>5</v>
      </c>
      <c r="L897" s="313" t="s">
        <v>59</v>
      </c>
      <c r="M897" s="313">
        <v>1</v>
      </c>
      <c r="N897" s="323"/>
      <c r="O897" s="20"/>
      <c r="P897" s="20"/>
      <c r="Q897" s="20"/>
      <c r="R897" s="322"/>
      <c r="S897" s="322" t="s">
        <v>0</v>
      </c>
      <c r="T897" s="52">
        <f>E897*G897*I897*K897*M897</f>
        <v>110</v>
      </c>
    </row>
    <row r="898" spans="1:20" customFormat="1">
      <c r="A898" s="536"/>
      <c r="B898" s="20"/>
      <c r="C898" s="321" t="s">
        <v>1041</v>
      </c>
      <c r="D898" s="20"/>
      <c r="E898" s="323">
        <v>1</v>
      </c>
      <c r="F898" s="323" t="s">
        <v>59</v>
      </c>
      <c r="G898" s="323">
        <v>2</v>
      </c>
      <c r="H898" s="323" t="s">
        <v>59</v>
      </c>
      <c r="I898" s="323">
        <v>12</v>
      </c>
      <c r="J898" s="323" t="s">
        <v>59</v>
      </c>
      <c r="K898" s="323">
        <v>5</v>
      </c>
      <c r="L898" s="323" t="s">
        <v>59</v>
      </c>
      <c r="M898" s="323">
        <v>0.5</v>
      </c>
      <c r="N898" s="323"/>
      <c r="O898" s="20"/>
      <c r="P898" s="20"/>
      <c r="Q898" s="20"/>
      <c r="R898" s="322"/>
      <c r="S898" s="322" t="s">
        <v>0</v>
      </c>
      <c r="T898" s="52">
        <f>E898*G898*I898*K898</f>
        <v>120</v>
      </c>
    </row>
    <row r="899" spans="1:20" customFormat="1">
      <c r="A899" s="536"/>
      <c r="B899" s="20"/>
      <c r="C899" s="321" t="s">
        <v>108</v>
      </c>
      <c r="D899" s="20"/>
      <c r="G899" s="323">
        <v>1</v>
      </c>
      <c r="H899" s="323" t="s">
        <v>59</v>
      </c>
      <c r="I899" s="323">
        <v>11</v>
      </c>
      <c r="J899" s="323" t="s">
        <v>59</v>
      </c>
      <c r="K899" s="323">
        <v>5</v>
      </c>
      <c r="L899" s="323"/>
      <c r="M899" s="323"/>
      <c r="N899" s="323"/>
      <c r="O899" s="20"/>
      <c r="P899" s="20"/>
      <c r="Q899" s="20"/>
      <c r="R899" s="322"/>
      <c r="S899" s="322" t="s">
        <v>0</v>
      </c>
      <c r="T899" s="52">
        <f>G899*I899*K899</f>
        <v>55</v>
      </c>
    </row>
    <row r="900" spans="1:20" customFormat="1">
      <c r="A900" s="536"/>
      <c r="B900" s="20"/>
      <c r="C900" s="321"/>
      <c r="D900" s="20"/>
      <c r="E900" s="323"/>
      <c r="F900" s="323"/>
      <c r="G900" s="323"/>
      <c r="H900" s="323"/>
      <c r="I900" s="323"/>
      <c r="J900" s="323"/>
      <c r="K900" s="323"/>
      <c r="L900" s="323"/>
      <c r="M900" s="323"/>
      <c r="N900" s="323"/>
      <c r="O900" s="20"/>
      <c r="P900" s="20"/>
      <c r="Q900" s="20"/>
      <c r="R900" s="322" t="s">
        <v>1</v>
      </c>
      <c r="S900" s="322"/>
      <c r="T900" s="73">
        <f>SUM(T897:T899)</f>
        <v>285</v>
      </c>
    </row>
    <row r="901" spans="1:20" customFormat="1">
      <c r="A901" s="536"/>
      <c r="B901" s="20"/>
      <c r="C901" s="321"/>
      <c r="D901" s="20"/>
      <c r="E901" s="323"/>
      <c r="F901" s="323"/>
      <c r="G901" s="323"/>
      <c r="H901" s="323"/>
      <c r="I901" s="323"/>
      <c r="J901" s="323"/>
      <c r="K901" s="323"/>
      <c r="L901" s="323"/>
      <c r="M901" s="323"/>
      <c r="N901" s="323"/>
      <c r="O901" s="20"/>
      <c r="P901" s="20"/>
      <c r="Q901" s="20"/>
      <c r="R901" s="322"/>
      <c r="S901" s="322"/>
      <c r="T901" s="330"/>
    </row>
    <row r="902" spans="1:20" customFormat="1">
      <c r="A902" s="913" t="s">
        <v>1087</v>
      </c>
      <c r="B902" s="913"/>
      <c r="C902" s="913"/>
      <c r="D902" s="964">
        <f>T894</f>
        <v>813</v>
      </c>
      <c r="E902" s="925"/>
      <c r="F902" s="925"/>
      <c r="G902" s="384" t="s">
        <v>198</v>
      </c>
      <c r="H902" s="384" t="s">
        <v>57</v>
      </c>
      <c r="I902" s="384"/>
      <c r="J902" s="962">
        <f>T900</f>
        <v>285</v>
      </c>
      <c r="K902" s="963"/>
      <c r="L902" s="20"/>
      <c r="M902" s="20"/>
      <c r="N902" s="386"/>
      <c r="O902" s="386"/>
      <c r="P902" s="386"/>
      <c r="Q902" s="933" t="s">
        <v>1193</v>
      </c>
      <c r="R902" s="933"/>
      <c r="S902" s="225" t="s">
        <v>0</v>
      </c>
      <c r="T902" s="73">
        <f>D902+J902</f>
        <v>1098</v>
      </c>
    </row>
    <row r="903" spans="1:20" customFormat="1">
      <c r="A903" s="536"/>
      <c r="B903" s="322"/>
      <c r="C903" s="322"/>
      <c r="D903" s="383"/>
      <c r="E903" s="314"/>
      <c r="F903" s="314"/>
      <c r="G903" s="384"/>
      <c r="H903" s="384"/>
      <c r="I903" s="384"/>
      <c r="J903" s="385"/>
      <c r="K903" s="63"/>
      <c r="L903" s="20"/>
      <c r="M903" s="20"/>
      <c r="N903" s="386"/>
      <c r="O903" s="386"/>
      <c r="P903" s="386"/>
      <c r="Q903" s="332"/>
      <c r="R903" s="332"/>
      <c r="S903" s="225"/>
      <c r="T903" s="330"/>
    </row>
    <row r="904" spans="1:20" customFormat="1" ht="61.5" customHeight="1">
      <c r="A904" s="536">
        <v>9</v>
      </c>
      <c r="B904" s="902" t="s">
        <v>438</v>
      </c>
      <c r="C904" s="902"/>
      <c r="D904" s="902"/>
      <c r="E904" s="902"/>
      <c r="F904" s="902"/>
      <c r="G904" s="902"/>
      <c r="H904" s="902"/>
      <c r="I904" s="902"/>
      <c r="J904" s="902"/>
      <c r="K904" s="902"/>
      <c r="L904" s="902"/>
      <c r="M904" s="902"/>
      <c r="N904" s="902"/>
      <c r="O904" s="902"/>
      <c r="P904" s="902"/>
      <c r="Q904" s="902"/>
      <c r="R904" s="902"/>
      <c r="S904" s="225"/>
      <c r="T904" s="330"/>
    </row>
    <row r="905" spans="1:20" customFormat="1">
      <c r="A905" s="536"/>
      <c r="B905" s="321" t="s">
        <v>1045</v>
      </c>
      <c r="C905" s="323">
        <v>1</v>
      </c>
      <c r="D905" s="323" t="s">
        <v>59</v>
      </c>
      <c r="E905" s="323">
        <v>2</v>
      </c>
      <c r="F905" s="323" t="s">
        <v>56</v>
      </c>
      <c r="G905" s="317">
        <v>12</v>
      </c>
      <c r="H905" s="317" t="s">
        <v>57</v>
      </c>
      <c r="I905" s="317">
        <v>10</v>
      </c>
      <c r="J905" s="323" t="s">
        <v>58</v>
      </c>
      <c r="K905" s="317">
        <v>0.5</v>
      </c>
      <c r="L905" s="20"/>
      <c r="M905" s="20"/>
      <c r="N905" s="20"/>
      <c r="O905" s="20"/>
      <c r="P905" s="323"/>
      <c r="Q905" s="323"/>
      <c r="R905" s="323"/>
      <c r="S905" s="323" t="s">
        <v>0</v>
      </c>
      <c r="T905" s="317">
        <f>E905*(G905+I905)*K905</f>
        <v>22</v>
      </c>
    </row>
    <row r="906" spans="1:20">
      <c r="B906" s="321" t="s">
        <v>1046</v>
      </c>
      <c r="C906" s="323">
        <v>1</v>
      </c>
      <c r="D906" s="323" t="s">
        <v>59</v>
      </c>
      <c r="E906" s="323">
        <v>2</v>
      </c>
      <c r="F906" s="323" t="s">
        <v>56</v>
      </c>
      <c r="G906" s="317">
        <v>10</v>
      </c>
      <c r="H906" s="317" t="s">
        <v>57</v>
      </c>
      <c r="I906" s="317">
        <v>11</v>
      </c>
      <c r="J906" s="323" t="s">
        <v>58</v>
      </c>
      <c r="K906" s="317">
        <v>0.5</v>
      </c>
      <c r="P906" s="323"/>
      <c r="Q906" s="323"/>
      <c r="R906" s="323"/>
      <c r="S906" s="323" t="s">
        <v>0</v>
      </c>
      <c r="T906" s="317">
        <f>E906*(G906+I906)*K906</f>
        <v>21</v>
      </c>
    </row>
    <row r="907" spans="1:20">
      <c r="B907" s="321" t="s">
        <v>859</v>
      </c>
      <c r="C907" s="323">
        <v>1</v>
      </c>
      <c r="D907" s="323" t="s">
        <v>59</v>
      </c>
      <c r="E907" s="323">
        <v>2</v>
      </c>
      <c r="F907" s="323" t="s">
        <v>56</v>
      </c>
      <c r="G907" s="317">
        <v>13</v>
      </c>
      <c r="H907" s="317" t="s">
        <v>57</v>
      </c>
      <c r="I907" s="317">
        <v>7</v>
      </c>
      <c r="J907" s="323" t="s">
        <v>58</v>
      </c>
      <c r="K907" s="317">
        <v>0.5</v>
      </c>
      <c r="P907" s="323"/>
      <c r="Q907" s="323"/>
      <c r="R907" s="323"/>
      <c r="S907" s="323" t="s">
        <v>0</v>
      </c>
      <c r="T907" s="317">
        <f>E907*(G907+I907)*K907</f>
        <v>20</v>
      </c>
    </row>
    <row r="908" spans="1:20" ht="18" customHeight="1">
      <c r="B908" s="321" t="s">
        <v>1187</v>
      </c>
      <c r="C908" s="323">
        <v>1</v>
      </c>
      <c r="D908" s="323" t="s">
        <v>59</v>
      </c>
      <c r="E908" s="323">
        <v>2</v>
      </c>
      <c r="F908" s="323" t="s">
        <v>56</v>
      </c>
      <c r="G908" s="317">
        <v>9</v>
      </c>
      <c r="H908" s="317" t="s">
        <v>57</v>
      </c>
      <c r="I908" s="317">
        <v>4</v>
      </c>
      <c r="J908" s="323" t="s">
        <v>58</v>
      </c>
      <c r="K908" s="317">
        <v>0.5</v>
      </c>
      <c r="P908" s="323"/>
      <c r="Q908" s="323"/>
      <c r="R908" s="323"/>
      <c r="S908" s="323" t="s">
        <v>0</v>
      </c>
      <c r="T908" s="317">
        <f>E908*(G908+I908)*K908</f>
        <v>13</v>
      </c>
    </row>
    <row r="909" spans="1:20" customFormat="1">
      <c r="A909" s="536"/>
      <c r="B909" s="321"/>
      <c r="C909" s="323"/>
      <c r="D909" s="323"/>
      <c r="E909" s="323"/>
      <c r="F909" s="323"/>
      <c r="G909" s="323"/>
      <c r="H909" s="323"/>
      <c r="I909" s="323"/>
      <c r="J909" s="323"/>
      <c r="K909" s="323"/>
      <c r="L909" s="20"/>
      <c r="M909" s="20"/>
      <c r="N909" s="20"/>
      <c r="O909" s="20"/>
      <c r="P909" s="323"/>
      <c r="Q909" s="913" t="s">
        <v>65</v>
      </c>
      <c r="R909" s="913"/>
      <c r="S909" s="322" t="s">
        <v>0</v>
      </c>
      <c r="T909" s="73">
        <f>SUM(T905:T907)</f>
        <v>63</v>
      </c>
    </row>
    <row r="910" spans="1:20" customFormat="1">
      <c r="A910" s="536"/>
      <c r="B910" s="81" t="s">
        <v>73</v>
      </c>
      <c r="C910" s="323"/>
      <c r="D910" s="323"/>
      <c r="E910" s="323"/>
      <c r="F910" s="323"/>
      <c r="G910" s="323"/>
      <c r="H910" s="323"/>
      <c r="I910" s="323"/>
      <c r="J910" s="323"/>
      <c r="K910" s="323"/>
      <c r="L910" s="20"/>
      <c r="M910" s="20"/>
      <c r="N910" s="20"/>
      <c r="O910" s="20"/>
      <c r="P910" s="323"/>
      <c r="Q910" s="323"/>
      <c r="R910" s="323"/>
      <c r="S910" s="323"/>
      <c r="T910" s="317"/>
    </row>
    <row r="911" spans="1:20" customFormat="1">
      <c r="A911" s="399"/>
      <c r="B911" s="948" t="s">
        <v>193</v>
      </c>
      <c r="C911" s="948"/>
      <c r="D911" s="53"/>
      <c r="E911" s="53"/>
      <c r="F911" s="53"/>
      <c r="G911" s="64">
        <v>3</v>
      </c>
      <c r="H911" s="52" t="s">
        <v>59</v>
      </c>
      <c r="I911" s="52">
        <v>3.5</v>
      </c>
      <c r="J911" s="53" t="s">
        <v>59</v>
      </c>
      <c r="K911" s="52">
        <v>0.5</v>
      </c>
      <c r="L911" s="53"/>
      <c r="M911" s="52"/>
      <c r="N911" s="53"/>
      <c r="O911" s="53"/>
      <c r="P911" s="53"/>
      <c r="Q911" s="53"/>
      <c r="R911" s="20"/>
      <c r="S911" s="53" t="s">
        <v>0</v>
      </c>
      <c r="T911" s="52">
        <f>G911*I911*K911</f>
        <v>5.25</v>
      </c>
    </row>
    <row r="912" spans="1:20" customFormat="1">
      <c r="A912" s="399"/>
      <c r="B912" s="948" t="s">
        <v>1026</v>
      </c>
      <c r="C912" s="948"/>
      <c r="D912" s="53"/>
      <c r="E912" s="53" t="s">
        <v>198</v>
      </c>
      <c r="F912" s="53" t="s">
        <v>198</v>
      </c>
      <c r="G912" s="64">
        <v>2</v>
      </c>
      <c r="H912" s="52" t="s">
        <v>59</v>
      </c>
      <c r="I912" s="52">
        <v>3</v>
      </c>
      <c r="J912" s="53" t="s">
        <v>59</v>
      </c>
      <c r="K912" s="52">
        <v>0.5</v>
      </c>
      <c r="L912" s="53"/>
      <c r="M912" s="52"/>
      <c r="N912" s="53"/>
      <c r="O912" s="53"/>
      <c r="P912" s="53"/>
      <c r="Q912" s="53"/>
      <c r="R912" s="20"/>
      <c r="S912" s="53" t="s">
        <v>0</v>
      </c>
      <c r="T912" s="52">
        <f t="shared" ref="T912:T913" si="67">G912*I912*K912</f>
        <v>3</v>
      </c>
    </row>
    <row r="913" spans="1:22" customFormat="1">
      <c r="A913" s="399"/>
      <c r="B913" s="948" t="s">
        <v>1027</v>
      </c>
      <c r="C913" s="948"/>
      <c r="D913" s="53"/>
      <c r="E913" s="53" t="s">
        <v>198</v>
      </c>
      <c r="F913" s="53" t="s">
        <v>198</v>
      </c>
      <c r="G913" s="64">
        <v>2</v>
      </c>
      <c r="H913" s="52" t="s">
        <v>59</v>
      </c>
      <c r="I913" s="52">
        <v>2.5</v>
      </c>
      <c r="J913" s="53" t="s">
        <v>59</v>
      </c>
      <c r="K913" s="52">
        <v>0.5</v>
      </c>
      <c r="L913" s="53"/>
      <c r="M913" s="52"/>
      <c r="N913" s="53"/>
      <c r="O913" s="53"/>
      <c r="P913" s="53"/>
      <c r="Q913" s="53"/>
      <c r="R913" s="20"/>
      <c r="S913" s="53" t="s">
        <v>0</v>
      </c>
      <c r="T913" s="52">
        <f t="shared" si="67"/>
        <v>2.5</v>
      </c>
    </row>
    <row r="914" spans="1:22" customFormat="1">
      <c r="A914" s="399"/>
      <c r="B914" s="70"/>
      <c r="C914" s="53"/>
      <c r="D914" s="53"/>
      <c r="E914" s="53"/>
      <c r="F914" s="53"/>
      <c r="G914" s="52"/>
      <c r="H914" s="52"/>
      <c r="I914" s="52"/>
      <c r="J914" s="53"/>
      <c r="K914" s="53"/>
      <c r="L914" s="68"/>
      <c r="M914" s="68"/>
      <c r="N914" s="68"/>
      <c r="O914" s="68"/>
      <c r="P914" s="53"/>
      <c r="Q914" s="913" t="s">
        <v>67</v>
      </c>
      <c r="R914" s="913"/>
      <c r="S914" s="332"/>
      <c r="T914" s="73">
        <f>SUM(T911:T913)</f>
        <v>10.75</v>
      </c>
    </row>
    <row r="915" spans="1:22">
      <c r="A915" s="399"/>
      <c r="B915" s="70"/>
      <c r="C915" s="53"/>
      <c r="D915" s="53"/>
      <c r="E915" s="53"/>
      <c r="F915" s="53"/>
      <c r="G915" s="52"/>
      <c r="H915" s="52"/>
      <c r="I915" s="52"/>
      <c r="J915" s="53"/>
      <c r="K915" s="53"/>
      <c r="L915" s="68"/>
      <c r="M915" s="68"/>
      <c r="N915" s="68"/>
      <c r="O915" s="68"/>
      <c r="P915" s="53"/>
      <c r="Q915" s="53"/>
      <c r="R915" s="53"/>
      <c r="S915" s="53"/>
      <c r="T915" s="52"/>
      <c r="U915" s="53"/>
      <c r="V915" s="53"/>
    </row>
    <row r="916" spans="1:22">
      <c r="A916" s="399"/>
      <c r="B916" s="933" t="s">
        <v>381</v>
      </c>
      <c r="C916" s="933"/>
      <c r="D916" s="332"/>
      <c r="E916" s="914">
        <f>T909</f>
        <v>63</v>
      </c>
      <c r="F916" s="914"/>
      <c r="G916" s="330" t="s">
        <v>2</v>
      </c>
      <c r="H916" s="330"/>
      <c r="I916" s="330">
        <f>T914</f>
        <v>10.75</v>
      </c>
      <c r="J916" s="332"/>
      <c r="K916" s="332"/>
      <c r="L916" s="68"/>
      <c r="M916" s="68"/>
      <c r="N916" s="68"/>
      <c r="O916" s="68"/>
      <c r="P916" s="53"/>
      <c r="Q916" s="332"/>
      <c r="R916" s="332" t="s">
        <v>1</v>
      </c>
      <c r="S916" s="332" t="s">
        <v>0</v>
      </c>
      <c r="T916" s="73">
        <f>E916-I916</f>
        <v>52.25</v>
      </c>
      <c r="U916" s="53"/>
      <c r="V916" s="53"/>
    </row>
    <row r="917" spans="1:22">
      <c r="A917" s="399"/>
      <c r="B917" s="332"/>
      <c r="C917" s="332"/>
      <c r="D917" s="332"/>
      <c r="E917" s="330"/>
      <c r="F917" s="330"/>
      <c r="G917" s="330"/>
      <c r="H917" s="330"/>
      <c r="I917" s="330"/>
      <c r="J917" s="332"/>
      <c r="K917" s="332"/>
      <c r="L917" s="68"/>
      <c r="M917" s="68"/>
      <c r="N917" s="68"/>
      <c r="O917" s="68"/>
      <c r="P917" s="53"/>
      <c r="Q917" s="332"/>
      <c r="R917" s="332"/>
      <c r="S917" s="332"/>
      <c r="T917" s="330"/>
      <c r="U917" s="53"/>
      <c r="V917" s="53"/>
    </row>
    <row r="918" spans="1:22" s="68" customFormat="1">
      <c r="A918" s="536"/>
      <c r="B918" s="913" t="s">
        <v>1030</v>
      </c>
      <c r="C918" s="913"/>
      <c r="D918" s="913"/>
      <c r="E918" s="913"/>
      <c r="F918" s="913"/>
      <c r="G918" s="913"/>
      <c r="H918" s="322"/>
      <c r="I918" s="916">
        <f>T916</f>
        <v>52.25</v>
      </c>
      <c r="J918" s="913"/>
      <c r="K918" s="913"/>
      <c r="L918" s="322" t="s">
        <v>59</v>
      </c>
      <c r="M918" s="322">
        <v>2</v>
      </c>
      <c r="N918" s="48"/>
      <c r="O918" s="48"/>
      <c r="P918" s="322"/>
      <c r="Q918" s="913" t="s">
        <v>814</v>
      </c>
      <c r="R918" s="913"/>
      <c r="S918" s="322" t="s">
        <v>0</v>
      </c>
      <c r="T918" s="73">
        <f>I918*M918</f>
        <v>104.5</v>
      </c>
    </row>
    <row r="919" spans="1:22" s="68" customFormat="1">
      <c r="A919" s="399"/>
      <c r="C919" s="329"/>
      <c r="E919" s="332"/>
      <c r="F919" s="330"/>
      <c r="G919" s="330"/>
      <c r="H919" s="332"/>
      <c r="I919" s="330"/>
      <c r="J919" s="330"/>
      <c r="K919" s="330"/>
      <c r="L919" s="332"/>
      <c r="M919" s="332"/>
      <c r="N919" s="332"/>
      <c r="R919" s="332"/>
      <c r="S919" s="332"/>
      <c r="T919" s="330"/>
    </row>
    <row r="920" spans="1:22" s="68" customFormat="1">
      <c r="A920" s="399">
        <v>10</v>
      </c>
      <c r="B920" s="915" t="s">
        <v>1286</v>
      </c>
      <c r="C920" s="915"/>
      <c r="D920" s="915"/>
      <c r="E920" s="915"/>
      <c r="F920" s="915"/>
      <c r="G920" s="915"/>
      <c r="H920" s="915"/>
      <c r="I920" s="915"/>
      <c r="J920" s="915"/>
      <c r="K920" s="915"/>
      <c r="L920" s="915"/>
      <c r="M920" s="915"/>
      <c r="N920" s="915"/>
      <c r="O920" s="915"/>
      <c r="P920" s="915"/>
      <c r="Q920" s="915"/>
      <c r="R920" s="915"/>
    </row>
    <row r="921" spans="1:22" s="68" customFormat="1">
      <c r="A921" s="399"/>
      <c r="B921" s="70" t="s">
        <v>1213</v>
      </c>
      <c r="C921" s="53"/>
      <c r="D921" s="53"/>
      <c r="E921" s="53">
        <v>1</v>
      </c>
      <c r="F921" s="53" t="s">
        <v>59</v>
      </c>
      <c r="G921" s="52">
        <v>4.75</v>
      </c>
      <c r="H921" s="52" t="s">
        <v>59</v>
      </c>
      <c r="I921" s="52">
        <v>4.5</v>
      </c>
      <c r="J921" s="53"/>
      <c r="K921" s="53"/>
      <c r="P921" s="53"/>
      <c r="Q921" s="53"/>
      <c r="R921" s="53"/>
      <c r="S921" s="53" t="s">
        <v>0</v>
      </c>
      <c r="T921" s="52">
        <f>E921*G921*I921</f>
        <v>21.375</v>
      </c>
    </row>
    <row r="922" spans="1:22" customFormat="1">
      <c r="A922" s="399"/>
      <c r="B922" s="70" t="s">
        <v>1214</v>
      </c>
      <c r="C922" s="53"/>
      <c r="D922" s="53"/>
      <c r="E922" s="53">
        <v>1</v>
      </c>
      <c r="F922" s="53" t="s">
        <v>59</v>
      </c>
      <c r="G922" s="52">
        <v>4.75</v>
      </c>
      <c r="H922" s="52" t="s">
        <v>59</v>
      </c>
      <c r="I922" s="52">
        <v>4.5</v>
      </c>
      <c r="J922" s="53"/>
      <c r="K922" s="53"/>
      <c r="L922" s="68"/>
      <c r="M922" s="68"/>
      <c r="N922" s="68"/>
      <c r="O922" s="68"/>
      <c r="P922" s="53"/>
      <c r="Q922" s="53"/>
      <c r="R922" s="53"/>
      <c r="S922" s="53" t="s">
        <v>0</v>
      </c>
      <c r="T922" s="52">
        <f>E922*G922*I922</f>
        <v>21.375</v>
      </c>
    </row>
    <row r="923" spans="1:22" s="68" customFormat="1">
      <c r="A923" s="399"/>
      <c r="B923" s="70"/>
      <c r="C923" s="53"/>
      <c r="D923" s="53"/>
      <c r="E923" s="53"/>
      <c r="F923" s="53"/>
      <c r="G923" s="52"/>
      <c r="H923" s="52"/>
      <c r="I923" s="52"/>
      <c r="J923" s="53"/>
      <c r="K923" s="53"/>
      <c r="P923" s="53"/>
      <c r="Q923" s="53"/>
      <c r="R923" s="332" t="s">
        <v>1</v>
      </c>
      <c r="S923" s="332" t="s">
        <v>0</v>
      </c>
      <c r="T923" s="73">
        <f>SUM(T921:T922)</f>
        <v>42.75</v>
      </c>
    </row>
    <row r="924" spans="1:22" s="68" customFormat="1" ht="12" customHeight="1">
      <c r="A924" s="399"/>
      <c r="B924" s="70"/>
      <c r="C924" s="53"/>
      <c r="D924" s="53"/>
      <c r="E924" s="53"/>
      <c r="F924" s="53"/>
      <c r="G924" s="52"/>
      <c r="H924" s="52"/>
      <c r="I924" s="52"/>
      <c r="J924" s="53"/>
      <c r="K924" s="53"/>
      <c r="P924" s="53"/>
      <c r="Q924" s="53"/>
      <c r="R924" s="332"/>
      <c r="S924" s="332"/>
      <c r="T924" s="330"/>
    </row>
    <row r="925" spans="1:22" s="68" customFormat="1">
      <c r="A925" s="536"/>
      <c r="B925" s="913" t="s">
        <v>1030</v>
      </c>
      <c r="C925" s="913"/>
      <c r="D925" s="913"/>
      <c r="E925" s="913"/>
      <c r="F925" s="913"/>
      <c r="G925" s="913"/>
      <c r="H925" s="322"/>
      <c r="I925" s="916">
        <f>T923</f>
        <v>42.75</v>
      </c>
      <c r="J925" s="913"/>
      <c r="K925" s="913"/>
      <c r="L925" s="322" t="s">
        <v>59</v>
      </c>
      <c r="M925" s="322">
        <v>2</v>
      </c>
      <c r="N925" s="48"/>
      <c r="O925" s="48"/>
      <c r="P925" s="322"/>
      <c r="Q925" s="913" t="s">
        <v>814</v>
      </c>
      <c r="R925" s="913"/>
      <c r="S925" s="322" t="s">
        <v>0</v>
      </c>
      <c r="T925" s="73">
        <f>I925*M925</f>
        <v>85.5</v>
      </c>
    </row>
    <row r="926" spans="1:22" s="68" customFormat="1">
      <c r="A926" s="399"/>
      <c r="B926" s="70"/>
      <c r="C926" s="53"/>
      <c r="D926" s="53"/>
      <c r="E926" s="53"/>
      <c r="F926" s="53"/>
      <c r="G926" s="52"/>
      <c r="H926" s="52"/>
      <c r="I926" s="52"/>
      <c r="J926" s="53"/>
      <c r="K926" s="53"/>
      <c r="P926" s="53"/>
      <c r="Q926" s="53"/>
      <c r="R926" s="53"/>
      <c r="S926" s="53"/>
      <c r="T926" s="52"/>
    </row>
    <row r="927" spans="1:22" s="68" customFormat="1">
      <c r="A927" s="399">
        <v>11</v>
      </c>
      <c r="B927" s="915" t="s">
        <v>42</v>
      </c>
      <c r="C927" s="915"/>
      <c r="D927" s="915"/>
      <c r="E927" s="915"/>
      <c r="F927" s="915"/>
      <c r="G927" s="915"/>
      <c r="H927" s="915"/>
      <c r="I927" s="915"/>
      <c r="J927" s="915"/>
      <c r="K927" s="915"/>
      <c r="L927" s="915"/>
      <c r="M927" s="915"/>
      <c r="N927" s="915"/>
      <c r="O927" s="915"/>
      <c r="P927" s="915"/>
      <c r="Q927" s="915"/>
      <c r="R927" s="915"/>
      <c r="S927" s="53"/>
      <c r="T927" s="52"/>
    </row>
    <row r="928" spans="1:22" s="68" customFormat="1">
      <c r="A928" s="399"/>
      <c r="B928" s="70" t="s">
        <v>1213</v>
      </c>
      <c r="C928" s="53">
        <v>1</v>
      </c>
      <c r="D928" s="53" t="s">
        <v>59</v>
      </c>
      <c r="E928" s="53">
        <v>2</v>
      </c>
      <c r="F928" s="53" t="s">
        <v>56</v>
      </c>
      <c r="G928" s="52">
        <v>4.75</v>
      </c>
      <c r="H928" s="52" t="s">
        <v>57</v>
      </c>
      <c r="I928" s="52">
        <v>4.5</v>
      </c>
      <c r="J928" s="53" t="s">
        <v>58</v>
      </c>
      <c r="K928" s="52">
        <v>4</v>
      </c>
      <c r="P928" s="53"/>
      <c r="Q928" s="53"/>
      <c r="R928" s="53"/>
      <c r="S928" s="53" t="s">
        <v>0</v>
      </c>
      <c r="T928" s="52">
        <f>C928*E928*(G928+I928)*K928</f>
        <v>74</v>
      </c>
    </row>
    <row r="929" spans="1:20" customFormat="1">
      <c r="A929" s="399"/>
      <c r="B929" s="70" t="s">
        <v>1214</v>
      </c>
      <c r="C929" s="53">
        <v>1</v>
      </c>
      <c r="D929" s="53" t="s">
        <v>59</v>
      </c>
      <c r="E929" s="53">
        <v>2</v>
      </c>
      <c r="F929" s="53" t="s">
        <v>56</v>
      </c>
      <c r="G929" s="52">
        <v>4.75</v>
      </c>
      <c r="H929" s="52" t="s">
        <v>57</v>
      </c>
      <c r="I929" s="52">
        <v>4.5</v>
      </c>
      <c r="J929" s="53" t="s">
        <v>58</v>
      </c>
      <c r="K929" s="52">
        <v>4</v>
      </c>
      <c r="L929" s="68"/>
      <c r="M929" s="68"/>
      <c r="N929" s="68"/>
      <c r="O929" s="68"/>
      <c r="P929" s="53"/>
      <c r="Q929" s="53"/>
      <c r="R929" s="53"/>
      <c r="S929" s="53" t="s">
        <v>0</v>
      </c>
      <c r="T929" s="52">
        <f>C929*E929*(G929+I929)*K929</f>
        <v>74</v>
      </c>
    </row>
    <row r="930" spans="1:20" s="68" customFormat="1">
      <c r="A930" s="399"/>
      <c r="B930" s="70" t="s">
        <v>78</v>
      </c>
      <c r="C930" s="53">
        <v>1</v>
      </c>
      <c r="D930" s="53" t="s">
        <v>59</v>
      </c>
      <c r="E930" s="53">
        <v>2</v>
      </c>
      <c r="F930" s="53" t="s">
        <v>56</v>
      </c>
      <c r="G930" s="52">
        <v>7.5</v>
      </c>
      <c r="H930" s="52" t="s">
        <v>57</v>
      </c>
      <c r="I930" s="52">
        <v>6</v>
      </c>
      <c r="J930" s="53" t="s">
        <v>58</v>
      </c>
      <c r="K930" s="52">
        <v>4</v>
      </c>
      <c r="P930" s="53"/>
      <c r="Q930" s="53"/>
      <c r="R930" s="53"/>
      <c r="S930" s="53" t="s">
        <v>0</v>
      </c>
      <c r="T930" s="52">
        <f>C930*E930*(G930+I930)*K930</f>
        <v>108</v>
      </c>
    </row>
    <row r="931" spans="1:20" s="68" customFormat="1" ht="18.75" customHeight="1">
      <c r="A931" s="399"/>
      <c r="B931" s="70"/>
      <c r="C931" s="53"/>
      <c r="D931" s="53"/>
      <c r="E931" s="53" t="s">
        <v>198</v>
      </c>
      <c r="F931" s="53"/>
      <c r="G931" s="52"/>
      <c r="H931" s="52"/>
      <c r="I931" s="52"/>
      <c r="J931" s="53"/>
      <c r="K931" s="53"/>
      <c r="P931" s="53"/>
      <c r="Q931" s="933" t="s">
        <v>65</v>
      </c>
      <c r="R931" s="933"/>
      <c r="S931" s="332" t="s">
        <v>0</v>
      </c>
      <c r="T931" s="73">
        <f>SUM(T928:T930)</f>
        <v>256</v>
      </c>
    </row>
    <row r="932" spans="1:20" s="68" customFormat="1">
      <c r="A932" s="399"/>
      <c r="B932" s="80" t="s">
        <v>73</v>
      </c>
      <c r="C932" s="53"/>
      <c r="D932" s="53"/>
      <c r="E932" s="53"/>
      <c r="F932" s="53"/>
      <c r="G932" s="52"/>
      <c r="H932" s="52"/>
      <c r="I932" s="52"/>
      <c r="J932" s="53"/>
      <c r="K932" s="53"/>
      <c r="P932" s="53"/>
      <c r="Q932" s="53"/>
      <c r="R932" s="53"/>
      <c r="S932" s="53"/>
      <c r="T932" s="52"/>
    </row>
    <row r="933" spans="1:20" s="68" customFormat="1">
      <c r="A933" s="399"/>
      <c r="B933" s="70"/>
      <c r="C933" s="323" t="s">
        <v>198</v>
      </c>
      <c r="D933" s="323" t="s">
        <v>198</v>
      </c>
      <c r="E933" s="323">
        <v>2</v>
      </c>
      <c r="F933" s="323" t="s">
        <v>59</v>
      </c>
      <c r="G933" s="317">
        <v>2.5</v>
      </c>
      <c r="H933" s="317" t="s">
        <v>59</v>
      </c>
      <c r="I933" s="317">
        <v>4</v>
      </c>
      <c r="J933" s="53"/>
      <c r="K933" s="53"/>
      <c r="P933" s="53"/>
      <c r="Q933" s="53"/>
      <c r="R933" s="53"/>
      <c r="S933" s="53" t="s">
        <v>0</v>
      </c>
      <c r="T933" s="52">
        <f>E933*G933*I933</f>
        <v>20</v>
      </c>
    </row>
    <row r="934" spans="1:20" s="68" customFormat="1">
      <c r="A934" s="399"/>
      <c r="B934" s="70"/>
      <c r="C934" s="323" t="s">
        <v>198</v>
      </c>
      <c r="D934" s="323" t="s">
        <v>198</v>
      </c>
      <c r="E934" s="323">
        <v>1</v>
      </c>
      <c r="F934" s="323" t="s">
        <v>59</v>
      </c>
      <c r="G934" s="317">
        <v>3</v>
      </c>
      <c r="H934" s="317" t="s">
        <v>59</v>
      </c>
      <c r="I934" s="317">
        <v>4</v>
      </c>
      <c r="J934" s="53"/>
      <c r="K934" s="53"/>
      <c r="P934" s="53"/>
      <c r="Q934" s="53"/>
      <c r="R934" s="53"/>
      <c r="S934" s="53" t="s">
        <v>0</v>
      </c>
      <c r="T934" s="52">
        <f>E934*G934*I934</f>
        <v>12</v>
      </c>
    </row>
    <row r="935" spans="1:20" s="68" customFormat="1">
      <c r="A935" s="399"/>
      <c r="B935" s="70"/>
      <c r="C935" s="53" t="s">
        <v>198</v>
      </c>
      <c r="D935" s="53" t="s">
        <v>198</v>
      </c>
      <c r="E935" s="53">
        <v>1</v>
      </c>
      <c r="F935" s="53" t="s">
        <v>59</v>
      </c>
      <c r="G935" s="52">
        <v>3</v>
      </c>
      <c r="H935" s="52" t="s">
        <v>59</v>
      </c>
      <c r="I935" s="52">
        <v>2</v>
      </c>
      <c r="J935" s="53"/>
      <c r="K935" s="53"/>
      <c r="P935" s="53"/>
      <c r="Q935" s="53"/>
      <c r="R935" s="53"/>
      <c r="S935" s="53" t="s">
        <v>0</v>
      </c>
      <c r="T935" s="52">
        <f>E935*G935*I935</f>
        <v>6</v>
      </c>
    </row>
    <row r="936" spans="1:20" s="68" customFormat="1">
      <c r="A936" s="399"/>
      <c r="B936" s="70"/>
      <c r="C936" s="53"/>
      <c r="D936" s="53"/>
      <c r="E936" s="53"/>
      <c r="F936" s="53"/>
      <c r="G936" s="52"/>
      <c r="H936" s="52"/>
      <c r="I936" s="52"/>
      <c r="J936" s="53"/>
      <c r="K936" s="53"/>
      <c r="P936" s="53"/>
      <c r="Q936" s="933" t="s">
        <v>67</v>
      </c>
      <c r="R936" s="933"/>
      <c r="S936" s="332" t="s">
        <v>0</v>
      </c>
      <c r="T936" s="73">
        <f>SUM(T933:T935)</f>
        <v>38</v>
      </c>
    </row>
    <row r="937" spans="1:20" s="68" customFormat="1">
      <c r="A937" s="399"/>
      <c r="B937" s="70"/>
      <c r="C937" s="53"/>
      <c r="D937" s="53"/>
      <c r="E937" s="53"/>
      <c r="F937" s="53"/>
      <c r="G937" s="52"/>
      <c r="H937" s="52"/>
      <c r="I937" s="52"/>
      <c r="J937" s="53"/>
      <c r="K937" s="53"/>
      <c r="P937" s="53"/>
      <c r="Q937" s="53"/>
      <c r="R937" s="53"/>
      <c r="S937" s="53"/>
      <c r="T937" s="52"/>
    </row>
    <row r="938" spans="1:20" s="68" customFormat="1">
      <c r="A938" s="399"/>
      <c r="B938" s="329" t="s">
        <v>381</v>
      </c>
      <c r="C938" s="332"/>
      <c r="D938" s="332"/>
      <c r="E938" s="914">
        <f>T931</f>
        <v>256</v>
      </c>
      <c r="F938" s="914"/>
      <c r="G938" s="330" t="s">
        <v>2</v>
      </c>
      <c r="H938" s="330"/>
      <c r="I938" s="330">
        <f>T936</f>
        <v>38</v>
      </c>
      <c r="J938" s="332"/>
      <c r="K938" s="332"/>
      <c r="P938" s="53"/>
      <c r="Q938" s="933" t="s">
        <v>1</v>
      </c>
      <c r="R938" s="933"/>
      <c r="S938" s="332" t="s">
        <v>0</v>
      </c>
      <c r="T938" s="73">
        <f>E938-I938</f>
        <v>218</v>
      </c>
    </row>
    <row r="939" spans="1:20" s="68" customFormat="1">
      <c r="A939" s="399"/>
      <c r="B939" s="329"/>
      <c r="C939" s="332"/>
      <c r="D939" s="332"/>
      <c r="E939" s="330"/>
      <c r="F939" s="330"/>
      <c r="G939" s="330"/>
      <c r="H939" s="330"/>
      <c r="I939" s="330"/>
      <c r="J939" s="332"/>
      <c r="K939" s="332"/>
      <c r="P939" s="53"/>
      <c r="Q939" s="332"/>
      <c r="R939" s="332"/>
      <c r="S939" s="332"/>
      <c r="T939" s="330"/>
    </row>
    <row r="940" spans="1:20" s="68" customFormat="1">
      <c r="A940" s="536"/>
      <c r="B940" s="913" t="s">
        <v>1030</v>
      </c>
      <c r="C940" s="913"/>
      <c r="D940" s="913"/>
      <c r="E940" s="913"/>
      <c r="F940" s="913"/>
      <c r="G940" s="913"/>
      <c r="H940" s="322"/>
      <c r="I940" s="916">
        <f>T938</f>
        <v>218</v>
      </c>
      <c r="J940" s="913"/>
      <c r="K940" s="913"/>
      <c r="L940" s="322" t="s">
        <v>59</v>
      </c>
      <c r="M940" s="322">
        <v>2</v>
      </c>
      <c r="N940" s="48"/>
      <c r="O940" s="48"/>
      <c r="P940" s="322"/>
      <c r="Q940" s="913" t="s">
        <v>814</v>
      </c>
      <c r="R940" s="913"/>
      <c r="S940" s="322" t="s">
        <v>0</v>
      </c>
      <c r="T940" s="73">
        <f>I940*M940</f>
        <v>436</v>
      </c>
    </row>
    <row r="941" spans="1:20" s="68" customFormat="1">
      <c r="A941" s="399"/>
      <c r="C941" s="329"/>
      <c r="E941" s="332"/>
      <c r="F941" s="330"/>
      <c r="G941" s="330"/>
      <c r="H941" s="332"/>
      <c r="I941" s="330"/>
      <c r="J941" s="330"/>
      <c r="K941" s="330"/>
      <c r="Q941" s="332"/>
      <c r="R941" s="332"/>
      <c r="S941" s="332"/>
    </row>
    <row r="942" spans="1:20" s="68" customFormat="1">
      <c r="A942" s="536">
        <v>12</v>
      </c>
      <c r="B942" s="907" t="s">
        <v>439</v>
      </c>
      <c r="C942" s="907"/>
      <c r="D942" s="907"/>
      <c r="E942" s="907"/>
      <c r="F942" s="907"/>
      <c r="G942" s="907"/>
      <c r="H942" s="907"/>
      <c r="I942" s="907"/>
      <c r="J942" s="907"/>
      <c r="K942" s="907"/>
      <c r="L942" s="907"/>
      <c r="M942" s="907"/>
      <c r="N942" s="907"/>
      <c r="O942" s="907"/>
      <c r="P942" s="907"/>
      <c r="Q942" s="907"/>
      <c r="R942" s="907"/>
      <c r="S942" s="323"/>
      <c r="T942" s="323"/>
    </row>
    <row r="943" spans="1:20" s="68" customFormat="1">
      <c r="A943" s="536"/>
      <c r="B943" s="940"/>
      <c r="C943" s="940"/>
      <c r="D943" s="20"/>
      <c r="E943" s="323"/>
      <c r="F943" s="323"/>
      <c r="G943" s="323"/>
      <c r="H943" s="323"/>
      <c r="I943" s="323"/>
      <c r="J943" s="323"/>
      <c r="K943" s="323"/>
      <c r="L943" s="323"/>
      <c r="M943" s="323"/>
      <c r="N943" s="323"/>
      <c r="O943" s="323"/>
      <c r="P943" s="323"/>
      <c r="Q943" s="323"/>
      <c r="R943" s="323"/>
      <c r="S943" s="323"/>
      <c r="T943" s="323"/>
    </row>
    <row r="944" spans="1:20" customFormat="1">
      <c r="A944" s="536"/>
      <c r="B944" s="909" t="s">
        <v>193</v>
      </c>
      <c r="C944" s="909"/>
      <c r="D944" s="20"/>
      <c r="E944" s="323">
        <v>1</v>
      </c>
      <c r="F944" s="323" t="s">
        <v>59</v>
      </c>
      <c r="G944" s="323">
        <v>3</v>
      </c>
      <c r="H944" s="323" t="s">
        <v>59</v>
      </c>
      <c r="I944" s="323">
        <v>3.25</v>
      </c>
      <c r="J944" s="323" t="s">
        <v>59</v>
      </c>
      <c r="K944" s="323">
        <v>6.75</v>
      </c>
      <c r="L944" s="323" t="s">
        <v>198</v>
      </c>
      <c r="M944" s="323"/>
      <c r="N944" s="323"/>
      <c r="O944" s="323"/>
      <c r="P944" s="323"/>
      <c r="Q944" s="323"/>
      <c r="R944" s="323"/>
      <c r="S944" s="323" t="s">
        <v>0</v>
      </c>
      <c r="T944" s="317">
        <f>E944*G944*I944*K944</f>
        <v>65.8125</v>
      </c>
    </row>
    <row r="945" spans="1:20" s="68" customFormat="1">
      <c r="A945" s="536"/>
      <c r="B945" s="909" t="s">
        <v>384</v>
      </c>
      <c r="C945" s="909"/>
      <c r="D945" s="20"/>
      <c r="E945" s="323">
        <v>1</v>
      </c>
      <c r="F945" s="323" t="s">
        <v>59</v>
      </c>
      <c r="G945" s="323">
        <v>3</v>
      </c>
      <c r="H945" s="323" t="s">
        <v>59</v>
      </c>
      <c r="I945" s="323">
        <v>3.25</v>
      </c>
      <c r="J945" s="323" t="s">
        <v>59</v>
      </c>
      <c r="K945" s="323">
        <v>0.92</v>
      </c>
      <c r="L945" s="323" t="s">
        <v>198</v>
      </c>
      <c r="M945" s="323"/>
      <c r="N945" s="323"/>
      <c r="O945" s="323"/>
      <c r="P945" s="323"/>
      <c r="Q945" s="323"/>
      <c r="R945" s="323"/>
      <c r="S945" s="323" t="s">
        <v>0</v>
      </c>
      <c r="T945" s="317">
        <f t="shared" ref="T945:T949" si="68">E945*G945*I945*K945</f>
        <v>8.9700000000000006</v>
      </c>
    </row>
    <row r="946" spans="1:20" ht="19.5" customHeight="1">
      <c r="B946" s="909" t="s">
        <v>1026</v>
      </c>
      <c r="C946" s="909"/>
      <c r="E946" s="323">
        <v>1</v>
      </c>
      <c r="F946" s="323" t="s">
        <v>59</v>
      </c>
      <c r="G946" s="323">
        <v>2</v>
      </c>
      <c r="H946" s="323" t="s">
        <v>59</v>
      </c>
      <c r="I946" s="323">
        <v>2.75</v>
      </c>
      <c r="J946" s="323" t="s">
        <v>59</v>
      </c>
      <c r="K946" s="323">
        <v>6.75</v>
      </c>
      <c r="L946" s="323" t="s">
        <v>198</v>
      </c>
      <c r="M946" s="323"/>
      <c r="N946" s="323"/>
      <c r="O946" s="323"/>
      <c r="P946" s="323"/>
      <c r="Q946" s="323"/>
      <c r="R946" s="323"/>
      <c r="S946" s="323" t="s">
        <v>0</v>
      </c>
      <c r="T946" s="317">
        <f t="shared" si="68"/>
        <v>37.125</v>
      </c>
    </row>
    <row r="947" spans="1:20">
      <c r="B947" s="909" t="s">
        <v>384</v>
      </c>
      <c r="C947" s="909"/>
      <c r="E947" s="323">
        <v>1</v>
      </c>
      <c r="F947" s="323" t="s">
        <v>59</v>
      </c>
      <c r="G947" s="323">
        <v>2</v>
      </c>
      <c r="H947" s="323" t="s">
        <v>59</v>
      </c>
      <c r="I947" s="323">
        <v>2.75</v>
      </c>
      <c r="J947" s="323" t="s">
        <v>59</v>
      </c>
      <c r="K947" s="323">
        <v>0.92</v>
      </c>
      <c r="L947" s="323" t="s">
        <v>198</v>
      </c>
      <c r="M947" s="323"/>
      <c r="N947" s="323"/>
      <c r="O947" s="323"/>
      <c r="P947" s="323"/>
      <c r="Q947" s="323"/>
      <c r="R947" s="323"/>
      <c r="S947" s="323" t="s">
        <v>0</v>
      </c>
      <c r="T947" s="317">
        <f t="shared" si="68"/>
        <v>5.0600000000000005</v>
      </c>
    </row>
    <row r="948" spans="1:20">
      <c r="B948" s="909" t="s">
        <v>1027</v>
      </c>
      <c r="C948" s="909"/>
      <c r="E948" s="323">
        <v>1</v>
      </c>
      <c r="F948" s="323" t="s">
        <v>59</v>
      </c>
      <c r="G948" s="323">
        <v>2</v>
      </c>
      <c r="H948" s="323" t="s">
        <v>59</v>
      </c>
      <c r="I948" s="323">
        <v>2.25</v>
      </c>
      <c r="J948" s="323" t="s">
        <v>59</v>
      </c>
      <c r="K948" s="323">
        <v>6.75</v>
      </c>
      <c r="L948" s="323" t="s">
        <v>198</v>
      </c>
      <c r="M948" s="323"/>
      <c r="N948" s="323"/>
      <c r="O948" s="323"/>
      <c r="P948" s="323"/>
      <c r="Q948" s="323"/>
      <c r="R948" s="323"/>
      <c r="S948" s="323" t="s">
        <v>0</v>
      </c>
      <c r="T948" s="317">
        <f t="shared" si="68"/>
        <v>30.375</v>
      </c>
    </row>
    <row r="949" spans="1:20">
      <c r="B949" s="909" t="s">
        <v>384</v>
      </c>
      <c r="C949" s="909"/>
      <c r="E949" s="323">
        <v>1</v>
      </c>
      <c r="F949" s="323" t="s">
        <v>59</v>
      </c>
      <c r="G949" s="323">
        <v>2</v>
      </c>
      <c r="H949" s="323" t="s">
        <v>59</v>
      </c>
      <c r="I949" s="323">
        <v>2.25</v>
      </c>
      <c r="J949" s="323" t="s">
        <v>59</v>
      </c>
      <c r="K949" s="323">
        <v>0.92</v>
      </c>
      <c r="L949" s="323" t="s">
        <v>198</v>
      </c>
      <c r="M949" s="323"/>
      <c r="N949" s="323"/>
      <c r="O949" s="323"/>
      <c r="P949" s="323"/>
      <c r="Q949" s="323"/>
      <c r="R949" s="323"/>
      <c r="S949" s="323" t="s">
        <v>0</v>
      </c>
      <c r="T949" s="317">
        <f t="shared" si="68"/>
        <v>4.1400000000000006</v>
      </c>
    </row>
    <row r="950" spans="1:20">
      <c r="B950" s="909"/>
      <c r="C950" s="909"/>
      <c r="E950" s="323"/>
      <c r="F950" s="323"/>
      <c r="G950" s="323"/>
      <c r="H950" s="323"/>
      <c r="I950" s="323"/>
      <c r="J950" s="323"/>
      <c r="K950" s="323"/>
      <c r="L950" s="323"/>
      <c r="M950" s="323"/>
      <c r="N950" s="323"/>
      <c r="O950" s="323"/>
      <c r="P950" s="323"/>
      <c r="Q950" s="913" t="s">
        <v>1</v>
      </c>
      <c r="R950" s="913"/>
      <c r="S950" s="323"/>
      <c r="T950" s="73">
        <f>SUM(T944:T949)</f>
        <v>151.48250000000002</v>
      </c>
    </row>
    <row r="951" spans="1:20">
      <c r="B951" s="321"/>
      <c r="C951" s="321"/>
      <c r="E951" s="323"/>
      <c r="F951" s="323"/>
      <c r="G951" s="323"/>
      <c r="H951" s="323"/>
      <c r="I951" s="323"/>
      <c r="J951" s="323"/>
      <c r="K951" s="323"/>
      <c r="L951" s="323"/>
      <c r="M951" s="323"/>
      <c r="N951" s="323"/>
      <c r="O951" s="323"/>
      <c r="P951" s="323"/>
      <c r="Q951" s="322"/>
      <c r="R951" s="322"/>
      <c r="S951" s="323"/>
      <c r="T951" s="330"/>
    </row>
    <row r="952" spans="1:20">
      <c r="B952" s="913" t="s">
        <v>1030</v>
      </c>
      <c r="C952" s="913"/>
      <c r="D952" s="913"/>
      <c r="E952" s="913"/>
      <c r="F952" s="913"/>
      <c r="G952" s="913"/>
      <c r="H952" s="322"/>
      <c r="I952" s="916">
        <f>T950</f>
        <v>151.48250000000002</v>
      </c>
      <c r="J952" s="913"/>
      <c r="K952" s="913"/>
      <c r="L952" s="322" t="s">
        <v>59</v>
      </c>
      <c r="M952" s="322">
        <v>2</v>
      </c>
      <c r="N952" s="48"/>
      <c r="O952" s="48"/>
      <c r="P952" s="322"/>
      <c r="Q952" s="913" t="s">
        <v>814</v>
      </c>
      <c r="R952" s="913"/>
      <c r="S952" s="322" t="s">
        <v>0</v>
      </c>
      <c r="T952" s="73">
        <f>I952*M952</f>
        <v>302.96500000000003</v>
      </c>
    </row>
    <row r="953" spans="1:20">
      <c r="B953" s="321"/>
      <c r="C953" s="321"/>
      <c r="E953" s="323"/>
      <c r="F953" s="323"/>
      <c r="G953" s="323"/>
      <c r="H953" s="323"/>
      <c r="I953" s="323"/>
      <c r="J953" s="323"/>
      <c r="K953" s="323"/>
      <c r="L953" s="323"/>
      <c r="M953" s="323"/>
      <c r="N953" s="323"/>
      <c r="O953" s="323"/>
      <c r="P953" s="323"/>
      <c r="Q953" s="322"/>
      <c r="R953" s="322"/>
      <c r="S953" s="323"/>
      <c r="T953" s="330"/>
    </row>
    <row r="954" spans="1:20">
      <c r="A954" s="536">
        <v>13</v>
      </c>
      <c r="B954" s="907" t="s">
        <v>440</v>
      </c>
      <c r="C954" s="907"/>
      <c r="D954" s="907"/>
      <c r="E954" s="907"/>
      <c r="F954" s="907"/>
      <c r="G954" s="907"/>
      <c r="H954" s="907"/>
      <c r="I954" s="907"/>
      <c r="J954" s="907"/>
      <c r="K954" s="907"/>
      <c r="L954" s="907"/>
      <c r="M954" s="907"/>
      <c r="N954" s="907"/>
      <c r="O954" s="907"/>
      <c r="P954" s="907"/>
      <c r="Q954" s="907"/>
      <c r="R954" s="907"/>
    </row>
    <row r="955" spans="1:20">
      <c r="B955" s="948" t="s">
        <v>1014</v>
      </c>
      <c r="C955" s="948"/>
      <c r="E955" s="53">
        <v>1</v>
      </c>
      <c r="F955" s="53" t="s">
        <v>59</v>
      </c>
      <c r="G955" s="64">
        <v>1</v>
      </c>
      <c r="H955" s="52" t="s">
        <v>59</v>
      </c>
      <c r="I955" s="52">
        <v>6</v>
      </c>
      <c r="J955" s="53" t="s">
        <v>59</v>
      </c>
      <c r="K955" s="52">
        <v>4</v>
      </c>
      <c r="S955" s="20" t="s">
        <v>0</v>
      </c>
      <c r="T955" s="317">
        <f t="shared" ref="T955:T958" si="69">E955*G955*I955*K955</f>
        <v>24</v>
      </c>
    </row>
    <row r="956" spans="1:20" customFormat="1">
      <c r="A956" s="536"/>
      <c r="B956" s="948" t="s">
        <v>1015</v>
      </c>
      <c r="C956" s="948"/>
      <c r="D956" s="20"/>
      <c r="E956" s="53">
        <v>1</v>
      </c>
      <c r="F956" s="53" t="s">
        <v>59</v>
      </c>
      <c r="G956" s="64">
        <v>1</v>
      </c>
      <c r="H956" s="52" t="s">
        <v>59</v>
      </c>
      <c r="I956" s="52">
        <v>3</v>
      </c>
      <c r="J956" s="53" t="s">
        <v>59</v>
      </c>
      <c r="K956" s="52">
        <v>4</v>
      </c>
      <c r="L956" s="20"/>
      <c r="M956" s="20"/>
      <c r="N956" s="20"/>
      <c r="O956" s="20"/>
      <c r="P956" s="20"/>
      <c r="Q956" s="20"/>
      <c r="R956" s="20"/>
      <c r="S956" s="20" t="s">
        <v>0</v>
      </c>
      <c r="T956" s="317">
        <f t="shared" si="69"/>
        <v>12</v>
      </c>
    </row>
    <row r="957" spans="1:20">
      <c r="B957" s="948" t="s">
        <v>1016</v>
      </c>
      <c r="C957" s="948"/>
      <c r="E957" s="53">
        <v>1</v>
      </c>
      <c r="F957" s="53" t="s">
        <v>59</v>
      </c>
      <c r="G957" s="64">
        <v>4</v>
      </c>
      <c r="H957" s="52" t="s">
        <v>59</v>
      </c>
      <c r="I957" s="52">
        <v>2</v>
      </c>
      <c r="J957" s="53" t="s">
        <v>59</v>
      </c>
      <c r="K957" s="52">
        <v>4</v>
      </c>
      <c r="S957" s="20" t="s">
        <v>0</v>
      </c>
      <c r="T957" s="317">
        <f t="shared" si="69"/>
        <v>32</v>
      </c>
    </row>
    <row r="958" spans="1:20" ht="17.25" customHeight="1">
      <c r="B958" s="948" t="s">
        <v>1017</v>
      </c>
      <c r="C958" s="948"/>
      <c r="E958" s="53">
        <v>1</v>
      </c>
      <c r="F958" s="53" t="s">
        <v>59</v>
      </c>
      <c r="G958" s="64">
        <v>2</v>
      </c>
      <c r="H958" s="52" t="s">
        <v>59</v>
      </c>
      <c r="I958" s="52">
        <v>2</v>
      </c>
      <c r="J958" s="53" t="s">
        <v>59</v>
      </c>
      <c r="K958" s="52">
        <v>1.5</v>
      </c>
      <c r="S958" s="20" t="s">
        <v>0</v>
      </c>
      <c r="T958" s="317">
        <f t="shared" si="69"/>
        <v>6</v>
      </c>
    </row>
    <row r="959" spans="1:20">
      <c r="B959" s="942"/>
      <c r="C959" s="942"/>
      <c r="Q959" s="933" t="s">
        <v>422</v>
      </c>
      <c r="R959" s="933"/>
      <c r="T959" s="73">
        <f>SUM(T955:T958)</f>
        <v>74</v>
      </c>
    </row>
    <row r="960" spans="1:20">
      <c r="B960" s="53"/>
      <c r="C960" s="53"/>
      <c r="R960" s="329"/>
      <c r="T960" s="330"/>
    </row>
    <row r="961" spans="1:22">
      <c r="B961" s="913" t="s">
        <v>1030</v>
      </c>
      <c r="C961" s="913"/>
      <c r="D961" s="913"/>
      <c r="E961" s="913"/>
      <c r="F961" s="913"/>
      <c r="G961" s="913"/>
      <c r="H961" s="322"/>
      <c r="I961" s="916">
        <f>T959</f>
        <v>74</v>
      </c>
      <c r="J961" s="913"/>
      <c r="K961" s="913"/>
      <c r="L961" s="322" t="s">
        <v>59</v>
      </c>
      <c r="M961" s="322">
        <v>2</v>
      </c>
      <c r="N961" s="48"/>
      <c r="O961" s="48"/>
      <c r="P961" s="322"/>
      <c r="Q961" s="913" t="s">
        <v>814</v>
      </c>
      <c r="R961" s="913"/>
      <c r="S961" s="322" t="s">
        <v>0</v>
      </c>
      <c r="T961" s="73">
        <f>I961*M961</f>
        <v>148</v>
      </c>
    </row>
    <row r="962" spans="1:22">
      <c r="B962" s="53"/>
      <c r="C962" s="53"/>
      <c r="R962" s="329"/>
      <c r="T962" s="330"/>
    </row>
    <row r="963" spans="1:22">
      <c r="A963" s="536">
        <v>14</v>
      </c>
      <c r="B963" s="915" t="s">
        <v>47</v>
      </c>
      <c r="C963" s="915"/>
      <c r="D963" s="915"/>
      <c r="E963" s="915"/>
      <c r="F963" s="915"/>
      <c r="G963" s="915"/>
      <c r="H963" s="915"/>
      <c r="I963" s="915"/>
      <c r="J963" s="915"/>
      <c r="K963" s="915"/>
      <c r="L963" s="915"/>
      <c r="M963" s="915"/>
      <c r="N963" s="915"/>
      <c r="O963" s="915"/>
      <c r="P963" s="915"/>
      <c r="Q963" s="915"/>
      <c r="R963" s="915"/>
      <c r="T963" s="330"/>
    </row>
    <row r="964" spans="1:22" s="47" customFormat="1" ht="17.25" customHeight="1">
      <c r="A964" s="399"/>
      <c r="B964" s="939" t="s">
        <v>103</v>
      </c>
      <c r="C964" s="939"/>
      <c r="D964" s="408"/>
      <c r="E964" s="408"/>
      <c r="F964" s="408"/>
      <c r="G964" s="408"/>
      <c r="H964" s="408"/>
      <c r="I964" s="408"/>
      <c r="J964" s="408"/>
      <c r="K964" s="408"/>
      <c r="L964" s="408"/>
      <c r="M964" s="408"/>
      <c r="N964" s="408"/>
      <c r="O964" s="408"/>
      <c r="P964" s="408"/>
      <c r="Q964" s="408"/>
      <c r="R964" s="408"/>
      <c r="S964" s="53"/>
      <c r="T964" s="52"/>
      <c r="U964" s="53"/>
      <c r="V964" s="53"/>
    </row>
    <row r="965" spans="1:22">
      <c r="A965" s="399"/>
      <c r="B965" s="909" t="s">
        <v>1045</v>
      </c>
      <c r="C965" s="909"/>
      <c r="D965" s="53"/>
      <c r="E965" s="53"/>
      <c r="F965" s="53"/>
      <c r="G965" s="64">
        <v>1</v>
      </c>
      <c r="H965" s="52" t="s">
        <v>59</v>
      </c>
      <c r="I965" s="52">
        <v>10</v>
      </c>
      <c r="J965" s="53" t="s">
        <v>59</v>
      </c>
      <c r="K965" s="52">
        <v>11</v>
      </c>
      <c r="L965" s="368"/>
      <c r="M965" s="52"/>
      <c r="N965" s="368"/>
      <c r="O965" s="368"/>
      <c r="P965" s="368"/>
      <c r="Q965" s="368"/>
      <c r="S965" s="53" t="s">
        <v>0</v>
      </c>
      <c r="T965" s="52">
        <f>G965*I965*K965</f>
        <v>110</v>
      </c>
      <c r="U965" s="53"/>
      <c r="V965" s="53"/>
    </row>
    <row r="966" spans="1:22">
      <c r="A966" s="399"/>
      <c r="B966" s="909" t="s">
        <v>1046</v>
      </c>
      <c r="C966" s="909"/>
      <c r="D966" s="53"/>
      <c r="E966" s="53"/>
      <c r="F966" s="53"/>
      <c r="G966" s="64">
        <v>1</v>
      </c>
      <c r="H966" s="52" t="s">
        <v>59</v>
      </c>
      <c r="I966" s="52">
        <v>12</v>
      </c>
      <c r="J966" s="53" t="s">
        <v>59</v>
      </c>
      <c r="K966" s="52">
        <v>10</v>
      </c>
      <c r="L966" s="368"/>
      <c r="M966" s="52"/>
      <c r="N966" s="368"/>
      <c r="O966" s="368"/>
      <c r="P966" s="368"/>
      <c r="Q966" s="368"/>
      <c r="S966" s="53" t="s">
        <v>0</v>
      </c>
      <c r="T966" s="52">
        <f t="shared" ref="T966:T971" si="70">G966*I966*K966</f>
        <v>120</v>
      </c>
      <c r="U966" s="53"/>
      <c r="V966" s="53"/>
    </row>
    <row r="967" spans="1:22">
      <c r="B967" s="909" t="s">
        <v>859</v>
      </c>
      <c r="C967" s="909"/>
      <c r="E967" s="53"/>
      <c r="F967" s="53"/>
      <c r="G967" s="64">
        <v>1</v>
      </c>
      <c r="H967" s="52" t="s">
        <v>59</v>
      </c>
      <c r="I967" s="52">
        <v>13</v>
      </c>
      <c r="J967" s="53" t="s">
        <v>59</v>
      </c>
      <c r="K967" s="52">
        <v>7</v>
      </c>
      <c r="L967" s="368"/>
      <c r="M967" s="52"/>
      <c r="N967" s="368"/>
      <c r="O967" s="368"/>
      <c r="P967" s="368"/>
      <c r="Q967" s="368"/>
      <c r="S967" s="20" t="s">
        <v>0</v>
      </c>
      <c r="T967" s="52">
        <f t="shared" si="70"/>
        <v>91</v>
      </c>
    </row>
    <row r="968" spans="1:22">
      <c r="B968" s="909" t="s">
        <v>78</v>
      </c>
      <c r="C968" s="909"/>
      <c r="E968" s="53"/>
      <c r="F968" s="53"/>
      <c r="G968" s="64">
        <v>1</v>
      </c>
      <c r="H968" s="52" t="s">
        <v>59</v>
      </c>
      <c r="I968" s="52">
        <v>7.5</v>
      </c>
      <c r="J968" s="53" t="s">
        <v>59</v>
      </c>
      <c r="K968" s="52">
        <v>6</v>
      </c>
      <c r="L968" s="368"/>
      <c r="M968" s="52"/>
      <c r="N968" s="368"/>
      <c r="O968" s="368"/>
      <c r="P968" s="368"/>
      <c r="Q968" s="368"/>
      <c r="S968" s="20" t="s">
        <v>0</v>
      </c>
      <c r="T968" s="52">
        <f t="shared" si="70"/>
        <v>45</v>
      </c>
    </row>
    <row r="969" spans="1:22">
      <c r="B969" s="948" t="s">
        <v>1284</v>
      </c>
      <c r="C969" s="948"/>
      <c r="E969" s="53"/>
      <c r="F969" s="53"/>
      <c r="G969" s="64">
        <v>1</v>
      </c>
      <c r="H969" s="52" t="s">
        <v>59</v>
      </c>
      <c r="I969" s="52">
        <v>4.75</v>
      </c>
      <c r="J969" s="53" t="s">
        <v>59</v>
      </c>
      <c r="K969" s="52">
        <v>4.5</v>
      </c>
      <c r="L969" s="368"/>
      <c r="M969" s="52"/>
      <c r="N969" s="368"/>
      <c r="O969" s="368"/>
      <c r="P969" s="368"/>
      <c r="Q969" s="368"/>
      <c r="S969" s="20" t="s">
        <v>0</v>
      </c>
      <c r="T969" s="52">
        <f t="shared" si="70"/>
        <v>21.375</v>
      </c>
    </row>
    <row r="970" spans="1:22">
      <c r="B970" s="948" t="s">
        <v>854</v>
      </c>
      <c r="C970" s="948"/>
      <c r="E970" s="53"/>
      <c r="F970" s="53"/>
      <c r="G970" s="64">
        <v>1</v>
      </c>
      <c r="H970" s="52" t="s">
        <v>59</v>
      </c>
      <c r="I970" s="52">
        <v>4.75</v>
      </c>
      <c r="J970" s="53" t="s">
        <v>59</v>
      </c>
      <c r="K970" s="52">
        <v>4.5</v>
      </c>
      <c r="L970" s="368"/>
      <c r="M970" s="52"/>
      <c r="N970" s="368"/>
      <c r="O970" s="368"/>
      <c r="P970" s="368"/>
      <c r="Q970" s="368"/>
      <c r="S970" s="20" t="s">
        <v>0</v>
      </c>
      <c r="T970" s="52">
        <f t="shared" si="70"/>
        <v>21.375</v>
      </c>
    </row>
    <row r="971" spans="1:22">
      <c r="A971" s="399"/>
      <c r="B971" s="70"/>
      <c r="C971" s="70" t="s">
        <v>1187</v>
      </c>
      <c r="D971" s="53"/>
      <c r="E971" s="53"/>
      <c r="F971" s="53"/>
      <c r="G971" s="64">
        <v>1</v>
      </c>
      <c r="H971" s="52" t="s">
        <v>59</v>
      </c>
      <c r="I971" s="52">
        <v>9</v>
      </c>
      <c r="J971" s="53" t="s">
        <v>59</v>
      </c>
      <c r="K971" s="52">
        <v>4</v>
      </c>
      <c r="N971" s="53"/>
      <c r="O971" s="53"/>
      <c r="P971" s="53"/>
      <c r="Q971" s="53"/>
      <c r="S971" s="53" t="s">
        <v>0</v>
      </c>
      <c r="T971" s="52">
        <f t="shared" si="70"/>
        <v>36</v>
      </c>
      <c r="U971" s="53"/>
      <c r="V971" s="53"/>
    </row>
    <row r="972" spans="1:22" s="47" customFormat="1" ht="17.25" customHeight="1">
      <c r="A972" s="399"/>
      <c r="B972" s="939" t="s">
        <v>198</v>
      </c>
      <c r="C972" s="939"/>
      <c r="D972" s="408"/>
      <c r="E972" s="408"/>
      <c r="F972" s="408"/>
      <c r="G972" s="408"/>
      <c r="H972" s="408"/>
      <c r="I972" s="408"/>
      <c r="J972" s="408"/>
      <c r="K972" s="408"/>
      <c r="L972" s="408"/>
      <c r="M972" s="408"/>
      <c r="N972" s="408"/>
      <c r="O972" s="408"/>
      <c r="P972" s="408"/>
      <c r="Q972" s="408"/>
      <c r="R972" s="408"/>
      <c r="S972" s="53"/>
      <c r="T972" s="52"/>
      <c r="U972" s="53"/>
      <c r="V972" s="53"/>
    </row>
    <row r="973" spans="1:22" s="47" customFormat="1" ht="17.25" customHeight="1">
      <c r="A973" s="399"/>
      <c r="B973" s="939" t="s">
        <v>77</v>
      </c>
      <c r="C973" s="939"/>
      <c r="D973" s="408"/>
      <c r="E973" s="408"/>
      <c r="F973" s="408"/>
      <c r="G973" s="408"/>
      <c r="H973" s="408"/>
      <c r="I973" s="408"/>
      <c r="J973" s="408"/>
      <c r="K973" s="408"/>
      <c r="L973" s="408"/>
      <c r="M973" s="408"/>
      <c r="N973" s="408"/>
      <c r="O973" s="408"/>
      <c r="P973" s="408"/>
      <c r="Q973" s="408"/>
      <c r="R973" s="408"/>
      <c r="S973" s="53"/>
      <c r="T973" s="52"/>
      <c r="U973" s="53"/>
      <c r="V973" s="53"/>
    </row>
    <row r="974" spans="1:22">
      <c r="A974" s="399"/>
      <c r="B974" s="909" t="s">
        <v>1045</v>
      </c>
      <c r="C974" s="909"/>
      <c r="D974" s="53"/>
      <c r="E974" s="53">
        <v>1</v>
      </c>
      <c r="F974" s="53" t="s">
        <v>59</v>
      </c>
      <c r="G974" s="64">
        <v>2</v>
      </c>
      <c r="H974" s="52" t="s">
        <v>56</v>
      </c>
      <c r="I974" s="52">
        <v>10</v>
      </c>
      <c r="J974" s="53" t="s">
        <v>57</v>
      </c>
      <c r="K974" s="52">
        <v>11</v>
      </c>
      <c r="L974" s="368" t="s">
        <v>58</v>
      </c>
      <c r="M974" s="52">
        <v>10.5</v>
      </c>
      <c r="N974" s="368"/>
      <c r="O974" s="368"/>
      <c r="P974" s="368"/>
      <c r="Q974" s="368"/>
      <c r="S974" s="53" t="s">
        <v>0</v>
      </c>
      <c r="T974" s="52">
        <f t="shared" ref="T974:T979" si="71">E974*G974*(I974+K974)*M974</f>
        <v>441</v>
      </c>
      <c r="U974" s="53"/>
      <c r="V974" s="53"/>
    </row>
    <row r="975" spans="1:22">
      <c r="A975" s="399"/>
      <c r="B975" s="909" t="s">
        <v>1046</v>
      </c>
      <c r="C975" s="909"/>
      <c r="D975" s="53"/>
      <c r="E975" s="53">
        <v>1</v>
      </c>
      <c r="F975" s="53" t="s">
        <v>59</v>
      </c>
      <c r="G975" s="64">
        <v>2</v>
      </c>
      <c r="H975" s="52" t="s">
        <v>56</v>
      </c>
      <c r="I975" s="52">
        <v>12</v>
      </c>
      <c r="J975" s="53" t="s">
        <v>57</v>
      </c>
      <c r="K975" s="52">
        <v>10</v>
      </c>
      <c r="L975" s="368" t="s">
        <v>58</v>
      </c>
      <c r="M975" s="52">
        <v>10.5</v>
      </c>
      <c r="N975" s="368"/>
      <c r="O975" s="368"/>
      <c r="P975" s="368"/>
      <c r="Q975" s="368"/>
      <c r="S975" s="53" t="s">
        <v>0</v>
      </c>
      <c r="T975" s="52">
        <f t="shared" si="71"/>
        <v>462</v>
      </c>
      <c r="U975" s="53"/>
      <c r="V975" s="53"/>
    </row>
    <row r="976" spans="1:22">
      <c r="B976" s="909" t="s">
        <v>859</v>
      </c>
      <c r="C976" s="909"/>
      <c r="E976" s="53">
        <v>1</v>
      </c>
      <c r="F976" s="53" t="s">
        <v>59</v>
      </c>
      <c r="G976" s="64">
        <v>2</v>
      </c>
      <c r="H976" s="52" t="s">
        <v>56</v>
      </c>
      <c r="I976" s="52">
        <v>13</v>
      </c>
      <c r="J976" s="53" t="s">
        <v>57</v>
      </c>
      <c r="K976" s="52">
        <v>7</v>
      </c>
      <c r="L976" s="368" t="s">
        <v>58</v>
      </c>
      <c r="M976" s="52">
        <v>10.5</v>
      </c>
      <c r="N976" s="368"/>
      <c r="O976" s="368"/>
      <c r="P976" s="368"/>
      <c r="Q976" s="368"/>
      <c r="S976" s="20" t="s">
        <v>0</v>
      </c>
      <c r="T976" s="52">
        <f t="shared" si="71"/>
        <v>420</v>
      </c>
    </row>
    <row r="977" spans="1:22">
      <c r="B977" s="909" t="s">
        <v>78</v>
      </c>
      <c r="C977" s="909"/>
      <c r="E977" s="53">
        <v>1</v>
      </c>
      <c r="F977" s="53" t="s">
        <v>59</v>
      </c>
      <c r="G977" s="64">
        <v>2</v>
      </c>
      <c r="H977" s="52" t="s">
        <v>56</v>
      </c>
      <c r="I977" s="52">
        <v>7.5</v>
      </c>
      <c r="J977" s="53" t="s">
        <v>57</v>
      </c>
      <c r="K977" s="52">
        <v>6</v>
      </c>
      <c r="L977" s="368" t="s">
        <v>58</v>
      </c>
      <c r="M977" s="52">
        <v>10.5</v>
      </c>
      <c r="N977" s="368"/>
      <c r="O977" s="368"/>
      <c r="P977" s="368"/>
      <c r="Q977" s="368"/>
      <c r="S977" s="20" t="s">
        <v>0</v>
      </c>
      <c r="T977" s="52">
        <f t="shared" si="71"/>
        <v>283.5</v>
      </c>
    </row>
    <row r="978" spans="1:22">
      <c r="B978" s="948" t="s">
        <v>1284</v>
      </c>
      <c r="C978" s="948"/>
      <c r="E978" s="53">
        <v>1</v>
      </c>
      <c r="F978" s="53" t="s">
        <v>59</v>
      </c>
      <c r="G978" s="64">
        <v>2</v>
      </c>
      <c r="H978" s="52" t="s">
        <v>56</v>
      </c>
      <c r="I978" s="52">
        <v>4.75</v>
      </c>
      <c r="J978" s="53" t="s">
        <v>57</v>
      </c>
      <c r="K978" s="52">
        <v>4.5</v>
      </c>
      <c r="L978" s="368" t="s">
        <v>58</v>
      </c>
      <c r="M978" s="52">
        <v>4</v>
      </c>
      <c r="N978" s="368"/>
      <c r="O978" s="368"/>
      <c r="P978" s="368"/>
      <c r="Q978" s="368"/>
      <c r="S978" s="20" t="s">
        <v>0</v>
      </c>
      <c r="T978" s="52">
        <f t="shared" si="71"/>
        <v>74</v>
      </c>
    </row>
    <row r="979" spans="1:22">
      <c r="B979" s="948" t="s">
        <v>854</v>
      </c>
      <c r="C979" s="948"/>
      <c r="E979" s="53">
        <v>1</v>
      </c>
      <c r="F979" s="53" t="s">
        <v>59</v>
      </c>
      <c r="G979" s="64">
        <v>2</v>
      </c>
      <c r="H979" s="52" t="s">
        <v>56</v>
      </c>
      <c r="I979" s="52">
        <v>4.75</v>
      </c>
      <c r="J979" s="53" t="s">
        <v>57</v>
      </c>
      <c r="K979" s="52">
        <v>4.5</v>
      </c>
      <c r="L979" s="368" t="s">
        <v>58</v>
      </c>
      <c r="M979" s="52">
        <v>4</v>
      </c>
      <c r="N979" s="368"/>
      <c r="O979" s="368"/>
      <c r="P979" s="368"/>
      <c r="Q979" s="368"/>
      <c r="S979" s="20" t="s">
        <v>0</v>
      </c>
      <c r="T979" s="52">
        <f t="shared" si="71"/>
        <v>74</v>
      </c>
    </row>
    <row r="980" spans="1:22">
      <c r="A980" s="399"/>
      <c r="B980" s="70"/>
      <c r="C980" s="70" t="s">
        <v>1187</v>
      </c>
      <c r="D980" s="53"/>
      <c r="E980" s="53"/>
      <c r="F980" s="53"/>
      <c r="G980" s="64">
        <v>1</v>
      </c>
      <c r="H980" s="52" t="s">
        <v>59</v>
      </c>
      <c r="I980" s="52">
        <v>9</v>
      </c>
      <c r="J980" s="53" t="s">
        <v>59</v>
      </c>
      <c r="K980" s="52">
        <v>4.5</v>
      </c>
      <c r="N980" s="53"/>
      <c r="O980" s="53"/>
      <c r="P980" s="53"/>
      <c r="Q980" s="53"/>
      <c r="S980" s="53"/>
      <c r="T980" s="52">
        <f>G980*I980*K980</f>
        <v>40.5</v>
      </c>
      <c r="U980" s="53"/>
      <c r="V980" s="53"/>
    </row>
    <row r="981" spans="1:22">
      <c r="A981" s="399"/>
      <c r="B981" s="70"/>
      <c r="C981" s="70"/>
      <c r="D981" s="53"/>
      <c r="E981" s="53">
        <v>1</v>
      </c>
      <c r="F981" s="53" t="s">
        <v>59</v>
      </c>
      <c r="G981" s="64">
        <v>2</v>
      </c>
      <c r="H981" s="52" t="s">
        <v>59</v>
      </c>
      <c r="I981" s="52">
        <v>4</v>
      </c>
      <c r="J981" s="53" t="s">
        <v>59</v>
      </c>
      <c r="K981" s="52">
        <v>4.5</v>
      </c>
      <c r="N981" s="53"/>
      <c r="O981" s="53"/>
      <c r="P981" s="53"/>
      <c r="Q981" s="53"/>
      <c r="S981" s="53"/>
      <c r="T981" s="52">
        <f>G981*I981*K981</f>
        <v>36</v>
      </c>
      <c r="U981" s="53"/>
      <c r="V981" s="53"/>
    </row>
    <row r="982" spans="1:22">
      <c r="B982" s="70"/>
      <c r="C982" s="70"/>
      <c r="E982" s="53"/>
      <c r="F982" s="53"/>
      <c r="G982" s="64"/>
      <c r="H982" s="52"/>
      <c r="I982" s="52"/>
      <c r="J982" s="53"/>
      <c r="K982" s="52"/>
      <c r="L982" s="53"/>
      <c r="M982" s="53"/>
      <c r="N982" s="53"/>
      <c r="O982" s="53"/>
      <c r="P982" s="53"/>
      <c r="Q982" s="53"/>
      <c r="R982" s="329" t="s">
        <v>65</v>
      </c>
      <c r="T982" s="73">
        <f>SUM(T965:T981)</f>
        <v>2275.75</v>
      </c>
    </row>
    <row r="983" spans="1:22">
      <c r="B983" s="956" t="s">
        <v>73</v>
      </c>
      <c r="C983" s="956"/>
    </row>
    <row r="984" spans="1:22">
      <c r="A984" s="399"/>
      <c r="B984" s="948" t="s">
        <v>193</v>
      </c>
      <c r="C984" s="948"/>
      <c r="D984" s="53"/>
      <c r="E984" s="53"/>
      <c r="F984" s="53"/>
      <c r="G984" s="64">
        <v>3</v>
      </c>
      <c r="H984" s="52" t="s">
        <v>59</v>
      </c>
      <c r="I984" s="52">
        <v>3.5</v>
      </c>
      <c r="J984" s="53" t="s">
        <v>59</v>
      </c>
      <c r="K984" s="52">
        <v>8</v>
      </c>
      <c r="L984" s="53"/>
      <c r="M984" s="52"/>
      <c r="N984" s="53"/>
      <c r="O984" s="53"/>
      <c r="P984" s="53"/>
      <c r="Q984" s="53"/>
      <c r="S984" s="53" t="s">
        <v>0</v>
      </c>
      <c r="T984" s="52">
        <f>G984*I984*K984</f>
        <v>84</v>
      </c>
      <c r="U984" s="53"/>
      <c r="V984" s="53"/>
    </row>
    <row r="985" spans="1:22">
      <c r="A985" s="399"/>
      <c r="B985" s="948" t="s">
        <v>1026</v>
      </c>
      <c r="C985" s="948"/>
      <c r="D985" s="53"/>
      <c r="E985" s="53" t="s">
        <v>198</v>
      </c>
      <c r="F985" s="53" t="s">
        <v>198</v>
      </c>
      <c r="G985" s="64">
        <v>2</v>
      </c>
      <c r="H985" s="52" t="s">
        <v>59</v>
      </c>
      <c r="I985" s="52">
        <v>3</v>
      </c>
      <c r="J985" s="53" t="s">
        <v>59</v>
      </c>
      <c r="K985" s="52">
        <v>8</v>
      </c>
      <c r="L985" s="53"/>
      <c r="M985" s="52"/>
      <c r="N985" s="53"/>
      <c r="O985" s="53"/>
      <c r="P985" s="53"/>
      <c r="Q985" s="53"/>
      <c r="S985" s="53" t="s">
        <v>0</v>
      </c>
      <c r="T985" s="52">
        <f t="shared" ref="T985:T990" si="72">G985*I985*K985</f>
        <v>48</v>
      </c>
      <c r="U985" s="53"/>
      <c r="V985" s="53"/>
    </row>
    <row r="986" spans="1:22">
      <c r="A986" s="399"/>
      <c r="B986" s="948" t="s">
        <v>1027</v>
      </c>
      <c r="C986" s="948"/>
      <c r="D986" s="53"/>
      <c r="E986" s="53" t="s">
        <v>198</v>
      </c>
      <c r="F986" s="53" t="s">
        <v>198</v>
      </c>
      <c r="G986" s="64">
        <v>2</v>
      </c>
      <c r="H986" s="52" t="s">
        <v>59</v>
      </c>
      <c r="I986" s="52">
        <v>2.5</v>
      </c>
      <c r="J986" s="53" t="s">
        <v>59</v>
      </c>
      <c r="K986" s="52">
        <v>8</v>
      </c>
      <c r="L986" s="53"/>
      <c r="M986" s="52"/>
      <c r="N986" s="53"/>
      <c r="O986" s="53"/>
      <c r="P986" s="53"/>
      <c r="Q986" s="53"/>
      <c r="S986" s="53" t="s">
        <v>0</v>
      </c>
      <c r="T986" s="52">
        <f t="shared" si="72"/>
        <v>40</v>
      </c>
      <c r="U986" s="53"/>
      <c r="V986" s="53"/>
    </row>
    <row r="987" spans="1:22">
      <c r="A987" s="399"/>
      <c r="B987" s="948" t="s">
        <v>1014</v>
      </c>
      <c r="C987" s="948"/>
      <c r="D987" s="53"/>
      <c r="E987" s="53" t="s">
        <v>198</v>
      </c>
      <c r="F987" s="53" t="s">
        <v>198</v>
      </c>
      <c r="G987" s="64">
        <v>1</v>
      </c>
      <c r="H987" s="52" t="s">
        <v>59</v>
      </c>
      <c r="I987" s="52">
        <v>6</v>
      </c>
      <c r="J987" s="53" t="s">
        <v>59</v>
      </c>
      <c r="K987" s="52">
        <v>4</v>
      </c>
      <c r="L987" s="53"/>
      <c r="M987" s="52"/>
      <c r="N987" s="53"/>
      <c r="O987" s="53"/>
      <c r="P987" s="53"/>
      <c r="Q987" s="53"/>
      <c r="S987" s="53" t="s">
        <v>0</v>
      </c>
      <c r="T987" s="52">
        <f t="shared" si="72"/>
        <v>24</v>
      </c>
      <c r="U987" s="53"/>
      <c r="V987" s="53"/>
    </row>
    <row r="988" spans="1:22">
      <c r="A988" s="399"/>
      <c r="B988" s="948" t="s">
        <v>1015</v>
      </c>
      <c r="C988" s="948"/>
      <c r="D988" s="53"/>
      <c r="E988" s="53" t="s">
        <v>198</v>
      </c>
      <c r="F988" s="53" t="s">
        <v>198</v>
      </c>
      <c r="G988" s="64">
        <v>1</v>
      </c>
      <c r="H988" s="52" t="s">
        <v>59</v>
      </c>
      <c r="I988" s="52">
        <v>3</v>
      </c>
      <c r="J988" s="53" t="s">
        <v>59</v>
      </c>
      <c r="K988" s="52">
        <v>4</v>
      </c>
      <c r="L988" s="53"/>
      <c r="M988" s="52"/>
      <c r="N988" s="53"/>
      <c r="O988" s="53"/>
      <c r="P988" s="53"/>
      <c r="Q988" s="53"/>
      <c r="S988" s="53" t="s">
        <v>0</v>
      </c>
      <c r="T988" s="52">
        <f t="shared" si="72"/>
        <v>12</v>
      </c>
      <c r="U988" s="53"/>
      <c r="V988" s="53"/>
    </row>
    <row r="989" spans="1:22">
      <c r="A989" s="399"/>
      <c r="B989" s="948" t="s">
        <v>1016</v>
      </c>
      <c r="C989" s="948"/>
      <c r="D989" s="53"/>
      <c r="E989" s="53" t="s">
        <v>198</v>
      </c>
      <c r="F989" s="53" t="s">
        <v>198</v>
      </c>
      <c r="G989" s="64">
        <v>4</v>
      </c>
      <c r="H989" s="52" t="s">
        <v>59</v>
      </c>
      <c r="I989" s="52">
        <v>2</v>
      </c>
      <c r="J989" s="53" t="s">
        <v>59</v>
      </c>
      <c r="K989" s="52">
        <v>4</v>
      </c>
      <c r="L989" s="53"/>
      <c r="M989" s="52"/>
      <c r="N989" s="53"/>
      <c r="O989" s="53"/>
      <c r="P989" s="53"/>
      <c r="Q989" s="53"/>
      <c r="S989" s="53" t="s">
        <v>0</v>
      </c>
      <c r="T989" s="52">
        <f t="shared" si="72"/>
        <v>32</v>
      </c>
      <c r="U989" s="53"/>
      <c r="V989" s="53"/>
    </row>
    <row r="990" spans="1:22">
      <c r="A990" s="399"/>
      <c r="B990" s="948" t="s">
        <v>1017</v>
      </c>
      <c r="C990" s="948"/>
      <c r="D990" s="53"/>
      <c r="E990" s="53" t="s">
        <v>198</v>
      </c>
      <c r="F990" s="53" t="s">
        <v>198</v>
      </c>
      <c r="G990" s="64">
        <v>2</v>
      </c>
      <c r="H990" s="52" t="s">
        <v>59</v>
      </c>
      <c r="I990" s="52">
        <v>2</v>
      </c>
      <c r="J990" s="53" t="s">
        <v>59</v>
      </c>
      <c r="K990" s="52">
        <v>1.5</v>
      </c>
      <c r="L990" s="53"/>
      <c r="M990" s="52"/>
      <c r="N990" s="53"/>
      <c r="O990" s="53"/>
      <c r="P990" s="53"/>
      <c r="Q990" s="53"/>
      <c r="S990" s="53" t="s">
        <v>0</v>
      </c>
      <c r="T990" s="52">
        <f t="shared" si="72"/>
        <v>6</v>
      </c>
      <c r="U990" s="53"/>
      <c r="V990" s="53"/>
    </row>
    <row r="991" spans="1:22">
      <c r="B991" s="942"/>
      <c r="C991" s="942"/>
      <c r="R991" s="329" t="s">
        <v>1285</v>
      </c>
      <c r="T991" s="73">
        <f>SUM(T984:T990)</f>
        <v>246</v>
      </c>
    </row>
    <row r="992" spans="1:22">
      <c r="B992" s="53"/>
      <c r="C992" s="53"/>
      <c r="R992" s="329"/>
      <c r="T992" s="330"/>
    </row>
    <row r="993" spans="1:22">
      <c r="B993" s="913" t="s">
        <v>354</v>
      </c>
      <c r="C993" s="913"/>
      <c r="D993" s="964">
        <f>T982</f>
        <v>2275.75</v>
      </c>
      <c r="E993" s="925"/>
      <c r="F993" s="925"/>
      <c r="G993" s="384" t="s">
        <v>198</v>
      </c>
      <c r="H993" s="322" t="s">
        <v>2</v>
      </c>
      <c r="I993" s="384"/>
      <c r="J993" s="916">
        <f>T991</f>
        <v>246</v>
      </c>
      <c r="K993" s="913"/>
      <c r="N993" s="386"/>
      <c r="O993" s="386"/>
      <c r="P993" s="386"/>
      <c r="Q993" s="933" t="s">
        <v>1049</v>
      </c>
      <c r="R993" s="933"/>
      <c r="S993" s="225" t="s">
        <v>0</v>
      </c>
      <c r="T993" s="330">
        <f>D993-J993</f>
        <v>2029.75</v>
      </c>
    </row>
    <row r="994" spans="1:22">
      <c r="B994" s="322"/>
      <c r="C994" s="322"/>
      <c r="D994" s="383"/>
      <c r="E994" s="314"/>
      <c r="F994" s="314"/>
      <c r="G994" s="384"/>
      <c r="H994" s="384"/>
      <c r="I994" s="384"/>
      <c r="J994" s="385"/>
      <c r="K994" s="63"/>
      <c r="N994" s="386"/>
      <c r="O994" s="386"/>
      <c r="P994" s="386"/>
      <c r="Q994" s="332"/>
      <c r="R994" s="332"/>
      <c r="S994" s="225"/>
      <c r="T994" s="330"/>
    </row>
    <row r="995" spans="1:22" customFormat="1">
      <c r="A995" s="536"/>
      <c r="B995" s="913" t="s">
        <v>1030</v>
      </c>
      <c r="C995" s="913"/>
      <c r="D995" s="913"/>
      <c r="E995" s="913"/>
      <c r="F995" s="913"/>
      <c r="G995" s="913"/>
      <c r="H995" s="322"/>
      <c r="I995" s="916">
        <f>T993</f>
        <v>2029.75</v>
      </c>
      <c r="J995" s="913"/>
      <c r="K995" s="913"/>
      <c r="L995" s="322" t="s">
        <v>59</v>
      </c>
      <c r="M995" s="322">
        <v>2</v>
      </c>
      <c r="N995" s="48"/>
      <c r="O995" s="48"/>
      <c r="P995" s="322"/>
      <c r="Q995" s="913" t="s">
        <v>814</v>
      </c>
      <c r="R995" s="913"/>
      <c r="S995" s="322" t="s">
        <v>0</v>
      </c>
      <c r="T995" s="73">
        <f>I995*M995</f>
        <v>4059.5</v>
      </c>
    </row>
    <row r="996" spans="1:22" s="47" customFormat="1">
      <c r="A996" s="536"/>
      <c r="B996" s="53"/>
      <c r="C996" s="53"/>
      <c r="D996" s="20"/>
      <c r="E996" s="20"/>
      <c r="F996" s="20"/>
      <c r="G996" s="20"/>
      <c r="H996" s="20"/>
      <c r="I996" s="20"/>
      <c r="J996" s="20"/>
      <c r="K996" s="20"/>
      <c r="L996" s="20"/>
      <c r="M996" s="20"/>
      <c r="N996" s="20"/>
      <c r="O996" s="20"/>
      <c r="P996" s="20"/>
      <c r="Q996" s="20"/>
      <c r="R996" s="329"/>
      <c r="S996" s="20"/>
      <c r="T996" s="330"/>
    </row>
    <row r="997" spans="1:22">
      <c r="A997" s="536">
        <v>15</v>
      </c>
      <c r="B997" s="902" t="s">
        <v>1088</v>
      </c>
      <c r="C997" s="902"/>
      <c r="D997" s="902"/>
      <c r="E997" s="902"/>
      <c r="F997" s="902"/>
      <c r="G997" s="902"/>
      <c r="H997" s="902"/>
      <c r="I997" s="902"/>
      <c r="J997" s="902"/>
      <c r="K997" s="902"/>
      <c r="L997" s="902"/>
      <c r="M997" s="902"/>
      <c r="N997" s="902"/>
      <c r="O997" s="902"/>
      <c r="P997" s="902"/>
      <c r="Q997" s="902"/>
      <c r="R997" s="902"/>
    </row>
    <row r="998" spans="1:22" s="47" customFormat="1" ht="17.25" customHeight="1">
      <c r="A998" s="399"/>
      <c r="B998" s="939" t="s">
        <v>103</v>
      </c>
      <c r="C998" s="939"/>
      <c r="D998" s="408"/>
      <c r="E998" s="408"/>
      <c r="F998" s="408"/>
      <c r="G998" s="408"/>
      <c r="H998" s="408"/>
      <c r="I998" s="408"/>
      <c r="J998" s="408"/>
      <c r="K998" s="408"/>
      <c r="L998" s="408"/>
      <c r="M998" s="408"/>
      <c r="N998" s="408"/>
      <c r="O998" s="408"/>
      <c r="P998" s="408"/>
      <c r="Q998" s="408"/>
      <c r="R998" s="408"/>
      <c r="S998" s="53"/>
      <c r="T998" s="52"/>
      <c r="U998" s="53"/>
      <c r="V998" s="53"/>
    </row>
    <row r="999" spans="1:22">
      <c r="A999" s="399"/>
      <c r="B999" s="909" t="s">
        <v>1045</v>
      </c>
      <c r="C999" s="909"/>
      <c r="D999" s="53"/>
      <c r="E999" s="53"/>
      <c r="F999" s="53"/>
      <c r="G999" s="64">
        <v>1</v>
      </c>
      <c r="H999" s="52" t="s">
        <v>59</v>
      </c>
      <c r="I999" s="52">
        <v>10</v>
      </c>
      <c r="J999" s="53" t="s">
        <v>59</v>
      </c>
      <c r="K999" s="52">
        <v>11</v>
      </c>
      <c r="L999" s="368"/>
      <c r="M999" s="52"/>
      <c r="N999" s="368"/>
      <c r="O999" s="368"/>
      <c r="P999" s="368"/>
      <c r="Q999" s="368"/>
      <c r="S999" s="53" t="s">
        <v>0</v>
      </c>
      <c r="T999" s="52">
        <f>G999*I999*K999</f>
        <v>110</v>
      </c>
      <c r="U999" s="53"/>
      <c r="V999" s="53"/>
    </row>
    <row r="1000" spans="1:22">
      <c r="A1000" s="399"/>
      <c r="B1000" s="909" t="s">
        <v>1046</v>
      </c>
      <c r="C1000" s="909"/>
      <c r="D1000" s="53"/>
      <c r="E1000" s="53"/>
      <c r="F1000" s="53"/>
      <c r="G1000" s="64">
        <v>1</v>
      </c>
      <c r="H1000" s="52" t="s">
        <v>59</v>
      </c>
      <c r="I1000" s="52">
        <v>12</v>
      </c>
      <c r="J1000" s="53" t="s">
        <v>59</v>
      </c>
      <c r="K1000" s="52">
        <v>10</v>
      </c>
      <c r="L1000" s="368"/>
      <c r="M1000" s="52"/>
      <c r="N1000" s="368"/>
      <c r="O1000" s="368"/>
      <c r="P1000" s="368"/>
      <c r="Q1000" s="368"/>
      <c r="S1000" s="53" t="s">
        <v>0</v>
      </c>
      <c r="T1000" s="52">
        <f t="shared" ref="T1000:T1005" si="73">G1000*I1000*K1000</f>
        <v>120</v>
      </c>
      <c r="U1000" s="53"/>
      <c r="V1000" s="53"/>
    </row>
    <row r="1001" spans="1:22">
      <c r="B1001" s="909" t="s">
        <v>859</v>
      </c>
      <c r="C1001" s="909"/>
      <c r="E1001" s="53"/>
      <c r="F1001" s="53"/>
      <c r="G1001" s="64">
        <v>1</v>
      </c>
      <c r="H1001" s="52" t="s">
        <v>59</v>
      </c>
      <c r="I1001" s="52">
        <v>13</v>
      </c>
      <c r="J1001" s="53" t="s">
        <v>59</v>
      </c>
      <c r="K1001" s="52">
        <v>7</v>
      </c>
      <c r="L1001" s="368"/>
      <c r="M1001" s="52"/>
      <c r="N1001" s="368"/>
      <c r="O1001" s="368"/>
      <c r="P1001" s="368"/>
      <c r="Q1001" s="368"/>
      <c r="S1001" s="20" t="s">
        <v>0</v>
      </c>
      <c r="T1001" s="52">
        <f t="shared" si="73"/>
        <v>91</v>
      </c>
    </row>
    <row r="1002" spans="1:22">
      <c r="B1002" s="909" t="s">
        <v>78</v>
      </c>
      <c r="C1002" s="909"/>
      <c r="E1002" s="53"/>
      <c r="F1002" s="53"/>
      <c r="G1002" s="64">
        <v>1</v>
      </c>
      <c r="H1002" s="52" t="s">
        <v>59</v>
      </c>
      <c r="I1002" s="52">
        <v>7.5</v>
      </c>
      <c r="J1002" s="53" t="s">
        <v>59</v>
      </c>
      <c r="K1002" s="52">
        <v>6</v>
      </c>
      <c r="L1002" s="368"/>
      <c r="M1002" s="52"/>
      <c r="N1002" s="368"/>
      <c r="O1002" s="368"/>
      <c r="P1002" s="368"/>
      <c r="Q1002" s="368"/>
      <c r="S1002" s="20" t="s">
        <v>0</v>
      </c>
      <c r="T1002" s="52">
        <f t="shared" si="73"/>
        <v>45</v>
      </c>
    </row>
    <row r="1003" spans="1:22">
      <c r="B1003" s="948" t="s">
        <v>1284</v>
      </c>
      <c r="C1003" s="948"/>
      <c r="E1003" s="53"/>
      <c r="F1003" s="53"/>
      <c r="G1003" s="64">
        <v>1</v>
      </c>
      <c r="H1003" s="52" t="s">
        <v>59</v>
      </c>
      <c r="I1003" s="52">
        <v>4.75</v>
      </c>
      <c r="J1003" s="53" t="s">
        <v>59</v>
      </c>
      <c r="K1003" s="52">
        <v>4.5</v>
      </c>
      <c r="L1003" s="368"/>
      <c r="M1003" s="52"/>
      <c r="N1003" s="368"/>
      <c r="O1003" s="368"/>
      <c r="P1003" s="368"/>
      <c r="Q1003" s="368"/>
      <c r="S1003" s="20" t="s">
        <v>0</v>
      </c>
      <c r="T1003" s="52">
        <f t="shared" si="73"/>
        <v>21.375</v>
      </c>
    </row>
    <row r="1004" spans="1:22">
      <c r="B1004" s="948" t="s">
        <v>854</v>
      </c>
      <c r="C1004" s="948"/>
      <c r="E1004" s="53"/>
      <c r="F1004" s="53"/>
      <c r="G1004" s="64">
        <v>1</v>
      </c>
      <c r="H1004" s="52" t="s">
        <v>59</v>
      </c>
      <c r="I1004" s="52">
        <v>4.75</v>
      </c>
      <c r="J1004" s="53" t="s">
        <v>59</v>
      </c>
      <c r="K1004" s="52">
        <v>4.5</v>
      </c>
      <c r="L1004" s="368"/>
      <c r="M1004" s="52"/>
      <c r="N1004" s="368"/>
      <c r="O1004" s="368"/>
      <c r="P1004" s="368"/>
      <c r="Q1004" s="368"/>
      <c r="S1004" s="20" t="s">
        <v>0</v>
      </c>
      <c r="T1004" s="52">
        <f t="shared" si="73"/>
        <v>21.375</v>
      </c>
    </row>
    <row r="1005" spans="1:22">
      <c r="A1005" s="399"/>
      <c r="B1005" s="70"/>
      <c r="C1005" s="70" t="s">
        <v>1187</v>
      </c>
      <c r="D1005" s="53"/>
      <c r="E1005" s="53"/>
      <c r="F1005" s="53"/>
      <c r="G1005" s="64">
        <v>1</v>
      </c>
      <c r="H1005" s="52" t="s">
        <v>59</v>
      </c>
      <c r="I1005" s="52">
        <v>9</v>
      </c>
      <c r="J1005" s="53" t="s">
        <v>59</v>
      </c>
      <c r="K1005" s="52">
        <v>4</v>
      </c>
      <c r="N1005" s="53"/>
      <c r="O1005" s="53"/>
      <c r="P1005" s="53"/>
      <c r="Q1005" s="53"/>
      <c r="S1005" s="53" t="s">
        <v>0</v>
      </c>
      <c r="T1005" s="52">
        <f t="shared" si="73"/>
        <v>36</v>
      </c>
      <c r="U1005" s="53"/>
      <c r="V1005" s="53"/>
    </row>
    <row r="1006" spans="1:22" s="47" customFormat="1" ht="17.25" customHeight="1">
      <c r="A1006" s="399"/>
      <c r="B1006" s="939" t="s">
        <v>198</v>
      </c>
      <c r="C1006" s="939"/>
      <c r="D1006" s="408"/>
      <c r="E1006" s="408"/>
      <c r="F1006" s="408"/>
      <c r="G1006" s="408"/>
      <c r="H1006" s="408"/>
      <c r="I1006" s="408"/>
      <c r="J1006" s="408"/>
      <c r="K1006" s="408"/>
      <c r="L1006" s="408"/>
      <c r="M1006" s="408"/>
      <c r="N1006" s="408"/>
      <c r="O1006" s="408"/>
      <c r="P1006" s="408"/>
      <c r="Q1006" s="408"/>
      <c r="R1006" s="408"/>
      <c r="S1006" s="53"/>
      <c r="T1006" s="52"/>
      <c r="U1006" s="53"/>
      <c r="V1006" s="53"/>
    </row>
    <row r="1007" spans="1:22" s="47" customFormat="1" ht="17.25" customHeight="1">
      <c r="A1007" s="399"/>
      <c r="B1007" s="939" t="s">
        <v>77</v>
      </c>
      <c r="C1007" s="939"/>
      <c r="D1007" s="408"/>
      <c r="E1007" s="408"/>
      <c r="F1007" s="408"/>
      <c r="G1007" s="408"/>
      <c r="H1007" s="408"/>
      <c r="I1007" s="408"/>
      <c r="J1007" s="408"/>
      <c r="K1007" s="408"/>
      <c r="L1007" s="408"/>
      <c r="M1007" s="408"/>
      <c r="N1007" s="408"/>
      <c r="O1007" s="408"/>
      <c r="P1007" s="408"/>
      <c r="Q1007" s="408"/>
      <c r="R1007" s="408"/>
      <c r="S1007" s="53"/>
      <c r="T1007" s="52"/>
      <c r="U1007" s="53"/>
      <c r="V1007" s="53"/>
    </row>
    <row r="1008" spans="1:22">
      <c r="A1008" s="399"/>
      <c r="B1008" s="909" t="s">
        <v>1045</v>
      </c>
      <c r="C1008" s="909"/>
      <c r="D1008" s="53"/>
      <c r="E1008" s="53">
        <v>1</v>
      </c>
      <c r="F1008" s="53" t="s">
        <v>59</v>
      </c>
      <c r="G1008" s="64">
        <v>2</v>
      </c>
      <c r="H1008" s="52" t="s">
        <v>56</v>
      </c>
      <c r="I1008" s="52">
        <v>10</v>
      </c>
      <c r="J1008" s="53" t="s">
        <v>57</v>
      </c>
      <c r="K1008" s="52">
        <v>11</v>
      </c>
      <c r="L1008" s="368" t="s">
        <v>58</v>
      </c>
      <c r="M1008" s="52">
        <v>10.5</v>
      </c>
      <c r="N1008" s="368"/>
      <c r="O1008" s="368"/>
      <c r="P1008" s="368"/>
      <c r="Q1008" s="368"/>
      <c r="S1008" s="53" t="s">
        <v>0</v>
      </c>
      <c r="T1008" s="52">
        <f t="shared" ref="T1008:T1013" si="74">E1008*G1008*(I1008+K1008)*M1008</f>
        <v>441</v>
      </c>
      <c r="U1008" s="53"/>
      <c r="V1008" s="53"/>
    </row>
    <row r="1009" spans="1:22">
      <c r="A1009" s="399"/>
      <c r="B1009" s="909" t="s">
        <v>1046</v>
      </c>
      <c r="C1009" s="909"/>
      <c r="D1009" s="53"/>
      <c r="E1009" s="53">
        <v>1</v>
      </c>
      <c r="F1009" s="53" t="s">
        <v>59</v>
      </c>
      <c r="G1009" s="64">
        <v>2</v>
      </c>
      <c r="H1009" s="52" t="s">
        <v>56</v>
      </c>
      <c r="I1009" s="52">
        <v>12</v>
      </c>
      <c r="J1009" s="53" t="s">
        <v>57</v>
      </c>
      <c r="K1009" s="52">
        <v>10</v>
      </c>
      <c r="L1009" s="368" t="s">
        <v>58</v>
      </c>
      <c r="M1009" s="52">
        <v>10.5</v>
      </c>
      <c r="N1009" s="368"/>
      <c r="O1009" s="368"/>
      <c r="P1009" s="368"/>
      <c r="Q1009" s="368"/>
      <c r="S1009" s="53" t="s">
        <v>0</v>
      </c>
      <c r="T1009" s="52">
        <f t="shared" si="74"/>
        <v>462</v>
      </c>
      <c r="U1009" s="53"/>
      <c r="V1009" s="53"/>
    </row>
    <row r="1010" spans="1:22">
      <c r="B1010" s="909" t="s">
        <v>859</v>
      </c>
      <c r="C1010" s="909"/>
      <c r="E1010" s="53">
        <v>1</v>
      </c>
      <c r="F1010" s="53" t="s">
        <v>59</v>
      </c>
      <c r="G1010" s="64">
        <v>2</v>
      </c>
      <c r="H1010" s="52" t="s">
        <v>56</v>
      </c>
      <c r="I1010" s="52">
        <v>13</v>
      </c>
      <c r="J1010" s="53" t="s">
        <v>57</v>
      </c>
      <c r="K1010" s="52">
        <v>7</v>
      </c>
      <c r="L1010" s="368" t="s">
        <v>58</v>
      </c>
      <c r="M1010" s="52">
        <v>10.5</v>
      </c>
      <c r="N1010" s="368"/>
      <c r="O1010" s="368"/>
      <c r="P1010" s="368"/>
      <c r="Q1010" s="368"/>
      <c r="S1010" s="20" t="s">
        <v>0</v>
      </c>
      <c r="T1010" s="52">
        <f t="shared" si="74"/>
        <v>420</v>
      </c>
    </row>
    <row r="1011" spans="1:22">
      <c r="B1011" s="909" t="s">
        <v>78</v>
      </c>
      <c r="C1011" s="909"/>
      <c r="E1011" s="53">
        <v>1</v>
      </c>
      <c r="F1011" s="53" t="s">
        <v>59</v>
      </c>
      <c r="G1011" s="64">
        <v>2</v>
      </c>
      <c r="H1011" s="52" t="s">
        <v>56</v>
      </c>
      <c r="I1011" s="52">
        <v>7.5</v>
      </c>
      <c r="J1011" s="53" t="s">
        <v>57</v>
      </c>
      <c r="K1011" s="52">
        <v>6</v>
      </c>
      <c r="L1011" s="368" t="s">
        <v>58</v>
      </c>
      <c r="M1011" s="52">
        <v>10.5</v>
      </c>
      <c r="N1011" s="368"/>
      <c r="O1011" s="368"/>
      <c r="P1011" s="368"/>
      <c r="Q1011" s="368"/>
      <c r="S1011" s="20" t="s">
        <v>0</v>
      </c>
      <c r="T1011" s="52">
        <f t="shared" si="74"/>
        <v>283.5</v>
      </c>
    </row>
    <row r="1012" spans="1:22">
      <c r="B1012" s="948" t="s">
        <v>1284</v>
      </c>
      <c r="C1012" s="948"/>
      <c r="E1012" s="53">
        <v>1</v>
      </c>
      <c r="F1012" s="53" t="s">
        <v>59</v>
      </c>
      <c r="G1012" s="64">
        <v>2</v>
      </c>
      <c r="H1012" s="52" t="s">
        <v>56</v>
      </c>
      <c r="I1012" s="52">
        <v>4.75</v>
      </c>
      <c r="J1012" s="53" t="s">
        <v>57</v>
      </c>
      <c r="K1012" s="52">
        <v>4.5</v>
      </c>
      <c r="L1012" s="368" t="s">
        <v>58</v>
      </c>
      <c r="M1012" s="52">
        <v>4</v>
      </c>
      <c r="N1012" s="368"/>
      <c r="O1012" s="368"/>
      <c r="P1012" s="368"/>
      <c r="Q1012" s="368"/>
      <c r="S1012" s="20" t="s">
        <v>0</v>
      </c>
      <c r="T1012" s="52">
        <f t="shared" si="74"/>
        <v>74</v>
      </c>
    </row>
    <row r="1013" spans="1:22">
      <c r="B1013" s="948" t="s">
        <v>854</v>
      </c>
      <c r="C1013" s="948"/>
      <c r="E1013" s="53">
        <v>1</v>
      </c>
      <c r="F1013" s="53" t="s">
        <v>59</v>
      </c>
      <c r="G1013" s="64">
        <v>2</v>
      </c>
      <c r="H1013" s="52" t="s">
        <v>56</v>
      </c>
      <c r="I1013" s="52">
        <v>4.75</v>
      </c>
      <c r="J1013" s="53" t="s">
        <v>57</v>
      </c>
      <c r="K1013" s="52">
        <v>4.5</v>
      </c>
      <c r="L1013" s="368" t="s">
        <v>58</v>
      </c>
      <c r="M1013" s="52">
        <v>4</v>
      </c>
      <c r="N1013" s="368"/>
      <c r="O1013" s="368"/>
      <c r="P1013" s="368"/>
      <c r="Q1013" s="368"/>
      <c r="S1013" s="20" t="s">
        <v>0</v>
      </c>
      <c r="T1013" s="52">
        <f t="shared" si="74"/>
        <v>74</v>
      </c>
    </row>
    <row r="1014" spans="1:22">
      <c r="A1014" s="399"/>
      <c r="B1014" s="70"/>
      <c r="C1014" s="70" t="s">
        <v>1187</v>
      </c>
      <c r="D1014" s="53"/>
      <c r="E1014" s="53"/>
      <c r="F1014" s="53"/>
      <c r="G1014" s="64">
        <v>1</v>
      </c>
      <c r="H1014" s="52" t="s">
        <v>59</v>
      </c>
      <c r="I1014" s="52">
        <v>9</v>
      </c>
      <c r="J1014" s="53" t="s">
        <v>59</v>
      </c>
      <c r="K1014" s="52">
        <v>4.5</v>
      </c>
      <c r="N1014" s="53"/>
      <c r="O1014" s="53"/>
      <c r="P1014" s="53"/>
      <c r="Q1014" s="53"/>
      <c r="S1014" s="53"/>
      <c r="T1014" s="52">
        <f>G1014*I1014*K1014</f>
        <v>40.5</v>
      </c>
      <c r="U1014" s="53"/>
      <c r="V1014" s="53"/>
    </row>
    <row r="1015" spans="1:22">
      <c r="A1015" s="399"/>
      <c r="B1015" s="70"/>
      <c r="C1015" s="70"/>
      <c r="D1015" s="53"/>
      <c r="E1015" s="53">
        <v>1</v>
      </c>
      <c r="F1015" s="53" t="s">
        <v>59</v>
      </c>
      <c r="G1015" s="64">
        <v>2</v>
      </c>
      <c r="H1015" s="52" t="s">
        <v>59</v>
      </c>
      <c r="I1015" s="52">
        <v>4</v>
      </c>
      <c r="J1015" s="53" t="s">
        <v>59</v>
      </c>
      <c r="K1015" s="52">
        <v>4.5</v>
      </c>
      <c r="N1015" s="53"/>
      <c r="O1015" s="53"/>
      <c r="P1015" s="53"/>
      <c r="Q1015" s="53"/>
      <c r="S1015" s="53"/>
      <c r="T1015" s="52">
        <f>G1015*I1015*K1015</f>
        <v>36</v>
      </c>
      <c r="U1015" s="53"/>
      <c r="V1015" s="53"/>
    </row>
    <row r="1016" spans="1:22">
      <c r="B1016" s="70"/>
      <c r="C1016" s="70"/>
      <c r="E1016" s="53"/>
      <c r="F1016" s="53"/>
      <c r="G1016" s="64"/>
      <c r="H1016" s="52"/>
      <c r="I1016" s="52"/>
      <c r="J1016" s="53"/>
      <c r="K1016" s="52"/>
      <c r="L1016" s="53"/>
      <c r="M1016" s="53"/>
      <c r="N1016" s="53"/>
      <c r="O1016" s="53"/>
      <c r="P1016" s="53"/>
      <c r="Q1016" s="53"/>
      <c r="R1016" s="329" t="s">
        <v>65</v>
      </c>
      <c r="T1016" s="73">
        <f>SUM(T999:T1015)</f>
        <v>2275.75</v>
      </c>
    </row>
    <row r="1017" spans="1:22">
      <c r="B1017" s="956" t="s">
        <v>73</v>
      </c>
      <c r="C1017" s="956"/>
    </row>
    <row r="1018" spans="1:22">
      <c r="A1018" s="399"/>
      <c r="B1018" s="948" t="s">
        <v>193</v>
      </c>
      <c r="C1018" s="948"/>
      <c r="D1018" s="53"/>
      <c r="E1018" s="53"/>
      <c r="F1018" s="53"/>
      <c r="G1018" s="64">
        <v>3</v>
      </c>
      <c r="H1018" s="52" t="s">
        <v>59</v>
      </c>
      <c r="I1018" s="52">
        <v>3.5</v>
      </c>
      <c r="J1018" s="53" t="s">
        <v>59</v>
      </c>
      <c r="K1018" s="52">
        <v>8</v>
      </c>
      <c r="L1018" s="53"/>
      <c r="M1018" s="52"/>
      <c r="N1018" s="53"/>
      <c r="O1018" s="53"/>
      <c r="P1018" s="53"/>
      <c r="Q1018" s="53"/>
      <c r="S1018" s="53" t="s">
        <v>0</v>
      </c>
      <c r="T1018" s="52">
        <f>G1018*I1018*K1018</f>
        <v>84</v>
      </c>
      <c r="U1018" s="53"/>
      <c r="V1018" s="53"/>
    </row>
    <row r="1019" spans="1:22">
      <c r="A1019" s="399"/>
      <c r="B1019" s="948" t="s">
        <v>1026</v>
      </c>
      <c r="C1019" s="948"/>
      <c r="D1019" s="53"/>
      <c r="E1019" s="53" t="s">
        <v>198</v>
      </c>
      <c r="F1019" s="53" t="s">
        <v>198</v>
      </c>
      <c r="G1019" s="64">
        <v>2</v>
      </c>
      <c r="H1019" s="52" t="s">
        <v>59</v>
      </c>
      <c r="I1019" s="52">
        <v>3</v>
      </c>
      <c r="J1019" s="53" t="s">
        <v>59</v>
      </c>
      <c r="K1019" s="52">
        <v>8</v>
      </c>
      <c r="L1019" s="53"/>
      <c r="M1019" s="52"/>
      <c r="N1019" s="53"/>
      <c r="O1019" s="53"/>
      <c r="P1019" s="53"/>
      <c r="Q1019" s="53"/>
      <c r="S1019" s="53" t="s">
        <v>0</v>
      </c>
      <c r="T1019" s="52">
        <f t="shared" ref="T1019:T1024" si="75">G1019*I1019*K1019</f>
        <v>48</v>
      </c>
      <c r="U1019" s="53"/>
      <c r="V1019" s="53"/>
    </row>
    <row r="1020" spans="1:22">
      <c r="A1020" s="399"/>
      <c r="B1020" s="948" t="s">
        <v>1027</v>
      </c>
      <c r="C1020" s="948"/>
      <c r="D1020" s="53"/>
      <c r="E1020" s="53" t="s">
        <v>198</v>
      </c>
      <c r="F1020" s="53" t="s">
        <v>198</v>
      </c>
      <c r="G1020" s="64">
        <v>2</v>
      </c>
      <c r="H1020" s="52" t="s">
        <v>59</v>
      </c>
      <c r="I1020" s="52">
        <v>2.5</v>
      </c>
      <c r="J1020" s="53" t="s">
        <v>59</v>
      </c>
      <c r="K1020" s="52">
        <v>8</v>
      </c>
      <c r="L1020" s="53"/>
      <c r="M1020" s="52"/>
      <c r="N1020" s="53"/>
      <c r="O1020" s="53"/>
      <c r="P1020" s="53"/>
      <c r="Q1020" s="53"/>
      <c r="S1020" s="53" t="s">
        <v>0</v>
      </c>
      <c r="T1020" s="52">
        <f t="shared" si="75"/>
        <v>40</v>
      </c>
      <c r="U1020" s="53"/>
      <c r="V1020" s="53"/>
    </row>
    <row r="1021" spans="1:22">
      <c r="A1021" s="399"/>
      <c r="B1021" s="948" t="s">
        <v>1014</v>
      </c>
      <c r="C1021" s="948"/>
      <c r="D1021" s="53"/>
      <c r="E1021" s="53" t="s">
        <v>198</v>
      </c>
      <c r="F1021" s="53" t="s">
        <v>198</v>
      </c>
      <c r="G1021" s="64">
        <v>1</v>
      </c>
      <c r="H1021" s="52" t="s">
        <v>59</v>
      </c>
      <c r="I1021" s="52">
        <v>6</v>
      </c>
      <c r="J1021" s="53" t="s">
        <v>59</v>
      </c>
      <c r="K1021" s="52">
        <v>4</v>
      </c>
      <c r="L1021" s="53"/>
      <c r="M1021" s="52"/>
      <c r="N1021" s="53"/>
      <c r="O1021" s="53"/>
      <c r="P1021" s="53"/>
      <c r="Q1021" s="53"/>
      <c r="S1021" s="53" t="s">
        <v>0</v>
      </c>
      <c r="T1021" s="52">
        <f t="shared" si="75"/>
        <v>24</v>
      </c>
      <c r="U1021" s="53"/>
      <c r="V1021" s="53"/>
    </row>
    <row r="1022" spans="1:22">
      <c r="A1022" s="399"/>
      <c r="B1022" s="948" t="s">
        <v>1015</v>
      </c>
      <c r="C1022" s="948"/>
      <c r="D1022" s="53"/>
      <c r="E1022" s="53" t="s">
        <v>198</v>
      </c>
      <c r="F1022" s="53" t="s">
        <v>198</v>
      </c>
      <c r="G1022" s="64">
        <v>1</v>
      </c>
      <c r="H1022" s="52" t="s">
        <v>59</v>
      </c>
      <c r="I1022" s="52">
        <v>3</v>
      </c>
      <c r="J1022" s="53" t="s">
        <v>59</v>
      </c>
      <c r="K1022" s="52">
        <v>4</v>
      </c>
      <c r="L1022" s="53"/>
      <c r="M1022" s="52"/>
      <c r="N1022" s="53"/>
      <c r="O1022" s="53"/>
      <c r="P1022" s="53"/>
      <c r="Q1022" s="53"/>
      <c r="S1022" s="53" t="s">
        <v>0</v>
      </c>
      <c r="T1022" s="52">
        <f t="shared" si="75"/>
        <v>12</v>
      </c>
      <c r="U1022" s="53"/>
      <c r="V1022" s="53"/>
    </row>
    <row r="1023" spans="1:22">
      <c r="A1023" s="399"/>
      <c r="B1023" s="948" t="s">
        <v>1016</v>
      </c>
      <c r="C1023" s="948"/>
      <c r="D1023" s="53"/>
      <c r="E1023" s="53" t="s">
        <v>198</v>
      </c>
      <c r="F1023" s="53" t="s">
        <v>198</v>
      </c>
      <c r="G1023" s="64">
        <v>4</v>
      </c>
      <c r="H1023" s="52" t="s">
        <v>59</v>
      </c>
      <c r="I1023" s="52">
        <v>2</v>
      </c>
      <c r="J1023" s="53" t="s">
        <v>59</v>
      </c>
      <c r="K1023" s="52">
        <v>4</v>
      </c>
      <c r="L1023" s="53"/>
      <c r="M1023" s="52"/>
      <c r="N1023" s="53"/>
      <c r="O1023" s="53"/>
      <c r="P1023" s="53"/>
      <c r="Q1023" s="53"/>
      <c r="S1023" s="53" t="s">
        <v>0</v>
      </c>
      <c r="T1023" s="52">
        <f t="shared" si="75"/>
        <v>32</v>
      </c>
      <c r="U1023" s="53"/>
      <c r="V1023" s="53"/>
    </row>
    <row r="1024" spans="1:22">
      <c r="A1024" s="399"/>
      <c r="B1024" s="948" t="s">
        <v>1017</v>
      </c>
      <c r="C1024" s="948"/>
      <c r="D1024" s="53"/>
      <c r="E1024" s="53" t="s">
        <v>198</v>
      </c>
      <c r="F1024" s="53" t="s">
        <v>198</v>
      </c>
      <c r="G1024" s="64">
        <v>2</v>
      </c>
      <c r="H1024" s="52" t="s">
        <v>59</v>
      </c>
      <c r="I1024" s="52">
        <v>2</v>
      </c>
      <c r="J1024" s="53" t="s">
        <v>59</v>
      </c>
      <c r="K1024" s="52">
        <v>1.5</v>
      </c>
      <c r="L1024" s="53"/>
      <c r="M1024" s="52"/>
      <c r="N1024" s="53"/>
      <c r="O1024" s="53"/>
      <c r="P1024" s="53"/>
      <c r="Q1024" s="53"/>
      <c r="S1024" s="53" t="s">
        <v>0</v>
      </c>
      <c r="T1024" s="52">
        <f t="shared" si="75"/>
        <v>6</v>
      </c>
      <c r="U1024" s="53"/>
      <c r="V1024" s="53"/>
    </row>
    <row r="1025" spans="1:20">
      <c r="B1025" s="942"/>
      <c r="C1025" s="942"/>
      <c r="R1025" s="329" t="s">
        <v>1285</v>
      </c>
      <c r="T1025" s="73">
        <f>SUM(T1018:T1024)</f>
        <v>246</v>
      </c>
    </row>
    <row r="1026" spans="1:20">
      <c r="B1026" s="53"/>
      <c r="C1026" s="53"/>
      <c r="R1026" s="329"/>
      <c r="T1026" s="330"/>
    </row>
    <row r="1027" spans="1:20">
      <c r="B1027" s="913" t="s">
        <v>354</v>
      </c>
      <c r="C1027" s="913"/>
      <c r="D1027" s="964">
        <f>T1016</f>
        <v>2275.75</v>
      </c>
      <c r="E1027" s="925"/>
      <c r="F1027" s="925"/>
      <c r="G1027" s="384" t="s">
        <v>198</v>
      </c>
      <c r="H1027" s="322" t="s">
        <v>2</v>
      </c>
      <c r="I1027" s="384"/>
      <c r="J1027" s="916">
        <f>T1025</f>
        <v>246</v>
      </c>
      <c r="K1027" s="913"/>
      <c r="N1027" s="386"/>
      <c r="O1027" s="386"/>
      <c r="P1027" s="386"/>
      <c r="Q1027" s="933" t="s">
        <v>1049</v>
      </c>
      <c r="R1027" s="933"/>
      <c r="S1027" s="225" t="s">
        <v>0</v>
      </c>
      <c r="T1027" s="330">
        <f>D1027-J1027</f>
        <v>2029.75</v>
      </c>
    </row>
    <row r="1028" spans="1:20">
      <c r="B1028" s="322"/>
      <c r="C1028" s="322"/>
      <c r="D1028" s="383"/>
      <c r="E1028" s="314"/>
      <c r="F1028" s="314"/>
      <c r="G1028" s="384"/>
      <c r="H1028" s="384"/>
      <c r="I1028" s="384"/>
      <c r="J1028" s="385"/>
      <c r="K1028" s="63"/>
      <c r="N1028" s="386"/>
      <c r="O1028" s="386"/>
      <c r="P1028" s="386"/>
      <c r="Q1028" s="332"/>
      <c r="R1028" s="332"/>
      <c r="S1028" s="225"/>
      <c r="T1028" s="330"/>
    </row>
    <row r="1029" spans="1:20" customFormat="1">
      <c r="A1029" s="536"/>
      <c r="B1029" s="913" t="s">
        <v>1030</v>
      </c>
      <c r="C1029" s="913"/>
      <c r="D1029" s="913"/>
      <c r="E1029" s="913"/>
      <c r="F1029" s="913"/>
      <c r="G1029" s="913"/>
      <c r="H1029" s="322"/>
      <c r="I1029" s="916">
        <f>T1027</f>
        <v>2029.75</v>
      </c>
      <c r="J1029" s="913"/>
      <c r="K1029" s="913"/>
      <c r="L1029" s="322" t="s">
        <v>59</v>
      </c>
      <c r="M1029" s="322">
        <v>2</v>
      </c>
      <c r="N1029" s="48"/>
      <c r="O1029" s="48"/>
      <c r="P1029" s="322"/>
      <c r="Q1029" s="913" t="s">
        <v>814</v>
      </c>
      <c r="R1029" s="913"/>
      <c r="S1029" s="322" t="s">
        <v>0</v>
      </c>
      <c r="T1029" s="73">
        <f>I1029*M1029</f>
        <v>4059.5</v>
      </c>
    </row>
    <row r="1030" spans="1:20">
      <c r="B1030" s="322"/>
      <c r="C1030" s="322"/>
      <c r="D1030" s="322"/>
      <c r="E1030" s="322"/>
      <c r="F1030" s="322"/>
      <c r="G1030" s="322"/>
      <c r="H1030" s="322"/>
      <c r="I1030" s="324"/>
      <c r="J1030" s="322"/>
      <c r="K1030" s="322"/>
      <c r="L1030" s="322"/>
      <c r="M1030" s="322"/>
      <c r="N1030" s="48"/>
      <c r="O1030" s="48"/>
      <c r="P1030" s="322"/>
      <c r="Q1030" s="322"/>
      <c r="R1030" s="322"/>
      <c r="S1030" s="322"/>
      <c r="T1030" s="330"/>
    </row>
    <row r="1031" spans="1:20" s="47" customFormat="1">
      <c r="A1031" s="536"/>
      <c r="B1031" s="322"/>
      <c r="C1031" s="322"/>
      <c r="D1031" s="322"/>
      <c r="E1031" s="322"/>
      <c r="F1031" s="322"/>
      <c r="G1031" s="322"/>
      <c r="H1031" s="322"/>
      <c r="I1031" s="324"/>
      <c r="J1031" s="322"/>
      <c r="K1031" s="322"/>
      <c r="L1031" s="322"/>
      <c r="M1031" s="322"/>
      <c r="N1031" s="48"/>
      <c r="O1031" s="48"/>
      <c r="P1031" s="322"/>
      <c r="Q1031" s="322"/>
      <c r="R1031" s="322"/>
      <c r="S1031" s="322"/>
      <c r="T1031" s="330"/>
    </row>
    <row r="1032" spans="1:20">
      <c r="A1032" s="536">
        <v>16</v>
      </c>
      <c r="B1032" s="902" t="s">
        <v>442</v>
      </c>
      <c r="C1032" s="902"/>
      <c r="D1032" s="902"/>
      <c r="E1032" s="902"/>
      <c r="F1032" s="902"/>
      <c r="G1032" s="902"/>
      <c r="H1032" s="902"/>
      <c r="I1032" s="902"/>
      <c r="J1032" s="902"/>
      <c r="K1032" s="902"/>
      <c r="L1032" s="902"/>
      <c r="M1032" s="902"/>
      <c r="N1032" s="902"/>
      <c r="O1032" s="902"/>
      <c r="P1032" s="902"/>
      <c r="Q1032" s="902"/>
      <c r="R1032" s="902"/>
    </row>
    <row r="1033" spans="1:20" customFormat="1">
      <c r="A1033" s="536"/>
      <c r="B1033" s="909" t="s">
        <v>193</v>
      </c>
      <c r="C1033" s="909"/>
      <c r="D1033" s="20"/>
      <c r="E1033" s="323">
        <v>3</v>
      </c>
      <c r="F1033" s="323" t="s">
        <v>59</v>
      </c>
      <c r="G1033" s="323">
        <v>2</v>
      </c>
      <c r="H1033" s="323" t="s">
        <v>59</v>
      </c>
      <c r="I1033" s="323">
        <v>3.25</v>
      </c>
      <c r="J1033" s="323" t="s">
        <v>59</v>
      </c>
      <c r="K1033" s="323">
        <v>6.75</v>
      </c>
      <c r="L1033" s="323"/>
      <c r="M1033" s="323"/>
      <c r="N1033" s="323"/>
      <c r="O1033" s="323"/>
      <c r="P1033" s="323"/>
      <c r="Q1033" s="323"/>
      <c r="R1033" s="323"/>
      <c r="S1033" s="323" t="s">
        <v>0</v>
      </c>
      <c r="T1033" s="317">
        <f>E1033*G1033*I1033*K1033</f>
        <v>131.625</v>
      </c>
    </row>
    <row r="1034" spans="1:20">
      <c r="B1034" s="909" t="s">
        <v>384</v>
      </c>
      <c r="C1034" s="909"/>
      <c r="E1034" s="323">
        <v>3</v>
      </c>
      <c r="F1034" s="323" t="s">
        <v>59</v>
      </c>
      <c r="G1034" s="323">
        <v>2</v>
      </c>
      <c r="H1034" s="323" t="s">
        <v>59</v>
      </c>
      <c r="I1034" s="323">
        <v>3.25</v>
      </c>
      <c r="J1034" s="323" t="s">
        <v>59</v>
      </c>
      <c r="K1034" s="323">
        <v>0.92</v>
      </c>
      <c r="L1034" s="323"/>
      <c r="M1034" s="323"/>
      <c r="N1034" s="323"/>
      <c r="O1034" s="323"/>
      <c r="P1034" s="323"/>
      <c r="Q1034" s="323"/>
      <c r="R1034" s="323"/>
      <c r="S1034" s="323" t="s">
        <v>0</v>
      </c>
      <c r="T1034" s="317">
        <f t="shared" ref="T1034:T1038" si="76">E1034*G1034*I1034*K1034</f>
        <v>17.940000000000001</v>
      </c>
    </row>
    <row r="1035" spans="1:20" customFormat="1">
      <c r="A1035" s="536"/>
      <c r="B1035" s="909" t="s">
        <v>1026</v>
      </c>
      <c r="C1035" s="909"/>
      <c r="D1035" s="20"/>
      <c r="E1035" s="323">
        <v>2</v>
      </c>
      <c r="F1035" s="323" t="s">
        <v>59</v>
      </c>
      <c r="G1035" s="323">
        <v>2</v>
      </c>
      <c r="H1035" s="323" t="s">
        <v>59</v>
      </c>
      <c r="I1035" s="323">
        <v>2.75</v>
      </c>
      <c r="J1035" s="323" t="s">
        <v>59</v>
      </c>
      <c r="K1035" s="323">
        <v>6.75</v>
      </c>
      <c r="L1035" s="323"/>
      <c r="M1035" s="323"/>
      <c r="N1035" s="323"/>
      <c r="O1035" s="323"/>
      <c r="P1035" s="323"/>
      <c r="Q1035" s="323"/>
      <c r="R1035" s="323"/>
      <c r="S1035" s="323" t="s">
        <v>0</v>
      </c>
      <c r="T1035" s="317">
        <f t="shared" si="76"/>
        <v>74.25</v>
      </c>
    </row>
    <row r="1036" spans="1:20" ht="16.5" customHeight="1">
      <c r="B1036" s="909" t="s">
        <v>384</v>
      </c>
      <c r="C1036" s="909"/>
      <c r="E1036" s="323">
        <v>2</v>
      </c>
      <c r="F1036" s="323" t="s">
        <v>59</v>
      </c>
      <c r="G1036" s="323">
        <v>2</v>
      </c>
      <c r="H1036" s="323" t="s">
        <v>59</v>
      </c>
      <c r="I1036" s="323">
        <v>2.75</v>
      </c>
      <c r="J1036" s="323" t="s">
        <v>59</v>
      </c>
      <c r="K1036" s="323">
        <v>0.92</v>
      </c>
      <c r="L1036" s="323"/>
      <c r="M1036" s="323"/>
      <c r="N1036" s="323"/>
      <c r="O1036" s="323"/>
      <c r="P1036" s="323"/>
      <c r="Q1036" s="323"/>
      <c r="R1036" s="323"/>
      <c r="S1036" s="323" t="s">
        <v>0</v>
      </c>
      <c r="T1036" s="317">
        <f t="shared" si="76"/>
        <v>10.120000000000001</v>
      </c>
    </row>
    <row r="1037" spans="1:20">
      <c r="B1037" s="909" t="s">
        <v>1027</v>
      </c>
      <c r="C1037" s="909"/>
      <c r="E1037" s="323">
        <v>2</v>
      </c>
      <c r="F1037" s="323" t="s">
        <v>59</v>
      </c>
      <c r="G1037" s="323">
        <v>2</v>
      </c>
      <c r="H1037" s="323" t="s">
        <v>59</v>
      </c>
      <c r="I1037" s="323">
        <v>2.25</v>
      </c>
      <c r="J1037" s="323" t="s">
        <v>59</v>
      </c>
      <c r="K1037" s="323">
        <v>6.75</v>
      </c>
      <c r="L1037" s="323"/>
      <c r="M1037" s="323"/>
      <c r="N1037" s="323"/>
      <c r="O1037" s="323"/>
      <c r="P1037" s="323"/>
      <c r="Q1037" s="323"/>
      <c r="R1037" s="323"/>
      <c r="S1037" s="323" t="s">
        <v>0</v>
      </c>
      <c r="T1037" s="317">
        <f t="shared" si="76"/>
        <v>60.75</v>
      </c>
    </row>
    <row r="1038" spans="1:20">
      <c r="B1038" s="909" t="s">
        <v>384</v>
      </c>
      <c r="C1038" s="909"/>
      <c r="E1038" s="323">
        <v>2</v>
      </c>
      <c r="F1038" s="323" t="s">
        <v>59</v>
      </c>
      <c r="G1038" s="323">
        <v>2</v>
      </c>
      <c r="H1038" s="323" t="s">
        <v>59</v>
      </c>
      <c r="I1038" s="323">
        <v>2.25</v>
      </c>
      <c r="J1038" s="323" t="s">
        <v>59</v>
      </c>
      <c r="K1038" s="323">
        <v>0.92</v>
      </c>
      <c r="L1038" s="323"/>
      <c r="M1038" s="323"/>
      <c r="N1038" s="323"/>
      <c r="O1038" s="323"/>
      <c r="P1038" s="323"/>
      <c r="Q1038" s="323"/>
      <c r="R1038" s="323"/>
      <c r="S1038" s="323" t="s">
        <v>0</v>
      </c>
      <c r="T1038" s="317">
        <f t="shared" si="76"/>
        <v>8.2800000000000011</v>
      </c>
    </row>
    <row r="1039" spans="1:20">
      <c r="B1039" s="909"/>
      <c r="C1039" s="909"/>
      <c r="Q1039" s="913" t="s">
        <v>1</v>
      </c>
      <c r="R1039" s="913"/>
      <c r="T1039" s="73">
        <f>SUM(T1033:T1038)</f>
        <v>302.96500000000003</v>
      </c>
    </row>
    <row r="1040" spans="1:20">
      <c r="B1040" s="321"/>
      <c r="C1040" s="321"/>
      <c r="Q1040" s="322"/>
      <c r="R1040" s="322"/>
      <c r="T1040" s="330"/>
    </row>
    <row r="1041" spans="1:22">
      <c r="B1041" s="913" t="s">
        <v>1030</v>
      </c>
      <c r="C1041" s="913"/>
      <c r="D1041" s="913"/>
      <c r="E1041" s="913"/>
      <c r="F1041" s="913"/>
      <c r="G1041" s="913"/>
      <c r="H1041" s="322"/>
      <c r="I1041" s="916">
        <f>T1039</f>
        <v>302.96500000000003</v>
      </c>
      <c r="J1041" s="913"/>
      <c r="K1041" s="913"/>
      <c r="L1041" s="322" t="s">
        <v>59</v>
      </c>
      <c r="M1041" s="322">
        <v>2</v>
      </c>
      <c r="N1041" s="48"/>
      <c r="O1041" s="48"/>
      <c r="P1041" s="322"/>
      <c r="Q1041" s="913" t="s">
        <v>814</v>
      </c>
      <c r="R1041" s="913"/>
      <c r="S1041" s="322" t="s">
        <v>0</v>
      </c>
      <c r="T1041" s="73">
        <f>I1041*M1041</f>
        <v>605.93000000000006</v>
      </c>
    </row>
    <row r="1043" spans="1:22">
      <c r="B1043" s="940" t="s">
        <v>24</v>
      </c>
      <c r="C1043" s="940"/>
    </row>
    <row r="1044" spans="1:22" ht="45.75" customHeight="1">
      <c r="A1044" s="399">
        <v>1</v>
      </c>
      <c r="B1044" s="915" t="s">
        <v>38</v>
      </c>
      <c r="C1044" s="915"/>
      <c r="D1044" s="915"/>
      <c r="E1044" s="915"/>
      <c r="F1044" s="915"/>
      <c r="G1044" s="915"/>
      <c r="H1044" s="915"/>
      <c r="I1044" s="915"/>
      <c r="J1044" s="915"/>
      <c r="K1044" s="915"/>
      <c r="L1044" s="915"/>
      <c r="M1044" s="915"/>
      <c r="N1044" s="915"/>
      <c r="O1044" s="915"/>
      <c r="P1044" s="915"/>
      <c r="Q1044" s="915"/>
      <c r="R1044" s="915"/>
      <c r="S1044" s="53"/>
      <c r="T1044" s="52"/>
      <c r="U1044" s="53"/>
      <c r="V1044" s="53"/>
    </row>
    <row r="1045" spans="1:22" s="47" customFormat="1">
      <c r="A1045" s="399"/>
      <c r="B1045" s="407" t="s">
        <v>925</v>
      </c>
      <c r="C1045" s="407"/>
      <c r="D1045" s="407"/>
      <c r="E1045" s="407"/>
      <c r="F1045" s="53"/>
      <c r="G1045" s="53"/>
      <c r="H1045" s="53"/>
      <c r="I1045" s="64"/>
      <c r="J1045" s="53"/>
      <c r="K1045" s="53"/>
      <c r="L1045" s="53"/>
      <c r="M1045" s="368"/>
      <c r="N1045" s="53"/>
      <c r="O1045" s="53"/>
      <c r="P1045" s="53"/>
      <c r="Q1045" s="53"/>
      <c r="T1045" s="52"/>
      <c r="U1045" s="53"/>
      <c r="V1045" s="53"/>
    </row>
    <row r="1046" spans="1:22" s="47" customFormat="1">
      <c r="A1046" s="399"/>
      <c r="B1046" s="948" t="s">
        <v>926</v>
      </c>
      <c r="C1046" s="948"/>
      <c r="E1046" s="323">
        <v>1</v>
      </c>
      <c r="F1046" s="323" t="s">
        <v>59</v>
      </c>
      <c r="G1046" s="323">
        <v>4</v>
      </c>
      <c r="H1046" s="323" t="s">
        <v>59</v>
      </c>
      <c r="I1046" s="61">
        <v>18</v>
      </c>
      <c r="J1046" s="323" t="s">
        <v>59</v>
      </c>
      <c r="K1046" s="317">
        <v>14</v>
      </c>
      <c r="L1046" s="323" t="s">
        <v>59</v>
      </c>
      <c r="M1046" s="325">
        <v>1.502</v>
      </c>
      <c r="N1046" s="323"/>
      <c r="O1046" s="323"/>
      <c r="P1046" s="323"/>
      <c r="Q1046" s="323"/>
      <c r="S1046" s="20" t="s">
        <v>0</v>
      </c>
      <c r="T1046" s="52">
        <f>E1046*G1046*I1046*K1046*M1046</f>
        <v>1514.0160000000001</v>
      </c>
      <c r="U1046" s="53"/>
      <c r="V1046" s="53"/>
    </row>
    <row r="1047" spans="1:22" s="47" customFormat="1">
      <c r="A1047" s="399"/>
      <c r="B1047" s="948" t="s">
        <v>927</v>
      </c>
      <c r="C1047" s="948"/>
      <c r="E1047" s="323">
        <v>1</v>
      </c>
      <c r="F1047" s="323" t="s">
        <v>59</v>
      </c>
      <c r="G1047" s="323">
        <v>8</v>
      </c>
      <c r="H1047" s="323" t="s">
        <v>59</v>
      </c>
      <c r="I1047" s="61">
        <v>18</v>
      </c>
      <c r="J1047" s="323" t="s">
        <v>59</v>
      </c>
      <c r="K1047" s="317">
        <v>14</v>
      </c>
      <c r="L1047" s="323" t="s">
        <v>59</v>
      </c>
      <c r="M1047" s="325">
        <v>1.042</v>
      </c>
      <c r="N1047" s="323"/>
      <c r="O1047" s="323"/>
      <c r="P1047" s="323"/>
      <c r="Q1047" s="323"/>
      <c r="S1047" s="20" t="s">
        <v>0</v>
      </c>
      <c r="T1047" s="52">
        <f>E1047*G1047*I1047*K1047*M1047</f>
        <v>2100.672</v>
      </c>
      <c r="U1047" s="53"/>
      <c r="V1047" s="53"/>
    </row>
    <row r="1048" spans="1:22" s="47" customFormat="1">
      <c r="A1048" s="399"/>
      <c r="B1048" s="948" t="s">
        <v>902</v>
      </c>
      <c r="C1048" s="948"/>
      <c r="E1048" s="323">
        <v>1</v>
      </c>
      <c r="F1048" s="323" t="s">
        <v>59</v>
      </c>
      <c r="G1048" s="61">
        <v>18</v>
      </c>
      <c r="H1048" s="323" t="s">
        <v>59</v>
      </c>
      <c r="I1048" s="317" t="s">
        <v>1248</v>
      </c>
      <c r="J1048" s="323" t="s">
        <v>59</v>
      </c>
      <c r="K1048" s="317">
        <v>4.5</v>
      </c>
      <c r="L1048" s="323" t="s">
        <v>59</v>
      </c>
      <c r="M1048" s="325">
        <v>0.376</v>
      </c>
      <c r="N1048" s="323"/>
      <c r="O1048" s="323"/>
      <c r="P1048" s="323"/>
      <c r="Q1048" s="323"/>
      <c r="S1048" s="20" t="s">
        <v>0</v>
      </c>
      <c r="T1048" s="52">
        <f>E1048*G1048*(25+25)*K1048*M1048</f>
        <v>1522.8</v>
      </c>
      <c r="U1048" s="53"/>
      <c r="V1048" s="53"/>
    </row>
    <row r="1049" spans="1:22" s="47" customFormat="1">
      <c r="A1049" s="399"/>
      <c r="B1049" s="948" t="s">
        <v>902</v>
      </c>
      <c r="C1049" s="948"/>
      <c r="E1049" s="53">
        <v>1</v>
      </c>
      <c r="F1049" s="53" t="s">
        <v>59</v>
      </c>
      <c r="G1049" s="53">
        <v>18</v>
      </c>
      <c r="H1049" s="53" t="s">
        <v>59</v>
      </c>
      <c r="I1049" s="64">
        <v>25</v>
      </c>
      <c r="J1049" s="53" t="s">
        <v>59</v>
      </c>
      <c r="K1049" s="52">
        <v>2.83</v>
      </c>
      <c r="L1049" s="53" t="s">
        <v>59</v>
      </c>
      <c r="M1049" s="368">
        <v>0.376</v>
      </c>
      <c r="N1049" s="53"/>
      <c r="O1049" s="53"/>
      <c r="P1049" s="53"/>
      <c r="Q1049" s="53"/>
      <c r="S1049" s="47" t="s">
        <v>0</v>
      </c>
      <c r="T1049" s="52">
        <f>E1049*G1049*I1049*K1049*M1049</f>
        <v>478.83600000000001</v>
      </c>
      <c r="U1049" s="53"/>
      <c r="V1049" s="53"/>
    </row>
    <row r="1050" spans="1:22" s="47" customFormat="1">
      <c r="A1050" s="399"/>
      <c r="B1050" s="70"/>
      <c r="C1050" s="70"/>
      <c r="E1050" s="53"/>
      <c r="F1050" s="53"/>
      <c r="G1050" s="53"/>
      <c r="H1050" s="53"/>
      <c r="I1050" s="64"/>
      <c r="J1050" s="53"/>
      <c r="K1050" s="52"/>
      <c r="L1050" s="53"/>
      <c r="M1050" s="368"/>
      <c r="N1050" s="53"/>
      <c r="O1050" s="53"/>
      <c r="P1050" s="53"/>
      <c r="Q1050" s="53"/>
      <c r="T1050" s="52"/>
      <c r="U1050" s="53"/>
      <c r="V1050" s="53"/>
    </row>
    <row r="1051" spans="1:22" s="47" customFormat="1">
      <c r="A1051" s="399"/>
      <c r="B1051" s="375" t="s">
        <v>938</v>
      </c>
      <c r="C1051" s="375"/>
      <c r="D1051" s="375"/>
      <c r="E1051" s="53"/>
      <c r="F1051" s="53"/>
      <c r="G1051" s="53"/>
      <c r="H1051" s="53"/>
      <c r="I1051" s="64"/>
      <c r="J1051" s="53"/>
      <c r="K1051" s="52"/>
      <c r="L1051" s="53"/>
      <c r="M1051" s="368"/>
      <c r="N1051" s="53"/>
      <c r="O1051" s="53"/>
      <c r="P1051" s="53"/>
      <c r="Q1051" s="53"/>
      <c r="T1051" s="52"/>
      <c r="U1051" s="53"/>
      <c r="V1051" s="53"/>
    </row>
    <row r="1052" spans="1:22" s="47" customFormat="1">
      <c r="A1052" s="942" t="s">
        <v>1249</v>
      </c>
      <c r="B1052" s="942"/>
      <c r="C1052" s="942"/>
      <c r="D1052" s="942"/>
      <c r="E1052" s="942"/>
      <c r="F1052" s="53"/>
      <c r="G1052" s="53"/>
      <c r="H1052" s="53"/>
      <c r="I1052" s="64"/>
      <c r="J1052" s="53"/>
      <c r="K1052" s="53"/>
      <c r="L1052" s="53"/>
      <c r="M1052" s="53"/>
      <c r="N1052" s="53"/>
      <c r="O1052" s="53"/>
      <c r="P1052" s="53"/>
      <c r="Q1052" s="53"/>
      <c r="R1052" s="332"/>
      <c r="T1052" s="330"/>
      <c r="U1052" s="53"/>
      <c r="V1052" s="53"/>
    </row>
    <row r="1053" spans="1:22" s="47" customFormat="1">
      <c r="A1053" s="399"/>
      <c r="B1053" s="909" t="s">
        <v>906</v>
      </c>
      <c r="C1053" s="909"/>
      <c r="D1053" s="20"/>
      <c r="E1053" s="323" t="s">
        <v>198</v>
      </c>
      <c r="F1053" s="323" t="s">
        <v>198</v>
      </c>
      <c r="G1053" s="323">
        <v>2</v>
      </c>
      <c r="H1053" s="323" t="s">
        <v>59</v>
      </c>
      <c r="I1053" s="61">
        <v>2</v>
      </c>
      <c r="J1053" s="323" t="s">
        <v>59</v>
      </c>
      <c r="K1053" s="317">
        <v>7.83</v>
      </c>
      <c r="L1053" s="323" t="s">
        <v>59</v>
      </c>
      <c r="M1053" s="323">
        <v>1.042</v>
      </c>
      <c r="N1053" s="323"/>
      <c r="O1053" s="323"/>
      <c r="P1053" s="323"/>
      <c r="Q1053" s="323"/>
      <c r="S1053" s="20" t="s">
        <v>0</v>
      </c>
      <c r="T1053" s="52">
        <f>G1053*I1053*K1053*M1053</f>
        <v>32.635440000000003</v>
      </c>
      <c r="U1053" s="53"/>
      <c r="V1053" s="53"/>
    </row>
    <row r="1054" spans="1:22" s="47" customFormat="1">
      <c r="A1054" s="399"/>
      <c r="B1054" s="909" t="s">
        <v>907</v>
      </c>
      <c r="C1054" s="909"/>
      <c r="D1054" s="20"/>
      <c r="E1054" s="323" t="s">
        <v>198</v>
      </c>
      <c r="F1054" s="323" t="s">
        <v>198</v>
      </c>
      <c r="G1054" s="323">
        <v>2</v>
      </c>
      <c r="H1054" s="323" t="s">
        <v>59</v>
      </c>
      <c r="I1054" s="61">
        <v>2</v>
      </c>
      <c r="J1054" s="323" t="s">
        <v>59</v>
      </c>
      <c r="K1054" s="317">
        <v>7.83</v>
      </c>
      <c r="L1054" s="323" t="s">
        <v>59</v>
      </c>
      <c r="M1054" s="323">
        <v>1.042</v>
      </c>
      <c r="N1054" s="323"/>
      <c r="O1054" s="323"/>
      <c r="P1054" s="323"/>
      <c r="Q1054" s="323"/>
      <c r="S1054" s="20" t="s">
        <v>0</v>
      </c>
      <c r="T1054" s="52">
        <f>G1054*I1054*K1054*M1054</f>
        <v>32.635440000000003</v>
      </c>
      <c r="U1054" s="53"/>
      <c r="V1054" s="53"/>
    </row>
    <row r="1055" spans="1:22" s="47" customFormat="1">
      <c r="A1055" s="399"/>
      <c r="B1055" s="948" t="s">
        <v>902</v>
      </c>
      <c r="C1055" s="948"/>
      <c r="E1055" s="53" t="s">
        <v>198</v>
      </c>
      <c r="F1055" s="53" t="s">
        <v>198</v>
      </c>
      <c r="G1055" s="53">
        <v>2</v>
      </c>
      <c r="H1055" s="53" t="s">
        <v>59</v>
      </c>
      <c r="I1055" s="64">
        <v>13</v>
      </c>
      <c r="J1055" s="53" t="s">
        <v>59</v>
      </c>
      <c r="K1055" s="52">
        <v>6.83</v>
      </c>
      <c r="L1055" s="53" t="s">
        <v>59</v>
      </c>
      <c r="M1055" s="53">
        <v>0.376</v>
      </c>
      <c r="N1055" s="53"/>
      <c r="O1055" s="53"/>
      <c r="P1055" s="53"/>
      <c r="Q1055" s="53"/>
      <c r="S1055" s="47" t="s">
        <v>0</v>
      </c>
      <c r="T1055" s="52">
        <f>G1055*I1055*K1055*M1055</f>
        <v>66.770080000000007</v>
      </c>
      <c r="U1055" s="53"/>
      <c r="V1055" s="53"/>
    </row>
    <row r="1056" spans="1:22" s="47" customFormat="1">
      <c r="A1056" s="942" t="s">
        <v>1250</v>
      </c>
      <c r="B1056" s="942"/>
      <c r="C1056" s="942"/>
      <c r="D1056" s="942"/>
      <c r="E1056" s="942"/>
      <c r="F1056" s="53"/>
      <c r="G1056" s="53"/>
      <c r="H1056" s="53"/>
      <c r="I1056" s="64"/>
      <c r="J1056" s="53"/>
      <c r="K1056" s="53"/>
      <c r="L1056" s="53"/>
      <c r="M1056" s="53"/>
      <c r="N1056" s="53"/>
      <c r="O1056" s="53"/>
      <c r="P1056" s="53"/>
      <c r="Q1056" s="53"/>
      <c r="R1056" s="332"/>
      <c r="T1056" s="330"/>
      <c r="U1056" s="53"/>
      <c r="V1056" s="53"/>
    </row>
    <row r="1057" spans="1:22" s="47" customFormat="1">
      <c r="A1057" s="399"/>
      <c r="B1057" s="909" t="s">
        <v>906</v>
      </c>
      <c r="C1057" s="909"/>
      <c r="D1057" s="20"/>
      <c r="E1057" s="323" t="s">
        <v>198</v>
      </c>
      <c r="F1057" s="323" t="s">
        <v>198</v>
      </c>
      <c r="G1057" s="323">
        <v>2</v>
      </c>
      <c r="H1057" s="323" t="s">
        <v>59</v>
      </c>
      <c r="I1057" s="61">
        <v>4</v>
      </c>
      <c r="J1057" s="323" t="s">
        <v>59</v>
      </c>
      <c r="K1057" s="317">
        <v>16.420000000000002</v>
      </c>
      <c r="L1057" s="323" t="s">
        <v>59</v>
      </c>
      <c r="M1057" s="323">
        <v>1.042</v>
      </c>
      <c r="N1057" s="323"/>
      <c r="O1057" s="323"/>
      <c r="P1057" s="323"/>
      <c r="Q1057" s="323"/>
      <c r="S1057" s="20" t="s">
        <v>0</v>
      </c>
      <c r="T1057" s="52">
        <f>G1057*I1057*K1057*M1057</f>
        <v>136.87712000000002</v>
      </c>
      <c r="U1057" s="53"/>
      <c r="V1057" s="53"/>
    </row>
    <row r="1058" spans="1:22" s="47" customFormat="1">
      <c r="A1058" s="399"/>
      <c r="B1058" s="909" t="s">
        <v>907</v>
      </c>
      <c r="C1058" s="909"/>
      <c r="D1058" s="20"/>
      <c r="E1058" s="323" t="s">
        <v>198</v>
      </c>
      <c r="F1058" s="323" t="s">
        <v>198</v>
      </c>
      <c r="G1058" s="323">
        <v>2</v>
      </c>
      <c r="H1058" s="323" t="s">
        <v>59</v>
      </c>
      <c r="I1058" s="61">
        <v>2</v>
      </c>
      <c r="J1058" s="323" t="s">
        <v>59</v>
      </c>
      <c r="K1058" s="317">
        <v>16.420000000000002</v>
      </c>
      <c r="L1058" s="323" t="s">
        <v>59</v>
      </c>
      <c r="M1058" s="323">
        <v>1.042</v>
      </c>
      <c r="N1058" s="323"/>
      <c r="O1058" s="323"/>
      <c r="P1058" s="323"/>
      <c r="Q1058" s="323"/>
      <c r="S1058" s="20" t="s">
        <v>0</v>
      </c>
      <c r="T1058" s="52">
        <f>G1058*I1058*K1058*M1058</f>
        <v>68.43856000000001</v>
      </c>
      <c r="U1058" s="53"/>
      <c r="V1058" s="53"/>
    </row>
    <row r="1059" spans="1:22" s="47" customFormat="1">
      <c r="A1059" s="399"/>
      <c r="B1059" s="948" t="s">
        <v>902</v>
      </c>
      <c r="C1059" s="948"/>
      <c r="E1059" s="53" t="s">
        <v>198</v>
      </c>
      <c r="F1059" s="53" t="s">
        <v>198</v>
      </c>
      <c r="G1059" s="53">
        <v>2</v>
      </c>
      <c r="H1059" s="53" t="s">
        <v>59</v>
      </c>
      <c r="I1059" s="64">
        <v>35</v>
      </c>
      <c r="J1059" s="53" t="s">
        <v>59</v>
      </c>
      <c r="K1059" s="52">
        <v>6.83</v>
      </c>
      <c r="L1059" s="53" t="s">
        <v>59</v>
      </c>
      <c r="M1059" s="53">
        <v>0.376</v>
      </c>
      <c r="N1059" s="53"/>
      <c r="O1059" s="53"/>
      <c r="P1059" s="53"/>
      <c r="Q1059" s="53"/>
      <c r="S1059" s="47" t="s">
        <v>0</v>
      </c>
      <c r="T1059" s="52">
        <f>G1059*I1059*K1059*M1059</f>
        <v>179.76560000000001</v>
      </c>
      <c r="U1059" s="53"/>
      <c r="V1059" s="53"/>
    </row>
    <row r="1060" spans="1:22" s="47" customFormat="1">
      <c r="A1060" s="942" t="s">
        <v>1251</v>
      </c>
      <c r="B1060" s="942"/>
      <c r="C1060" s="942"/>
      <c r="D1060" s="942"/>
      <c r="E1060" s="942"/>
      <c r="F1060" s="53"/>
      <c r="G1060" s="53"/>
      <c r="H1060" s="53"/>
      <c r="I1060" s="64"/>
      <c r="J1060" s="53"/>
      <c r="K1060" s="53"/>
      <c r="L1060" s="53"/>
      <c r="M1060" s="53"/>
      <c r="N1060" s="53"/>
      <c r="O1060" s="53"/>
      <c r="P1060" s="53"/>
      <c r="Q1060" s="53"/>
      <c r="R1060" s="332"/>
      <c r="T1060" s="330"/>
      <c r="U1060" s="53"/>
      <c r="V1060" s="53"/>
    </row>
    <row r="1061" spans="1:22" s="47" customFormat="1">
      <c r="A1061" s="399"/>
      <c r="B1061" s="909" t="s">
        <v>906</v>
      </c>
      <c r="C1061" s="909"/>
      <c r="D1061" s="20"/>
      <c r="E1061" s="323" t="s">
        <v>198</v>
      </c>
      <c r="F1061" s="323" t="s">
        <v>198</v>
      </c>
      <c r="G1061" s="323">
        <v>1</v>
      </c>
      <c r="H1061" s="323" t="s">
        <v>59</v>
      </c>
      <c r="I1061" s="61">
        <v>4</v>
      </c>
      <c r="J1061" s="323" t="s">
        <v>59</v>
      </c>
      <c r="K1061" s="317">
        <v>18.579999999999998</v>
      </c>
      <c r="L1061" s="323" t="s">
        <v>59</v>
      </c>
      <c r="M1061" s="323">
        <v>1.042</v>
      </c>
      <c r="N1061" s="323"/>
      <c r="O1061" s="323"/>
      <c r="P1061" s="323"/>
      <c r="Q1061" s="323"/>
      <c r="S1061" s="20" t="s">
        <v>0</v>
      </c>
      <c r="T1061" s="52">
        <f>G1061*I1061*K1061*M1061</f>
        <v>77.44144</v>
      </c>
      <c r="U1061" s="53"/>
      <c r="V1061" s="53"/>
    </row>
    <row r="1062" spans="1:22" s="47" customFormat="1">
      <c r="A1062" s="399"/>
      <c r="B1062" s="909" t="s">
        <v>907</v>
      </c>
      <c r="C1062" s="909"/>
      <c r="D1062" s="20"/>
      <c r="E1062" s="323" t="s">
        <v>198</v>
      </c>
      <c r="F1062" s="323" t="s">
        <v>198</v>
      </c>
      <c r="G1062" s="323">
        <v>1</v>
      </c>
      <c r="H1062" s="323" t="s">
        <v>59</v>
      </c>
      <c r="I1062" s="61">
        <v>2</v>
      </c>
      <c r="J1062" s="323" t="s">
        <v>59</v>
      </c>
      <c r="K1062" s="317">
        <v>18.579999999999998</v>
      </c>
      <c r="L1062" s="323" t="s">
        <v>59</v>
      </c>
      <c r="M1062" s="323">
        <v>1.042</v>
      </c>
      <c r="N1062" s="323"/>
      <c r="O1062" s="323"/>
      <c r="P1062" s="323"/>
      <c r="Q1062" s="323"/>
      <c r="S1062" s="20" t="s">
        <v>0</v>
      </c>
      <c r="T1062" s="52">
        <f>G1062*I1062*K1062*M1062</f>
        <v>38.72072</v>
      </c>
      <c r="U1062" s="53"/>
      <c r="V1062" s="53"/>
    </row>
    <row r="1063" spans="1:22" s="47" customFormat="1">
      <c r="A1063" s="399"/>
      <c r="B1063" s="948" t="s">
        <v>902</v>
      </c>
      <c r="C1063" s="948"/>
      <c r="E1063" s="53" t="s">
        <v>198</v>
      </c>
      <c r="F1063" s="53" t="s">
        <v>198</v>
      </c>
      <c r="G1063" s="53">
        <v>1</v>
      </c>
      <c r="H1063" s="53" t="s">
        <v>59</v>
      </c>
      <c r="I1063" s="64">
        <v>39</v>
      </c>
      <c r="J1063" s="53" t="s">
        <v>59</v>
      </c>
      <c r="K1063" s="52">
        <v>6.83</v>
      </c>
      <c r="L1063" s="53" t="s">
        <v>59</v>
      </c>
      <c r="M1063" s="53">
        <v>0.376</v>
      </c>
      <c r="N1063" s="53"/>
      <c r="O1063" s="53"/>
      <c r="P1063" s="53"/>
      <c r="Q1063" s="53"/>
      <c r="S1063" s="47" t="s">
        <v>0</v>
      </c>
      <c r="T1063" s="52">
        <f>G1063*I1063*K1063*M1063</f>
        <v>100.15512</v>
      </c>
      <c r="U1063" s="53"/>
      <c r="V1063" s="53"/>
    </row>
    <row r="1064" spans="1:22" s="47" customFormat="1">
      <c r="A1064" s="942" t="s">
        <v>1252</v>
      </c>
      <c r="B1064" s="942"/>
      <c r="C1064" s="942"/>
      <c r="D1064" s="942"/>
      <c r="E1064" s="942"/>
      <c r="F1064" s="53"/>
      <c r="G1064" s="53"/>
      <c r="H1064" s="53"/>
      <c r="I1064" s="64"/>
      <c r="J1064" s="53"/>
      <c r="K1064" s="53"/>
      <c r="L1064" s="53"/>
      <c r="M1064" s="53"/>
      <c r="N1064" s="53"/>
      <c r="O1064" s="53"/>
      <c r="P1064" s="53"/>
      <c r="Q1064" s="53"/>
      <c r="R1064" s="332"/>
      <c r="T1064" s="330"/>
      <c r="U1064" s="53"/>
      <c r="V1064" s="53"/>
    </row>
    <row r="1065" spans="1:22" s="47" customFormat="1">
      <c r="A1065" s="399"/>
      <c r="B1065" s="909" t="s">
        <v>906</v>
      </c>
      <c r="C1065" s="909"/>
      <c r="D1065" s="20"/>
      <c r="E1065" s="323" t="s">
        <v>198</v>
      </c>
      <c r="F1065" s="323" t="s">
        <v>198</v>
      </c>
      <c r="G1065" s="323">
        <v>1</v>
      </c>
      <c r="H1065" s="323" t="s">
        <v>59</v>
      </c>
      <c r="I1065" s="61">
        <v>5</v>
      </c>
      <c r="J1065" s="323" t="s">
        <v>59</v>
      </c>
      <c r="K1065" s="317">
        <v>18.579999999999998</v>
      </c>
      <c r="L1065" s="323" t="s">
        <v>59</v>
      </c>
      <c r="M1065" s="323">
        <v>1.042</v>
      </c>
      <c r="N1065" s="323"/>
      <c r="O1065" s="323"/>
      <c r="P1065" s="323"/>
      <c r="Q1065" s="323"/>
      <c r="S1065" s="20" t="s">
        <v>0</v>
      </c>
      <c r="T1065" s="52">
        <f>G1065*I1065*K1065*M1065</f>
        <v>96.8018</v>
      </c>
      <c r="U1065" s="53"/>
      <c r="V1065" s="53"/>
    </row>
    <row r="1066" spans="1:22" s="47" customFormat="1">
      <c r="A1066" s="399"/>
      <c r="B1066" s="909" t="s">
        <v>907</v>
      </c>
      <c r="C1066" s="909"/>
      <c r="D1066" s="20"/>
      <c r="E1066" s="323" t="s">
        <v>198</v>
      </c>
      <c r="F1066" s="323" t="s">
        <v>198</v>
      </c>
      <c r="G1066" s="323">
        <v>1</v>
      </c>
      <c r="H1066" s="323" t="s">
        <v>59</v>
      </c>
      <c r="I1066" s="61">
        <v>3</v>
      </c>
      <c r="J1066" s="323" t="s">
        <v>59</v>
      </c>
      <c r="K1066" s="317">
        <v>18.579999999999998</v>
      </c>
      <c r="L1066" s="323" t="s">
        <v>59</v>
      </c>
      <c r="M1066" s="323">
        <v>1.042</v>
      </c>
      <c r="N1066" s="323"/>
      <c r="O1066" s="323"/>
      <c r="P1066" s="323"/>
      <c r="Q1066" s="323"/>
      <c r="S1066" s="20" t="s">
        <v>0</v>
      </c>
      <c r="T1066" s="52">
        <f>G1066*I1066*K1066*M1066</f>
        <v>58.08108</v>
      </c>
      <c r="U1066" s="53"/>
      <c r="V1066" s="53"/>
    </row>
    <row r="1067" spans="1:22" s="47" customFormat="1">
      <c r="A1067" s="399"/>
      <c r="B1067" s="948" t="s">
        <v>902</v>
      </c>
      <c r="C1067" s="948"/>
      <c r="E1067" s="53" t="s">
        <v>198</v>
      </c>
      <c r="F1067" s="53" t="s">
        <v>198</v>
      </c>
      <c r="G1067" s="53">
        <v>1</v>
      </c>
      <c r="H1067" s="53" t="s">
        <v>59</v>
      </c>
      <c r="I1067" s="64">
        <v>39</v>
      </c>
      <c r="J1067" s="53" t="s">
        <v>59</v>
      </c>
      <c r="K1067" s="52">
        <v>6.83</v>
      </c>
      <c r="L1067" s="53" t="s">
        <v>59</v>
      </c>
      <c r="M1067" s="53">
        <v>0.376</v>
      </c>
      <c r="N1067" s="53"/>
      <c r="O1067" s="53"/>
      <c r="P1067" s="53"/>
      <c r="Q1067" s="53"/>
      <c r="S1067" s="47" t="s">
        <v>0</v>
      </c>
      <c r="T1067" s="52">
        <f>G1067*I1067*K1067*M1067</f>
        <v>100.15512</v>
      </c>
      <c r="U1067" s="53"/>
      <c r="V1067" s="53"/>
    </row>
    <row r="1068" spans="1:22" s="47" customFormat="1">
      <c r="A1068" s="942" t="s">
        <v>1253</v>
      </c>
      <c r="B1068" s="942"/>
      <c r="C1068" s="942"/>
      <c r="D1068" s="942"/>
      <c r="E1068" s="942"/>
      <c r="F1068" s="53"/>
      <c r="G1068" s="53"/>
      <c r="H1068" s="53"/>
      <c r="I1068" s="64"/>
      <c r="J1068" s="53"/>
      <c r="K1068" s="53"/>
      <c r="L1068" s="53"/>
      <c r="M1068" s="53"/>
      <c r="N1068" s="53"/>
      <c r="O1068" s="53"/>
      <c r="P1068" s="53"/>
      <c r="Q1068" s="53"/>
      <c r="R1068" s="332"/>
      <c r="T1068" s="330"/>
      <c r="U1068" s="53"/>
      <c r="V1068" s="53"/>
    </row>
    <row r="1069" spans="1:22" s="47" customFormat="1">
      <c r="A1069" s="399"/>
      <c r="B1069" s="909" t="s">
        <v>906</v>
      </c>
      <c r="C1069" s="909"/>
      <c r="D1069" s="20"/>
      <c r="E1069" s="323" t="s">
        <v>198</v>
      </c>
      <c r="F1069" s="323" t="s">
        <v>198</v>
      </c>
      <c r="G1069" s="323">
        <v>2</v>
      </c>
      <c r="H1069" s="323" t="s">
        <v>59</v>
      </c>
      <c r="I1069" s="61">
        <v>4</v>
      </c>
      <c r="J1069" s="323" t="s">
        <v>59</v>
      </c>
      <c r="K1069" s="317">
        <v>14.34</v>
      </c>
      <c r="L1069" s="323" t="s">
        <v>59</v>
      </c>
      <c r="M1069" s="323">
        <v>1.042</v>
      </c>
      <c r="N1069" s="323"/>
      <c r="O1069" s="323"/>
      <c r="P1069" s="323"/>
      <c r="Q1069" s="323"/>
      <c r="S1069" s="20" t="s">
        <v>0</v>
      </c>
      <c r="T1069" s="52">
        <f>G1069*I1069*K1069*M1069</f>
        <v>119.53824</v>
      </c>
      <c r="U1069" s="53"/>
      <c r="V1069" s="53"/>
    </row>
    <row r="1070" spans="1:22" s="47" customFormat="1">
      <c r="A1070" s="399"/>
      <c r="B1070" s="909" t="s">
        <v>907</v>
      </c>
      <c r="C1070" s="909"/>
      <c r="D1070" s="20"/>
      <c r="E1070" s="323" t="s">
        <v>198</v>
      </c>
      <c r="F1070" s="323" t="s">
        <v>198</v>
      </c>
      <c r="G1070" s="323">
        <v>2</v>
      </c>
      <c r="H1070" s="323" t="s">
        <v>59</v>
      </c>
      <c r="I1070" s="61">
        <v>2</v>
      </c>
      <c r="J1070" s="323" t="s">
        <v>59</v>
      </c>
      <c r="K1070" s="317">
        <v>14.34</v>
      </c>
      <c r="L1070" s="323" t="s">
        <v>59</v>
      </c>
      <c r="M1070" s="323">
        <v>1.042</v>
      </c>
      <c r="N1070" s="323"/>
      <c r="O1070" s="323"/>
      <c r="P1070" s="323"/>
      <c r="Q1070" s="323"/>
      <c r="S1070" s="20" t="s">
        <v>0</v>
      </c>
      <c r="T1070" s="52">
        <f>G1070*I1070*K1070*M1070</f>
        <v>59.769120000000001</v>
      </c>
      <c r="U1070" s="53"/>
      <c r="V1070" s="53"/>
    </row>
    <row r="1071" spans="1:22" s="47" customFormat="1">
      <c r="A1071" s="399"/>
      <c r="B1071" s="948" t="s">
        <v>902</v>
      </c>
      <c r="C1071" s="948"/>
      <c r="E1071" s="53" t="s">
        <v>198</v>
      </c>
      <c r="F1071" s="53" t="s">
        <v>198</v>
      </c>
      <c r="G1071" s="53">
        <v>2</v>
      </c>
      <c r="H1071" s="53" t="s">
        <v>59</v>
      </c>
      <c r="I1071" s="64">
        <v>27</v>
      </c>
      <c r="J1071" s="53" t="s">
        <v>59</v>
      </c>
      <c r="K1071" s="52">
        <v>6.83</v>
      </c>
      <c r="L1071" s="53" t="s">
        <v>59</v>
      </c>
      <c r="M1071" s="53">
        <v>0.376</v>
      </c>
      <c r="N1071" s="53"/>
      <c r="O1071" s="53"/>
      <c r="P1071" s="53"/>
      <c r="Q1071" s="53"/>
      <c r="S1071" s="47" t="s">
        <v>0</v>
      </c>
      <c r="T1071" s="52">
        <f>G1071*I1071*K1071*M1071</f>
        <v>138.67632</v>
      </c>
      <c r="U1071" s="53"/>
      <c r="V1071" s="53"/>
    </row>
    <row r="1072" spans="1:22" s="47" customFormat="1">
      <c r="A1072" s="942" t="s">
        <v>1254</v>
      </c>
      <c r="B1072" s="942"/>
      <c r="C1072" s="942"/>
      <c r="D1072" s="942"/>
      <c r="E1072" s="942"/>
      <c r="F1072" s="53"/>
      <c r="G1072" s="53"/>
      <c r="H1072" s="53"/>
      <c r="I1072" s="64"/>
      <c r="J1072" s="53"/>
      <c r="K1072" s="53"/>
      <c r="L1072" s="53"/>
      <c r="M1072" s="53"/>
      <c r="N1072" s="53"/>
      <c r="O1072" s="53"/>
      <c r="P1072" s="53"/>
      <c r="Q1072" s="53"/>
      <c r="R1072" s="332"/>
      <c r="T1072" s="330"/>
      <c r="U1072" s="53"/>
      <c r="V1072" s="53"/>
    </row>
    <row r="1073" spans="1:22" s="47" customFormat="1">
      <c r="A1073" s="399"/>
      <c r="B1073" s="909" t="s">
        <v>906</v>
      </c>
      <c r="C1073" s="909"/>
      <c r="D1073" s="20"/>
      <c r="E1073" s="323" t="s">
        <v>198</v>
      </c>
      <c r="F1073" s="323" t="s">
        <v>198</v>
      </c>
      <c r="G1073" s="323">
        <v>2</v>
      </c>
      <c r="H1073" s="323" t="s">
        <v>59</v>
      </c>
      <c r="I1073" s="61">
        <v>5</v>
      </c>
      <c r="J1073" s="323" t="s">
        <v>59</v>
      </c>
      <c r="K1073" s="317">
        <v>17.420000000000002</v>
      </c>
      <c r="L1073" s="323" t="s">
        <v>59</v>
      </c>
      <c r="M1073" s="323">
        <v>1.042</v>
      </c>
      <c r="N1073" s="323"/>
      <c r="O1073" s="323"/>
      <c r="P1073" s="323"/>
      <c r="Q1073" s="323"/>
      <c r="S1073" s="20" t="s">
        <v>0</v>
      </c>
      <c r="T1073" s="52">
        <f>G1073*I1073*K1073*M1073</f>
        <v>181.51640000000003</v>
      </c>
      <c r="U1073" s="53"/>
      <c r="V1073" s="53"/>
    </row>
    <row r="1074" spans="1:22" s="47" customFormat="1">
      <c r="A1074" s="399"/>
      <c r="B1074" s="909" t="s">
        <v>907</v>
      </c>
      <c r="C1074" s="909"/>
      <c r="D1074" s="20"/>
      <c r="E1074" s="323" t="s">
        <v>198</v>
      </c>
      <c r="F1074" s="323" t="s">
        <v>198</v>
      </c>
      <c r="G1074" s="323">
        <v>2</v>
      </c>
      <c r="H1074" s="323" t="s">
        <v>59</v>
      </c>
      <c r="I1074" s="61">
        <v>3</v>
      </c>
      <c r="J1074" s="323" t="s">
        <v>59</v>
      </c>
      <c r="K1074" s="317">
        <v>17.420000000000002</v>
      </c>
      <c r="L1074" s="323" t="s">
        <v>59</v>
      </c>
      <c r="M1074" s="323">
        <v>1.042</v>
      </c>
      <c r="N1074" s="323"/>
      <c r="O1074" s="323"/>
      <c r="P1074" s="323"/>
      <c r="Q1074" s="323"/>
      <c r="S1074" s="20" t="s">
        <v>0</v>
      </c>
      <c r="T1074" s="52">
        <f>G1074*I1074*K1074*M1074</f>
        <v>108.90984000000002</v>
      </c>
      <c r="U1074" s="53"/>
      <c r="V1074" s="53"/>
    </row>
    <row r="1075" spans="1:22" s="47" customFormat="1">
      <c r="A1075" s="399"/>
      <c r="B1075" s="948" t="s">
        <v>902</v>
      </c>
      <c r="C1075" s="948"/>
      <c r="E1075" s="53" t="s">
        <v>198</v>
      </c>
      <c r="F1075" s="53" t="s">
        <v>198</v>
      </c>
      <c r="G1075" s="53">
        <v>2</v>
      </c>
      <c r="H1075" s="53" t="s">
        <v>59</v>
      </c>
      <c r="I1075" s="64">
        <v>31</v>
      </c>
      <c r="J1075" s="53" t="s">
        <v>59</v>
      </c>
      <c r="K1075" s="52">
        <v>6.83</v>
      </c>
      <c r="L1075" s="53" t="s">
        <v>59</v>
      </c>
      <c r="M1075" s="53">
        <v>0.376</v>
      </c>
      <c r="N1075" s="53"/>
      <c r="O1075" s="53"/>
      <c r="P1075" s="53"/>
      <c r="Q1075" s="53"/>
      <c r="S1075" s="47" t="s">
        <v>0</v>
      </c>
      <c r="T1075" s="52">
        <f>G1075*I1075*K1075*M1075</f>
        <v>159.22095999999999</v>
      </c>
      <c r="U1075" s="53"/>
      <c r="V1075" s="53"/>
    </row>
    <row r="1076" spans="1:22" s="47" customFormat="1">
      <c r="A1076" s="942" t="s">
        <v>1255</v>
      </c>
      <c r="B1076" s="942"/>
      <c r="C1076" s="942"/>
      <c r="D1076" s="942"/>
      <c r="E1076" s="942"/>
      <c r="F1076" s="53"/>
      <c r="G1076" s="53"/>
      <c r="H1076" s="53"/>
      <c r="I1076" s="64"/>
      <c r="J1076" s="53"/>
      <c r="K1076" s="53"/>
      <c r="L1076" s="53"/>
      <c r="M1076" s="53"/>
      <c r="N1076" s="53"/>
      <c r="O1076" s="53"/>
      <c r="P1076" s="53"/>
      <c r="Q1076" s="53"/>
      <c r="R1076" s="332"/>
      <c r="T1076" s="330"/>
      <c r="U1076" s="53"/>
      <c r="V1076" s="53"/>
    </row>
    <row r="1077" spans="1:22" s="47" customFormat="1">
      <c r="A1077" s="399"/>
      <c r="B1077" s="909" t="s">
        <v>906</v>
      </c>
      <c r="C1077" s="909"/>
      <c r="D1077" s="20"/>
      <c r="E1077" s="323" t="s">
        <v>198</v>
      </c>
      <c r="F1077" s="323" t="s">
        <v>198</v>
      </c>
      <c r="G1077" s="323">
        <v>1</v>
      </c>
      <c r="H1077" s="323" t="s">
        <v>59</v>
      </c>
      <c r="I1077" s="61">
        <v>6</v>
      </c>
      <c r="J1077" s="323" t="s">
        <v>59</v>
      </c>
      <c r="K1077" s="317">
        <v>13.5</v>
      </c>
      <c r="L1077" s="323" t="s">
        <v>59</v>
      </c>
      <c r="M1077" s="323">
        <v>1.042</v>
      </c>
      <c r="N1077" s="323"/>
      <c r="O1077" s="323"/>
      <c r="P1077" s="323"/>
      <c r="Q1077" s="323"/>
      <c r="S1077" s="20" t="s">
        <v>0</v>
      </c>
      <c r="T1077" s="52">
        <f>G1077*I1077*K1077*M1077</f>
        <v>84.402000000000001</v>
      </c>
      <c r="U1077" s="53"/>
      <c r="V1077" s="53"/>
    </row>
    <row r="1078" spans="1:22" s="47" customFormat="1">
      <c r="A1078" s="399"/>
      <c r="B1078" s="909" t="s">
        <v>907</v>
      </c>
      <c r="C1078" s="909"/>
      <c r="D1078" s="20"/>
      <c r="E1078" s="323" t="s">
        <v>198</v>
      </c>
      <c r="F1078" s="323" t="s">
        <v>198</v>
      </c>
      <c r="G1078" s="323">
        <v>1</v>
      </c>
      <c r="H1078" s="323" t="s">
        <v>59</v>
      </c>
      <c r="I1078" s="61">
        <v>3</v>
      </c>
      <c r="J1078" s="323" t="s">
        <v>59</v>
      </c>
      <c r="K1078" s="317">
        <v>13.5</v>
      </c>
      <c r="L1078" s="323" t="s">
        <v>59</v>
      </c>
      <c r="M1078" s="323">
        <v>1.042</v>
      </c>
      <c r="N1078" s="323"/>
      <c r="O1078" s="323"/>
      <c r="P1078" s="323"/>
      <c r="Q1078" s="323"/>
      <c r="S1078" s="20" t="s">
        <v>0</v>
      </c>
      <c r="T1078" s="52">
        <f>G1078*I1078*K1078*M1078</f>
        <v>42.201000000000001</v>
      </c>
      <c r="U1078" s="53"/>
      <c r="V1078" s="53"/>
    </row>
    <row r="1079" spans="1:22" s="47" customFormat="1">
      <c r="A1079" s="399"/>
      <c r="B1079" s="948" t="s">
        <v>902</v>
      </c>
      <c r="C1079" s="948"/>
      <c r="E1079" s="53" t="s">
        <v>198</v>
      </c>
      <c r="F1079" s="53" t="s">
        <v>198</v>
      </c>
      <c r="G1079" s="53">
        <v>1</v>
      </c>
      <c r="H1079" s="53" t="s">
        <v>59</v>
      </c>
      <c r="I1079" s="64">
        <v>19</v>
      </c>
      <c r="J1079" s="53" t="s">
        <v>59</v>
      </c>
      <c r="K1079" s="52">
        <v>6.83</v>
      </c>
      <c r="L1079" s="53" t="s">
        <v>59</v>
      </c>
      <c r="M1079" s="53">
        <v>0.376</v>
      </c>
      <c r="N1079" s="53"/>
      <c r="O1079" s="53"/>
      <c r="P1079" s="53"/>
      <c r="Q1079" s="53"/>
      <c r="S1079" s="47" t="s">
        <v>0</v>
      </c>
      <c r="T1079" s="52">
        <f>G1079*I1079*K1079*M1079</f>
        <v>48.793520000000001</v>
      </c>
      <c r="U1079" s="53"/>
      <c r="V1079" s="53"/>
    </row>
    <row r="1080" spans="1:22" s="47" customFormat="1">
      <c r="A1080" s="942" t="s">
        <v>1256</v>
      </c>
      <c r="B1080" s="942"/>
      <c r="C1080" s="942"/>
      <c r="D1080" s="942"/>
      <c r="E1080" s="942"/>
      <c r="F1080" s="53"/>
      <c r="G1080" s="53"/>
      <c r="H1080" s="53"/>
      <c r="I1080" s="64"/>
      <c r="J1080" s="53"/>
      <c r="K1080" s="53"/>
      <c r="L1080" s="53"/>
      <c r="M1080" s="53"/>
      <c r="N1080" s="53"/>
      <c r="O1080" s="53"/>
      <c r="P1080" s="53"/>
      <c r="Q1080" s="53"/>
      <c r="R1080" s="332"/>
      <c r="T1080" s="330"/>
      <c r="U1080" s="53"/>
      <c r="V1080" s="53"/>
    </row>
    <row r="1081" spans="1:22" s="47" customFormat="1">
      <c r="A1081" s="399"/>
      <c r="B1081" s="909" t="s">
        <v>906</v>
      </c>
      <c r="C1081" s="909"/>
      <c r="D1081" s="20"/>
      <c r="E1081" s="323" t="s">
        <v>198</v>
      </c>
      <c r="F1081" s="323" t="s">
        <v>198</v>
      </c>
      <c r="G1081" s="323">
        <v>2</v>
      </c>
      <c r="H1081" s="323" t="s">
        <v>59</v>
      </c>
      <c r="I1081" s="61">
        <v>4</v>
      </c>
      <c r="J1081" s="323" t="s">
        <v>59</v>
      </c>
      <c r="K1081" s="317">
        <v>13.17</v>
      </c>
      <c r="L1081" s="323" t="s">
        <v>59</v>
      </c>
      <c r="M1081" s="323">
        <v>1.042</v>
      </c>
      <c r="N1081" s="323"/>
      <c r="O1081" s="323"/>
      <c r="P1081" s="323"/>
      <c r="Q1081" s="323"/>
      <c r="S1081" s="20" t="s">
        <v>0</v>
      </c>
      <c r="T1081" s="52">
        <f>G1081*I1081*K1081*M1081</f>
        <v>109.78512000000001</v>
      </c>
      <c r="U1081" s="53"/>
      <c r="V1081" s="53"/>
    </row>
    <row r="1082" spans="1:22" s="47" customFormat="1">
      <c r="A1082" s="399"/>
      <c r="B1082" s="909" t="s">
        <v>907</v>
      </c>
      <c r="C1082" s="909"/>
      <c r="D1082" s="20"/>
      <c r="E1082" s="323" t="s">
        <v>198</v>
      </c>
      <c r="F1082" s="323" t="s">
        <v>198</v>
      </c>
      <c r="G1082" s="323">
        <v>2</v>
      </c>
      <c r="H1082" s="323" t="s">
        <v>59</v>
      </c>
      <c r="I1082" s="61">
        <v>2</v>
      </c>
      <c r="J1082" s="323" t="s">
        <v>59</v>
      </c>
      <c r="K1082" s="317">
        <v>13.17</v>
      </c>
      <c r="L1082" s="323" t="s">
        <v>59</v>
      </c>
      <c r="M1082" s="323">
        <v>1.042</v>
      </c>
      <c r="N1082" s="323"/>
      <c r="O1082" s="323"/>
      <c r="P1082" s="323"/>
      <c r="Q1082" s="323"/>
      <c r="S1082" s="20" t="s">
        <v>0</v>
      </c>
      <c r="T1082" s="52">
        <f>G1082*I1082*K1082*M1082</f>
        <v>54.892560000000003</v>
      </c>
      <c r="U1082" s="53"/>
      <c r="V1082" s="53"/>
    </row>
    <row r="1083" spans="1:22" s="47" customFormat="1">
      <c r="A1083" s="399"/>
      <c r="B1083" s="948" t="s">
        <v>902</v>
      </c>
      <c r="C1083" s="948"/>
      <c r="E1083" s="53" t="s">
        <v>198</v>
      </c>
      <c r="F1083" s="53" t="s">
        <v>198</v>
      </c>
      <c r="G1083" s="53">
        <v>2</v>
      </c>
      <c r="H1083" s="53" t="s">
        <v>59</v>
      </c>
      <c r="I1083" s="64">
        <v>27</v>
      </c>
      <c r="J1083" s="53" t="s">
        <v>59</v>
      </c>
      <c r="K1083" s="52">
        <v>6.83</v>
      </c>
      <c r="L1083" s="53" t="s">
        <v>59</v>
      </c>
      <c r="M1083" s="53">
        <v>0.376</v>
      </c>
      <c r="N1083" s="53"/>
      <c r="O1083" s="53"/>
      <c r="P1083" s="53"/>
      <c r="Q1083" s="53"/>
      <c r="S1083" s="47" t="s">
        <v>0</v>
      </c>
      <c r="T1083" s="52">
        <f>G1083*I1083*K1083*M1083</f>
        <v>138.67632</v>
      </c>
      <c r="U1083" s="53"/>
      <c r="V1083" s="53"/>
    </row>
    <row r="1084" spans="1:22" s="47" customFormat="1">
      <c r="A1084" s="942" t="s">
        <v>1257</v>
      </c>
      <c r="B1084" s="942"/>
      <c r="C1084" s="942"/>
      <c r="D1084" s="942"/>
      <c r="E1084" s="942"/>
      <c r="F1084" s="53"/>
      <c r="G1084" s="53"/>
      <c r="H1084" s="53"/>
      <c r="I1084" s="64"/>
      <c r="J1084" s="53"/>
      <c r="K1084" s="53"/>
      <c r="L1084" s="53"/>
      <c r="M1084" s="53"/>
      <c r="N1084" s="53"/>
      <c r="O1084" s="53"/>
      <c r="P1084" s="53"/>
      <c r="Q1084" s="53"/>
      <c r="R1084" s="332"/>
      <c r="T1084" s="330"/>
      <c r="U1084" s="53"/>
      <c r="V1084" s="53"/>
    </row>
    <row r="1085" spans="1:22" s="47" customFormat="1">
      <c r="A1085" s="399"/>
      <c r="B1085" s="909" t="s">
        <v>906</v>
      </c>
      <c r="C1085" s="909"/>
      <c r="D1085" s="20"/>
      <c r="E1085" s="323" t="s">
        <v>198</v>
      </c>
      <c r="F1085" s="323" t="s">
        <v>198</v>
      </c>
      <c r="G1085" s="323">
        <v>2</v>
      </c>
      <c r="H1085" s="323" t="s">
        <v>59</v>
      </c>
      <c r="I1085" s="61">
        <v>5</v>
      </c>
      <c r="J1085" s="323" t="s">
        <v>59</v>
      </c>
      <c r="K1085" s="317">
        <v>15.17</v>
      </c>
      <c r="L1085" s="323" t="s">
        <v>59</v>
      </c>
      <c r="M1085" s="323">
        <v>1.042</v>
      </c>
      <c r="N1085" s="323"/>
      <c r="O1085" s="323"/>
      <c r="P1085" s="323"/>
      <c r="Q1085" s="323"/>
      <c r="S1085" s="20" t="s">
        <v>0</v>
      </c>
      <c r="T1085" s="52">
        <f>G1085*I1085*K1085*M1085</f>
        <v>158.07139999999998</v>
      </c>
      <c r="U1085" s="53"/>
      <c r="V1085" s="53"/>
    </row>
    <row r="1086" spans="1:22" s="47" customFormat="1">
      <c r="A1086" s="399"/>
      <c r="B1086" s="909" t="s">
        <v>907</v>
      </c>
      <c r="C1086" s="909"/>
      <c r="D1086" s="20"/>
      <c r="E1086" s="323" t="s">
        <v>198</v>
      </c>
      <c r="F1086" s="323" t="s">
        <v>198</v>
      </c>
      <c r="G1086" s="323">
        <v>2</v>
      </c>
      <c r="H1086" s="323" t="s">
        <v>59</v>
      </c>
      <c r="I1086" s="61">
        <v>3</v>
      </c>
      <c r="J1086" s="323" t="s">
        <v>59</v>
      </c>
      <c r="K1086" s="317">
        <v>15.17</v>
      </c>
      <c r="L1086" s="323" t="s">
        <v>59</v>
      </c>
      <c r="M1086" s="323">
        <v>1.042</v>
      </c>
      <c r="N1086" s="323"/>
      <c r="O1086" s="323"/>
      <c r="P1086" s="323"/>
      <c r="Q1086" s="323"/>
      <c r="S1086" s="20" t="s">
        <v>0</v>
      </c>
      <c r="T1086" s="52">
        <f>G1086*I1086*K1086*M1086</f>
        <v>94.842839999999995</v>
      </c>
      <c r="U1086" s="53"/>
      <c r="V1086" s="53"/>
    </row>
    <row r="1087" spans="1:22" s="47" customFormat="1">
      <c r="A1087" s="399"/>
      <c r="B1087" s="948" t="s">
        <v>902</v>
      </c>
      <c r="C1087" s="948"/>
      <c r="E1087" s="53" t="s">
        <v>198</v>
      </c>
      <c r="F1087" s="53" t="s">
        <v>198</v>
      </c>
      <c r="G1087" s="53">
        <v>2</v>
      </c>
      <c r="H1087" s="53" t="s">
        <v>59</v>
      </c>
      <c r="I1087" s="64">
        <v>32</v>
      </c>
      <c r="J1087" s="53" t="s">
        <v>59</v>
      </c>
      <c r="K1087" s="52">
        <v>6.83</v>
      </c>
      <c r="L1087" s="53" t="s">
        <v>59</v>
      </c>
      <c r="M1087" s="53">
        <v>0.376</v>
      </c>
      <c r="N1087" s="53"/>
      <c r="O1087" s="53"/>
      <c r="P1087" s="53"/>
      <c r="Q1087" s="53"/>
      <c r="S1087" s="47" t="s">
        <v>0</v>
      </c>
      <c r="T1087" s="52">
        <f>G1087*I1087*K1087*M1087</f>
        <v>164.35712000000001</v>
      </c>
      <c r="U1087" s="53"/>
      <c r="V1087" s="53"/>
    </row>
    <row r="1088" spans="1:22" s="47" customFormat="1">
      <c r="A1088" s="942" t="s">
        <v>1258</v>
      </c>
      <c r="B1088" s="942"/>
      <c r="C1088" s="942"/>
      <c r="D1088" s="942"/>
      <c r="E1088" s="942"/>
      <c r="F1088" s="53"/>
      <c r="G1088" s="53"/>
      <c r="H1088" s="53"/>
      <c r="I1088" s="64"/>
      <c r="J1088" s="53"/>
      <c r="K1088" s="53"/>
      <c r="L1088" s="53"/>
      <c r="M1088" s="53"/>
      <c r="N1088" s="53"/>
      <c r="O1088" s="53"/>
      <c r="P1088" s="53"/>
      <c r="Q1088" s="53"/>
      <c r="R1088" s="332"/>
      <c r="T1088" s="330"/>
      <c r="U1088" s="53"/>
      <c r="V1088" s="53"/>
    </row>
    <row r="1089" spans="1:22" s="47" customFormat="1">
      <c r="A1089" s="399"/>
      <c r="B1089" s="909" t="s">
        <v>906</v>
      </c>
      <c r="C1089" s="909"/>
      <c r="D1089" s="20"/>
      <c r="E1089" s="323" t="s">
        <v>198</v>
      </c>
      <c r="F1089" s="323" t="s">
        <v>198</v>
      </c>
      <c r="G1089" s="323">
        <v>1</v>
      </c>
      <c r="H1089" s="323" t="s">
        <v>59</v>
      </c>
      <c r="I1089" s="61">
        <v>2</v>
      </c>
      <c r="J1089" s="323" t="s">
        <v>59</v>
      </c>
      <c r="K1089" s="317">
        <v>10.67</v>
      </c>
      <c r="L1089" s="323" t="s">
        <v>59</v>
      </c>
      <c r="M1089" s="323">
        <v>1.042</v>
      </c>
      <c r="N1089" s="323"/>
      <c r="O1089" s="323"/>
      <c r="P1089" s="323"/>
      <c r="Q1089" s="323"/>
      <c r="S1089" s="20" t="s">
        <v>0</v>
      </c>
      <c r="T1089" s="52">
        <f>G1089*I1089*K1089*M1089</f>
        <v>22.236280000000001</v>
      </c>
      <c r="U1089" s="53"/>
      <c r="V1089" s="53"/>
    </row>
    <row r="1090" spans="1:22" s="47" customFormat="1">
      <c r="A1090" s="399"/>
      <c r="B1090" s="909" t="s">
        <v>907</v>
      </c>
      <c r="C1090" s="909"/>
      <c r="D1090" s="20"/>
      <c r="E1090" s="323" t="s">
        <v>198</v>
      </c>
      <c r="F1090" s="323" t="s">
        <v>198</v>
      </c>
      <c r="G1090" s="323">
        <v>1</v>
      </c>
      <c r="H1090" s="323" t="s">
        <v>59</v>
      </c>
      <c r="I1090" s="61">
        <v>2</v>
      </c>
      <c r="J1090" s="323" t="s">
        <v>59</v>
      </c>
      <c r="K1090" s="317">
        <v>10.67</v>
      </c>
      <c r="L1090" s="323" t="s">
        <v>59</v>
      </c>
      <c r="M1090" s="323">
        <v>1.042</v>
      </c>
      <c r="N1090" s="323"/>
      <c r="O1090" s="323"/>
      <c r="P1090" s="323"/>
      <c r="Q1090" s="323"/>
      <c r="S1090" s="20" t="s">
        <v>0</v>
      </c>
      <c r="T1090" s="52">
        <f>G1090*I1090*K1090*M1090</f>
        <v>22.236280000000001</v>
      </c>
      <c r="U1090" s="53"/>
      <c r="V1090" s="53"/>
    </row>
    <row r="1091" spans="1:22" s="47" customFormat="1">
      <c r="A1091" s="399"/>
      <c r="B1091" s="948" t="s">
        <v>902</v>
      </c>
      <c r="C1091" s="948"/>
      <c r="E1091" s="53" t="s">
        <v>198</v>
      </c>
      <c r="F1091" s="53" t="s">
        <v>198</v>
      </c>
      <c r="G1091" s="53">
        <v>1</v>
      </c>
      <c r="H1091" s="53" t="s">
        <v>59</v>
      </c>
      <c r="I1091" s="64">
        <v>20</v>
      </c>
      <c r="J1091" s="53" t="s">
        <v>59</v>
      </c>
      <c r="K1091" s="52">
        <v>6.83</v>
      </c>
      <c r="L1091" s="53" t="s">
        <v>59</v>
      </c>
      <c r="M1091" s="53">
        <v>0.376</v>
      </c>
      <c r="N1091" s="53"/>
      <c r="O1091" s="53"/>
      <c r="P1091" s="53"/>
      <c r="Q1091" s="53"/>
      <c r="S1091" s="47" t="s">
        <v>0</v>
      </c>
      <c r="T1091" s="52">
        <f>G1091*I1091*K1091*M1091</f>
        <v>51.361599999999996</v>
      </c>
      <c r="U1091" s="53"/>
      <c r="V1091" s="53"/>
    </row>
    <row r="1092" spans="1:22" s="47" customFormat="1">
      <c r="A1092" s="399"/>
      <c r="B1092" s="70"/>
      <c r="C1092" s="70"/>
      <c r="E1092" s="53"/>
      <c r="F1092" s="53"/>
      <c r="G1092" s="53"/>
      <c r="H1092" s="53"/>
      <c r="I1092" s="64"/>
      <c r="J1092" s="53"/>
      <c r="K1092" s="52"/>
      <c r="L1092" s="53"/>
      <c r="M1092" s="53"/>
      <c r="N1092" s="53"/>
      <c r="O1092" s="53"/>
      <c r="P1092" s="53"/>
      <c r="Q1092" s="53"/>
      <c r="T1092" s="52"/>
      <c r="U1092" s="53"/>
      <c r="V1092" s="53"/>
    </row>
    <row r="1093" spans="1:22" s="47" customFormat="1">
      <c r="A1093" s="399"/>
      <c r="B1093" s="951" t="s">
        <v>89</v>
      </c>
      <c r="C1093" s="951"/>
      <c r="E1093" s="53"/>
      <c r="F1093" s="53"/>
      <c r="G1093" s="53"/>
      <c r="H1093" s="53"/>
      <c r="I1093" s="64"/>
      <c r="J1093" s="53"/>
      <c r="K1093" s="52"/>
      <c r="L1093" s="53"/>
      <c r="M1093" s="53"/>
      <c r="N1093" s="53"/>
      <c r="O1093" s="53"/>
      <c r="P1093" s="53"/>
      <c r="Q1093" s="53"/>
      <c r="T1093" s="52"/>
      <c r="U1093" s="53"/>
      <c r="V1093" s="53"/>
    </row>
    <row r="1094" spans="1:22" s="47" customFormat="1">
      <c r="A1094" s="942" t="s">
        <v>1259</v>
      </c>
      <c r="B1094" s="942"/>
      <c r="C1094" s="942"/>
      <c r="D1094" s="942"/>
      <c r="E1094" s="942"/>
      <c r="F1094" s="53"/>
      <c r="G1094" s="53"/>
      <c r="H1094" s="53"/>
      <c r="I1094" s="64"/>
      <c r="J1094" s="53"/>
      <c r="K1094" s="53"/>
      <c r="L1094" s="53"/>
      <c r="M1094" s="53"/>
      <c r="N1094" s="53"/>
      <c r="O1094" s="53"/>
      <c r="P1094" s="53"/>
      <c r="Q1094" s="53"/>
      <c r="R1094" s="332"/>
      <c r="T1094" s="330"/>
      <c r="U1094" s="53"/>
      <c r="V1094" s="53"/>
    </row>
    <row r="1095" spans="1:22" s="47" customFormat="1">
      <c r="A1095" s="399"/>
      <c r="B1095" s="909" t="s">
        <v>906</v>
      </c>
      <c r="C1095" s="909"/>
      <c r="D1095" s="20"/>
      <c r="E1095" s="323" t="s">
        <v>198</v>
      </c>
      <c r="F1095" s="323" t="s">
        <v>198</v>
      </c>
      <c r="G1095" s="323">
        <v>2</v>
      </c>
      <c r="H1095" s="323" t="s">
        <v>59</v>
      </c>
      <c r="I1095" s="61">
        <v>4</v>
      </c>
      <c r="J1095" s="323" t="s">
        <v>59</v>
      </c>
      <c r="K1095" s="317">
        <v>13.83</v>
      </c>
      <c r="L1095" s="323" t="s">
        <v>59</v>
      </c>
      <c r="M1095" s="323">
        <v>1.042</v>
      </c>
      <c r="N1095" s="323"/>
      <c r="O1095" s="323"/>
      <c r="P1095" s="323"/>
      <c r="Q1095" s="323"/>
      <c r="S1095" s="20" t="s">
        <v>0</v>
      </c>
      <c r="T1095" s="52">
        <f>G1095*I1095*K1095*M1095</f>
        <v>115.28688000000001</v>
      </c>
      <c r="U1095" s="53"/>
      <c r="V1095" s="53"/>
    </row>
    <row r="1096" spans="1:22" s="47" customFormat="1">
      <c r="A1096" s="399"/>
      <c r="B1096" s="909" t="s">
        <v>907</v>
      </c>
      <c r="C1096" s="909"/>
      <c r="D1096" s="20"/>
      <c r="E1096" s="323" t="s">
        <v>198</v>
      </c>
      <c r="F1096" s="323" t="s">
        <v>198</v>
      </c>
      <c r="G1096" s="323">
        <v>2</v>
      </c>
      <c r="H1096" s="323" t="s">
        <v>59</v>
      </c>
      <c r="I1096" s="61">
        <v>2</v>
      </c>
      <c r="J1096" s="323" t="s">
        <v>59</v>
      </c>
      <c r="K1096" s="317">
        <v>13.83</v>
      </c>
      <c r="L1096" s="323" t="s">
        <v>59</v>
      </c>
      <c r="M1096" s="323">
        <v>1.042</v>
      </c>
      <c r="N1096" s="323"/>
      <c r="O1096" s="323"/>
      <c r="P1096" s="323"/>
      <c r="Q1096" s="323"/>
      <c r="S1096" s="20" t="s">
        <v>0</v>
      </c>
      <c r="T1096" s="52">
        <f>G1096*I1096*K1096*M1096</f>
        <v>57.643440000000005</v>
      </c>
      <c r="U1096" s="53"/>
      <c r="V1096" s="53"/>
    </row>
    <row r="1097" spans="1:22" s="47" customFormat="1">
      <c r="A1097" s="399"/>
      <c r="B1097" s="948" t="s">
        <v>902</v>
      </c>
      <c r="C1097" s="948"/>
      <c r="E1097" s="53" t="s">
        <v>198</v>
      </c>
      <c r="F1097" s="53" t="s">
        <v>198</v>
      </c>
      <c r="G1097" s="53">
        <v>2</v>
      </c>
      <c r="H1097" s="53" t="s">
        <v>59</v>
      </c>
      <c r="I1097" s="64">
        <v>23</v>
      </c>
      <c r="J1097" s="53" t="s">
        <v>59</v>
      </c>
      <c r="K1097" s="52">
        <v>6.83</v>
      </c>
      <c r="L1097" s="53" t="s">
        <v>59</v>
      </c>
      <c r="M1097" s="53">
        <v>0.376</v>
      </c>
      <c r="N1097" s="53"/>
      <c r="O1097" s="53"/>
      <c r="P1097" s="53"/>
      <c r="Q1097" s="53"/>
      <c r="S1097" s="47" t="s">
        <v>0</v>
      </c>
      <c r="T1097" s="52">
        <f>G1097*I1097*K1097*M1097</f>
        <v>118.13168</v>
      </c>
      <c r="U1097" s="53"/>
      <c r="V1097" s="53"/>
    </row>
    <row r="1098" spans="1:22" s="47" customFormat="1">
      <c r="A1098" s="942" t="s">
        <v>1260</v>
      </c>
      <c r="B1098" s="942"/>
      <c r="C1098" s="942"/>
      <c r="D1098" s="942"/>
      <c r="E1098" s="942"/>
      <c r="F1098" s="53"/>
      <c r="G1098" s="53"/>
      <c r="H1098" s="53"/>
      <c r="I1098" s="64"/>
      <c r="J1098" s="53"/>
      <c r="K1098" s="53"/>
      <c r="L1098" s="53"/>
      <c r="M1098" s="53"/>
      <c r="N1098" s="53"/>
      <c r="O1098" s="53"/>
      <c r="P1098" s="53"/>
      <c r="Q1098" s="53"/>
      <c r="R1098" s="332"/>
      <c r="T1098" s="330"/>
      <c r="U1098" s="53"/>
      <c r="V1098" s="53"/>
    </row>
    <row r="1099" spans="1:22" s="47" customFormat="1">
      <c r="A1099" s="399"/>
      <c r="B1099" s="909" t="s">
        <v>906</v>
      </c>
      <c r="C1099" s="909"/>
      <c r="D1099" s="20"/>
      <c r="E1099" s="323" t="s">
        <v>198</v>
      </c>
      <c r="F1099" s="323" t="s">
        <v>198</v>
      </c>
      <c r="G1099" s="323">
        <v>2</v>
      </c>
      <c r="H1099" s="323" t="s">
        <v>59</v>
      </c>
      <c r="I1099" s="61">
        <v>5</v>
      </c>
      <c r="J1099" s="323" t="s">
        <v>59</v>
      </c>
      <c r="K1099" s="317">
        <v>15.58</v>
      </c>
      <c r="L1099" s="323" t="s">
        <v>59</v>
      </c>
      <c r="M1099" s="323">
        <v>1.042</v>
      </c>
      <c r="N1099" s="323"/>
      <c r="O1099" s="323"/>
      <c r="P1099" s="323"/>
      <c r="Q1099" s="323"/>
      <c r="S1099" s="20" t="s">
        <v>0</v>
      </c>
      <c r="T1099" s="52">
        <f>G1099*I1099*K1099*M1099</f>
        <v>162.34360000000001</v>
      </c>
      <c r="U1099" s="53"/>
      <c r="V1099" s="53"/>
    </row>
    <row r="1100" spans="1:22" s="47" customFormat="1">
      <c r="A1100" s="399"/>
      <c r="B1100" s="909" t="s">
        <v>907</v>
      </c>
      <c r="C1100" s="909"/>
      <c r="D1100" s="20"/>
      <c r="E1100" s="323" t="s">
        <v>198</v>
      </c>
      <c r="F1100" s="323" t="s">
        <v>198</v>
      </c>
      <c r="G1100" s="323">
        <v>2</v>
      </c>
      <c r="H1100" s="323" t="s">
        <v>59</v>
      </c>
      <c r="I1100" s="61">
        <v>3</v>
      </c>
      <c r="J1100" s="323" t="s">
        <v>59</v>
      </c>
      <c r="K1100" s="317">
        <v>15.58</v>
      </c>
      <c r="L1100" s="323" t="s">
        <v>59</v>
      </c>
      <c r="M1100" s="323">
        <v>1.042</v>
      </c>
      <c r="N1100" s="323"/>
      <c r="O1100" s="323"/>
      <c r="P1100" s="323"/>
      <c r="Q1100" s="323"/>
      <c r="S1100" s="20" t="s">
        <v>0</v>
      </c>
      <c r="T1100" s="52">
        <f>G1100*I1100*K1100*M1100</f>
        <v>97.406160000000014</v>
      </c>
      <c r="U1100" s="53"/>
      <c r="V1100" s="53"/>
    </row>
    <row r="1101" spans="1:22" s="47" customFormat="1">
      <c r="A1101" s="399"/>
      <c r="B1101" s="948" t="s">
        <v>902</v>
      </c>
      <c r="C1101" s="948"/>
      <c r="E1101" s="53" t="s">
        <v>198</v>
      </c>
      <c r="F1101" s="53" t="s">
        <v>198</v>
      </c>
      <c r="G1101" s="53">
        <v>2</v>
      </c>
      <c r="H1101" s="53" t="s">
        <v>59</v>
      </c>
      <c r="I1101" s="64">
        <v>24</v>
      </c>
      <c r="J1101" s="53" t="s">
        <v>59</v>
      </c>
      <c r="K1101" s="52">
        <v>6.83</v>
      </c>
      <c r="L1101" s="53" t="s">
        <v>59</v>
      </c>
      <c r="M1101" s="53">
        <v>0.376</v>
      </c>
      <c r="N1101" s="53"/>
      <c r="O1101" s="53"/>
      <c r="P1101" s="53"/>
      <c r="Q1101" s="53"/>
      <c r="S1101" s="47" t="s">
        <v>0</v>
      </c>
      <c r="T1101" s="52">
        <f>G1101*I1101*K1101*M1101</f>
        <v>123.26784000000001</v>
      </c>
      <c r="U1101" s="53"/>
      <c r="V1101" s="53"/>
    </row>
    <row r="1102" spans="1:22" s="47" customFormat="1">
      <c r="A1102" s="942" t="s">
        <v>1261</v>
      </c>
      <c r="B1102" s="942"/>
      <c r="C1102" s="942"/>
      <c r="D1102" s="942"/>
      <c r="E1102" s="942"/>
      <c r="F1102" s="53"/>
      <c r="G1102" s="53"/>
      <c r="H1102" s="53"/>
      <c r="I1102" s="64"/>
      <c r="J1102" s="53"/>
      <c r="K1102" s="53"/>
      <c r="L1102" s="53"/>
      <c r="M1102" s="53"/>
      <c r="N1102" s="53"/>
      <c r="O1102" s="53"/>
      <c r="P1102" s="53"/>
      <c r="Q1102" s="53"/>
      <c r="R1102" s="332"/>
      <c r="T1102" s="330"/>
      <c r="U1102" s="53"/>
      <c r="V1102" s="53"/>
    </row>
    <row r="1103" spans="1:22" s="47" customFormat="1">
      <c r="A1103" s="399"/>
      <c r="B1103" s="909" t="s">
        <v>906</v>
      </c>
      <c r="C1103" s="909"/>
      <c r="D1103" s="20"/>
      <c r="E1103" s="323" t="s">
        <v>198</v>
      </c>
      <c r="F1103" s="323" t="s">
        <v>198</v>
      </c>
      <c r="G1103" s="323">
        <v>2</v>
      </c>
      <c r="H1103" s="323" t="s">
        <v>59</v>
      </c>
      <c r="I1103" s="61">
        <v>4</v>
      </c>
      <c r="J1103" s="323" t="s">
        <v>59</v>
      </c>
      <c r="K1103" s="317">
        <v>12.75</v>
      </c>
      <c r="L1103" s="323" t="s">
        <v>59</v>
      </c>
      <c r="M1103" s="323">
        <v>1.042</v>
      </c>
      <c r="N1103" s="323"/>
      <c r="O1103" s="323"/>
      <c r="P1103" s="323"/>
      <c r="Q1103" s="323"/>
      <c r="S1103" s="20" t="s">
        <v>0</v>
      </c>
      <c r="T1103" s="52">
        <f>G1103*I1103*K1103*M1103</f>
        <v>106.28400000000001</v>
      </c>
      <c r="U1103" s="53"/>
      <c r="V1103" s="53"/>
    </row>
    <row r="1104" spans="1:22" s="47" customFormat="1">
      <c r="A1104" s="399"/>
      <c r="B1104" s="909" t="s">
        <v>907</v>
      </c>
      <c r="C1104" s="909"/>
      <c r="D1104" s="20"/>
      <c r="E1104" s="323" t="s">
        <v>198</v>
      </c>
      <c r="F1104" s="323" t="s">
        <v>198</v>
      </c>
      <c r="G1104" s="323">
        <v>2</v>
      </c>
      <c r="H1104" s="323" t="s">
        <v>59</v>
      </c>
      <c r="I1104" s="61">
        <v>2</v>
      </c>
      <c r="J1104" s="323" t="s">
        <v>59</v>
      </c>
      <c r="K1104" s="317">
        <v>12.75</v>
      </c>
      <c r="L1104" s="323" t="s">
        <v>59</v>
      </c>
      <c r="M1104" s="323">
        <v>1.042</v>
      </c>
      <c r="N1104" s="323"/>
      <c r="O1104" s="323"/>
      <c r="P1104" s="323"/>
      <c r="Q1104" s="323"/>
      <c r="S1104" s="20" t="s">
        <v>0</v>
      </c>
      <c r="T1104" s="52">
        <f>G1104*I1104*K1104*M1104</f>
        <v>53.142000000000003</v>
      </c>
      <c r="U1104" s="53"/>
      <c r="V1104" s="53"/>
    </row>
    <row r="1105" spans="1:22" s="47" customFormat="1">
      <c r="A1105" s="399"/>
      <c r="B1105" s="948" t="s">
        <v>902</v>
      </c>
      <c r="C1105" s="948"/>
      <c r="E1105" s="53" t="s">
        <v>198</v>
      </c>
      <c r="F1105" s="53" t="s">
        <v>198</v>
      </c>
      <c r="G1105" s="53">
        <v>2</v>
      </c>
      <c r="H1105" s="53" t="s">
        <v>59</v>
      </c>
      <c r="I1105" s="64">
        <v>23</v>
      </c>
      <c r="J1105" s="53" t="s">
        <v>59</v>
      </c>
      <c r="K1105" s="52">
        <v>6.83</v>
      </c>
      <c r="L1105" s="53" t="s">
        <v>59</v>
      </c>
      <c r="M1105" s="53">
        <v>0.376</v>
      </c>
      <c r="N1105" s="53"/>
      <c r="O1105" s="53"/>
      <c r="P1105" s="53"/>
      <c r="Q1105" s="53"/>
      <c r="S1105" s="47" t="s">
        <v>0</v>
      </c>
      <c r="T1105" s="52">
        <f>G1105*I1105*K1105*M1105</f>
        <v>118.13168</v>
      </c>
      <c r="U1105" s="53"/>
      <c r="V1105" s="53"/>
    </row>
    <row r="1106" spans="1:22" s="47" customFormat="1">
      <c r="A1106" s="942" t="s">
        <v>1262</v>
      </c>
      <c r="B1106" s="942"/>
      <c r="C1106" s="942"/>
      <c r="D1106" s="942"/>
      <c r="E1106" s="942"/>
      <c r="F1106" s="53"/>
      <c r="G1106" s="53"/>
      <c r="H1106" s="53"/>
      <c r="I1106" s="64"/>
      <c r="J1106" s="53"/>
      <c r="K1106" s="53"/>
      <c r="L1106" s="53"/>
      <c r="M1106" s="53"/>
      <c r="N1106" s="53"/>
      <c r="O1106" s="53"/>
      <c r="P1106" s="53"/>
      <c r="Q1106" s="53"/>
      <c r="R1106" s="332"/>
      <c r="T1106" s="330"/>
      <c r="U1106" s="53"/>
      <c r="V1106" s="53"/>
    </row>
    <row r="1107" spans="1:22" s="47" customFormat="1">
      <c r="A1107" s="399"/>
      <c r="B1107" s="909" t="s">
        <v>906</v>
      </c>
      <c r="C1107" s="909"/>
      <c r="D1107" s="20"/>
      <c r="E1107" s="323" t="s">
        <v>198</v>
      </c>
      <c r="F1107" s="323" t="s">
        <v>198</v>
      </c>
      <c r="G1107" s="323">
        <v>2</v>
      </c>
      <c r="H1107" s="323" t="s">
        <v>59</v>
      </c>
      <c r="I1107" s="61">
        <v>6</v>
      </c>
      <c r="J1107" s="323" t="s">
        <v>59</v>
      </c>
      <c r="K1107" s="317">
        <v>12.75</v>
      </c>
      <c r="L1107" s="323" t="s">
        <v>59</v>
      </c>
      <c r="M1107" s="323">
        <v>1.042</v>
      </c>
      <c r="N1107" s="323"/>
      <c r="O1107" s="323"/>
      <c r="P1107" s="323"/>
      <c r="Q1107" s="323"/>
      <c r="S1107" s="20" t="s">
        <v>0</v>
      </c>
      <c r="T1107" s="52">
        <f>G1107*I1107*K1107*M1107</f>
        <v>159.42600000000002</v>
      </c>
      <c r="U1107" s="53"/>
      <c r="V1107" s="53"/>
    </row>
    <row r="1108" spans="1:22" s="47" customFormat="1">
      <c r="A1108" s="399"/>
      <c r="B1108" s="909" t="s">
        <v>907</v>
      </c>
      <c r="C1108" s="909"/>
      <c r="D1108" s="20"/>
      <c r="E1108" s="323" t="s">
        <v>198</v>
      </c>
      <c r="F1108" s="323" t="s">
        <v>198</v>
      </c>
      <c r="G1108" s="323">
        <v>2</v>
      </c>
      <c r="H1108" s="323" t="s">
        <v>59</v>
      </c>
      <c r="I1108" s="61">
        <v>3</v>
      </c>
      <c r="J1108" s="323" t="s">
        <v>59</v>
      </c>
      <c r="K1108" s="317">
        <v>12.75</v>
      </c>
      <c r="L1108" s="323" t="s">
        <v>59</v>
      </c>
      <c r="M1108" s="323">
        <v>1.042</v>
      </c>
      <c r="N1108" s="323"/>
      <c r="O1108" s="323"/>
      <c r="P1108" s="323"/>
      <c r="Q1108" s="323"/>
      <c r="S1108" s="20" t="s">
        <v>0</v>
      </c>
      <c r="T1108" s="52">
        <f>G1108*I1108*K1108*M1108</f>
        <v>79.713000000000008</v>
      </c>
      <c r="U1108" s="53"/>
      <c r="V1108" s="53"/>
    </row>
    <row r="1109" spans="1:22" s="47" customFormat="1">
      <c r="A1109" s="399"/>
      <c r="B1109" s="948" t="s">
        <v>902</v>
      </c>
      <c r="C1109" s="948"/>
      <c r="E1109" s="53" t="s">
        <v>198</v>
      </c>
      <c r="F1109" s="53" t="s">
        <v>198</v>
      </c>
      <c r="G1109" s="53">
        <v>2</v>
      </c>
      <c r="H1109" s="53" t="s">
        <v>59</v>
      </c>
      <c r="I1109" s="64">
        <v>23</v>
      </c>
      <c r="J1109" s="53" t="s">
        <v>59</v>
      </c>
      <c r="K1109" s="52">
        <v>6.83</v>
      </c>
      <c r="L1109" s="53" t="s">
        <v>59</v>
      </c>
      <c r="M1109" s="53">
        <v>0.376</v>
      </c>
      <c r="N1109" s="53"/>
      <c r="O1109" s="53"/>
      <c r="P1109" s="53"/>
      <c r="Q1109" s="53"/>
      <c r="S1109" s="47" t="s">
        <v>0</v>
      </c>
      <c r="T1109" s="52">
        <f>G1109*I1109*K1109*M1109</f>
        <v>118.13168</v>
      </c>
      <c r="U1109" s="53"/>
      <c r="V1109" s="53"/>
    </row>
    <row r="1110" spans="1:22" s="47" customFormat="1">
      <c r="A1110" s="942" t="s">
        <v>1263</v>
      </c>
      <c r="B1110" s="942"/>
      <c r="C1110" s="942"/>
      <c r="D1110" s="942"/>
      <c r="E1110" s="942"/>
      <c r="F1110" s="53"/>
      <c r="G1110" s="53"/>
      <c r="H1110" s="53"/>
      <c r="I1110" s="64"/>
      <c r="J1110" s="53"/>
      <c r="K1110" s="53"/>
      <c r="L1110" s="53"/>
      <c r="M1110" s="53"/>
      <c r="N1110" s="53"/>
      <c r="O1110" s="53"/>
      <c r="P1110" s="53"/>
      <c r="Q1110" s="53"/>
      <c r="R1110" s="332"/>
      <c r="T1110" s="330"/>
      <c r="U1110" s="53"/>
      <c r="V1110" s="53"/>
    </row>
    <row r="1111" spans="1:22" s="47" customFormat="1">
      <c r="A1111" s="399"/>
      <c r="B1111" s="909" t="s">
        <v>906</v>
      </c>
      <c r="C1111" s="909"/>
      <c r="D1111" s="20"/>
      <c r="E1111" s="323" t="s">
        <v>198</v>
      </c>
      <c r="F1111" s="323" t="s">
        <v>198</v>
      </c>
      <c r="G1111" s="323">
        <v>1</v>
      </c>
      <c r="H1111" s="323" t="s">
        <v>59</v>
      </c>
      <c r="I1111" s="61">
        <v>2</v>
      </c>
      <c r="J1111" s="323" t="s">
        <v>59</v>
      </c>
      <c r="K1111" s="317">
        <v>8.58</v>
      </c>
      <c r="L1111" s="323" t="s">
        <v>59</v>
      </c>
      <c r="M1111" s="323">
        <v>1.042</v>
      </c>
      <c r="N1111" s="323"/>
      <c r="O1111" s="323"/>
      <c r="P1111" s="323"/>
      <c r="Q1111" s="323"/>
      <c r="S1111" s="20" t="s">
        <v>0</v>
      </c>
      <c r="T1111" s="52">
        <f>G1111*I1111*K1111*M1111</f>
        <v>17.88072</v>
      </c>
      <c r="U1111" s="53"/>
      <c r="V1111" s="53"/>
    </row>
    <row r="1112" spans="1:22" s="47" customFormat="1">
      <c r="A1112" s="399"/>
      <c r="B1112" s="909" t="s">
        <v>907</v>
      </c>
      <c r="C1112" s="909"/>
      <c r="D1112" s="20"/>
      <c r="E1112" s="323" t="s">
        <v>198</v>
      </c>
      <c r="F1112" s="323" t="s">
        <v>198</v>
      </c>
      <c r="G1112" s="323">
        <v>1</v>
      </c>
      <c r="H1112" s="323" t="s">
        <v>59</v>
      </c>
      <c r="I1112" s="61">
        <v>2</v>
      </c>
      <c r="J1112" s="323" t="s">
        <v>59</v>
      </c>
      <c r="K1112" s="317">
        <v>8.58</v>
      </c>
      <c r="L1112" s="323" t="s">
        <v>59</v>
      </c>
      <c r="M1112" s="323">
        <v>1.042</v>
      </c>
      <c r="N1112" s="323"/>
      <c r="O1112" s="323"/>
      <c r="P1112" s="323"/>
      <c r="Q1112" s="323"/>
      <c r="S1112" s="20" t="s">
        <v>0</v>
      </c>
      <c r="T1112" s="52">
        <f>G1112*I1112*K1112*M1112</f>
        <v>17.88072</v>
      </c>
      <c r="U1112" s="53"/>
      <c r="V1112" s="53"/>
    </row>
    <row r="1113" spans="1:22" s="47" customFormat="1">
      <c r="A1113" s="399"/>
      <c r="B1113" s="948" t="s">
        <v>902</v>
      </c>
      <c r="C1113" s="948"/>
      <c r="E1113" s="53" t="s">
        <v>198</v>
      </c>
      <c r="F1113" s="53" t="s">
        <v>198</v>
      </c>
      <c r="G1113" s="53">
        <v>1</v>
      </c>
      <c r="H1113" s="53" t="s">
        <v>59</v>
      </c>
      <c r="I1113" s="64">
        <v>16</v>
      </c>
      <c r="J1113" s="53" t="s">
        <v>59</v>
      </c>
      <c r="K1113" s="52">
        <v>6.83</v>
      </c>
      <c r="L1113" s="53" t="s">
        <v>59</v>
      </c>
      <c r="M1113" s="53">
        <v>0.376</v>
      </c>
      <c r="N1113" s="53"/>
      <c r="O1113" s="53"/>
      <c r="P1113" s="53"/>
      <c r="Q1113" s="53"/>
      <c r="S1113" s="47" t="s">
        <v>0</v>
      </c>
      <c r="T1113" s="52">
        <f>G1113*I1113*K1113*M1113</f>
        <v>41.089280000000002</v>
      </c>
      <c r="U1113" s="53"/>
      <c r="V1113" s="53"/>
    </row>
    <row r="1114" spans="1:22" s="47" customFormat="1">
      <c r="A1114" s="942" t="s">
        <v>1264</v>
      </c>
      <c r="B1114" s="942"/>
      <c r="C1114" s="942"/>
      <c r="D1114" s="942"/>
      <c r="E1114" s="942"/>
      <c r="F1114" s="53"/>
      <c r="G1114" s="53"/>
      <c r="H1114" s="53"/>
      <c r="I1114" s="64"/>
      <c r="J1114" s="53"/>
      <c r="K1114" s="53"/>
      <c r="L1114" s="53"/>
      <c r="M1114" s="53"/>
      <c r="N1114" s="53"/>
      <c r="O1114" s="53"/>
      <c r="P1114" s="53"/>
      <c r="Q1114" s="53"/>
      <c r="R1114" s="332"/>
      <c r="T1114" s="330"/>
      <c r="U1114" s="53"/>
      <c r="V1114" s="53"/>
    </row>
    <row r="1115" spans="1:22" s="47" customFormat="1">
      <c r="A1115" s="399"/>
      <c r="B1115" s="909" t="s">
        <v>906</v>
      </c>
      <c r="C1115" s="909"/>
      <c r="D1115" s="20"/>
      <c r="E1115" s="323" t="s">
        <v>198</v>
      </c>
      <c r="F1115" s="323" t="s">
        <v>198</v>
      </c>
      <c r="G1115" s="323">
        <v>4</v>
      </c>
      <c r="H1115" s="323" t="s">
        <v>59</v>
      </c>
      <c r="I1115" s="61">
        <v>6</v>
      </c>
      <c r="J1115" s="323" t="s">
        <v>59</v>
      </c>
      <c r="K1115" s="317">
        <v>14.58</v>
      </c>
      <c r="L1115" s="323" t="s">
        <v>59</v>
      </c>
      <c r="M1115" s="323">
        <v>1.042</v>
      </c>
      <c r="N1115" s="323"/>
      <c r="O1115" s="323"/>
      <c r="P1115" s="323"/>
      <c r="Q1115" s="323"/>
      <c r="S1115" s="20" t="s">
        <v>0</v>
      </c>
      <c r="T1115" s="52">
        <f>G1115*I1115*K1115*M1115</f>
        <v>364.61664000000002</v>
      </c>
      <c r="U1115" s="53"/>
      <c r="V1115" s="53"/>
    </row>
    <row r="1116" spans="1:22" s="47" customFormat="1">
      <c r="A1116" s="399"/>
      <c r="B1116" s="909" t="s">
        <v>907</v>
      </c>
      <c r="C1116" s="909"/>
      <c r="D1116" s="20"/>
      <c r="E1116" s="323" t="s">
        <v>198</v>
      </c>
      <c r="F1116" s="323" t="s">
        <v>198</v>
      </c>
      <c r="G1116" s="323">
        <v>4</v>
      </c>
      <c r="H1116" s="323" t="s">
        <v>59</v>
      </c>
      <c r="I1116" s="61">
        <v>3</v>
      </c>
      <c r="J1116" s="323" t="s">
        <v>59</v>
      </c>
      <c r="K1116" s="317">
        <v>14.58</v>
      </c>
      <c r="L1116" s="323" t="s">
        <v>59</v>
      </c>
      <c r="M1116" s="323">
        <v>1.042</v>
      </c>
      <c r="N1116" s="323"/>
      <c r="O1116" s="323"/>
      <c r="P1116" s="323"/>
      <c r="Q1116" s="323"/>
      <c r="S1116" s="20" t="s">
        <v>0</v>
      </c>
      <c r="T1116" s="52">
        <f>G1116*I1116*K1116*M1116</f>
        <v>182.30832000000001</v>
      </c>
      <c r="U1116" s="53"/>
      <c r="V1116" s="53"/>
    </row>
    <row r="1117" spans="1:22" s="47" customFormat="1">
      <c r="A1117" s="399"/>
      <c r="B1117" s="948" t="s">
        <v>902</v>
      </c>
      <c r="C1117" s="948"/>
      <c r="E1117" s="53" t="s">
        <v>198</v>
      </c>
      <c r="F1117" s="53" t="s">
        <v>198</v>
      </c>
      <c r="G1117" s="53">
        <v>4</v>
      </c>
      <c r="H1117" s="53" t="s">
        <v>59</v>
      </c>
      <c r="I1117" s="64">
        <v>24</v>
      </c>
      <c r="J1117" s="53" t="s">
        <v>59</v>
      </c>
      <c r="K1117" s="52">
        <v>6.83</v>
      </c>
      <c r="L1117" s="53" t="s">
        <v>59</v>
      </c>
      <c r="M1117" s="53">
        <v>0.376</v>
      </c>
      <c r="N1117" s="53"/>
      <c r="O1117" s="53"/>
      <c r="P1117" s="53"/>
      <c r="Q1117" s="53"/>
      <c r="S1117" s="47" t="s">
        <v>0</v>
      </c>
      <c r="T1117" s="52">
        <f>G1117*I1117*K1117*M1117</f>
        <v>246.53568000000001</v>
      </c>
      <c r="U1117" s="53"/>
      <c r="V1117" s="53"/>
    </row>
    <row r="1118" spans="1:22" s="47" customFormat="1">
      <c r="A1118" s="399"/>
      <c r="B1118" s="70"/>
      <c r="C1118" s="70"/>
      <c r="E1118" s="53"/>
      <c r="F1118" s="53"/>
      <c r="G1118" s="53"/>
      <c r="H1118" s="53"/>
      <c r="I1118" s="64"/>
      <c r="J1118" s="53"/>
      <c r="K1118" s="52"/>
      <c r="L1118" s="53"/>
      <c r="M1118" s="53"/>
      <c r="N1118" s="53"/>
      <c r="O1118" s="53"/>
      <c r="P1118" s="53"/>
      <c r="Q1118" s="53"/>
      <c r="T1118" s="52"/>
      <c r="U1118" s="53"/>
      <c r="V1118" s="53"/>
    </row>
    <row r="1119" spans="1:22" s="47" customFormat="1">
      <c r="A1119" s="399"/>
      <c r="B1119" s="952" t="s">
        <v>952</v>
      </c>
      <c r="C1119" s="952"/>
      <c r="E1119" s="53"/>
      <c r="F1119" s="53"/>
      <c r="G1119" s="53"/>
      <c r="H1119" s="53"/>
      <c r="I1119" s="64"/>
      <c r="J1119" s="53"/>
      <c r="K1119" s="52"/>
      <c r="L1119" s="53"/>
      <c r="M1119" s="368"/>
      <c r="N1119" s="53"/>
      <c r="O1119" s="53"/>
      <c r="P1119" s="53"/>
      <c r="Q1119" s="53"/>
      <c r="T1119" s="52"/>
      <c r="U1119" s="53"/>
      <c r="V1119" s="53"/>
    </row>
    <row r="1120" spans="1:22" s="47" customFormat="1">
      <c r="A1120" s="399"/>
      <c r="B1120" s="949" t="s">
        <v>1265</v>
      </c>
      <c r="C1120" s="949"/>
      <c r="D1120" s="949"/>
      <c r="E1120" s="949"/>
      <c r="F1120" s="53"/>
      <c r="G1120" s="53"/>
      <c r="H1120" s="53"/>
      <c r="I1120" s="64"/>
      <c r="J1120" s="53"/>
      <c r="K1120" s="52"/>
      <c r="L1120" s="53"/>
      <c r="M1120" s="368"/>
      <c r="N1120" s="53"/>
      <c r="O1120" s="53"/>
      <c r="P1120" s="53"/>
      <c r="Q1120" s="53"/>
      <c r="T1120" s="52"/>
      <c r="U1120" s="53"/>
      <c r="V1120" s="53"/>
    </row>
    <row r="1121" spans="1:22" s="47" customFormat="1">
      <c r="A1121" s="399"/>
      <c r="B1121" s="70" t="s">
        <v>931</v>
      </c>
      <c r="C1121" s="373" t="s">
        <v>894</v>
      </c>
      <c r="E1121" s="53"/>
      <c r="F1121" s="53"/>
      <c r="G1121" s="61">
        <v>2</v>
      </c>
      <c r="H1121" s="323" t="s">
        <v>59</v>
      </c>
      <c r="I1121" s="61">
        <v>22</v>
      </c>
      <c r="J1121" s="323" t="s">
        <v>59</v>
      </c>
      <c r="K1121" s="317">
        <v>10.41</v>
      </c>
      <c r="L1121" s="323" t="s">
        <v>59</v>
      </c>
      <c r="M1121" s="323">
        <v>0.66700000000000004</v>
      </c>
      <c r="N1121" s="323"/>
      <c r="O1121" s="323"/>
      <c r="P1121" s="323"/>
      <c r="Q1121" s="323"/>
      <c r="S1121" s="20" t="s">
        <v>0</v>
      </c>
      <c r="T1121" s="52">
        <f>G1121*I1121*K1121*M1121</f>
        <v>305.51268000000005</v>
      </c>
      <c r="U1121" s="53"/>
      <c r="V1121" s="53"/>
    </row>
    <row r="1122" spans="1:22" s="47" customFormat="1">
      <c r="A1122" s="399"/>
      <c r="B1122" s="70" t="s">
        <v>895</v>
      </c>
      <c r="C1122" s="373" t="s">
        <v>894</v>
      </c>
      <c r="E1122" s="53"/>
      <c r="F1122" s="53"/>
      <c r="G1122" s="61">
        <v>2</v>
      </c>
      <c r="H1122" s="323" t="s">
        <v>59</v>
      </c>
      <c r="I1122" s="61">
        <v>13</v>
      </c>
      <c r="J1122" s="323" t="s">
        <v>59</v>
      </c>
      <c r="K1122" s="317">
        <v>16.170000000000002</v>
      </c>
      <c r="L1122" s="323" t="s">
        <v>59</v>
      </c>
      <c r="M1122" s="323">
        <v>0.66700000000000004</v>
      </c>
      <c r="N1122" s="323"/>
      <c r="O1122" s="323"/>
      <c r="P1122" s="323"/>
      <c r="Q1122" s="323"/>
      <c r="S1122" s="20" t="s">
        <v>0</v>
      </c>
      <c r="T1122" s="52">
        <f>G1122*I1122*K1122*M1122</f>
        <v>280.42014000000006</v>
      </c>
      <c r="U1122" s="53"/>
      <c r="V1122" s="53"/>
    </row>
    <row r="1123" spans="1:22" s="47" customFormat="1">
      <c r="A1123" s="948" t="s">
        <v>955</v>
      </c>
      <c r="B1123" s="948"/>
      <c r="C1123" s="373" t="s">
        <v>894</v>
      </c>
      <c r="E1123" s="53"/>
      <c r="F1123" s="53"/>
      <c r="G1123" s="61">
        <v>2</v>
      </c>
      <c r="H1123" s="323" t="s">
        <v>59</v>
      </c>
      <c r="I1123" s="61">
        <v>4</v>
      </c>
      <c r="J1123" s="323" t="s">
        <v>59</v>
      </c>
      <c r="K1123" s="317">
        <v>10.5</v>
      </c>
      <c r="L1123" s="323" t="s">
        <v>59</v>
      </c>
      <c r="M1123" s="323">
        <v>0.66700000000000004</v>
      </c>
      <c r="N1123" s="323"/>
      <c r="O1123" s="323"/>
      <c r="P1123" s="323"/>
      <c r="Q1123" s="323"/>
      <c r="S1123" s="20" t="s">
        <v>0</v>
      </c>
      <c r="T1123" s="52">
        <f>G1123*I1123*K1123*M1123</f>
        <v>56.028000000000006</v>
      </c>
      <c r="U1123" s="53"/>
      <c r="V1123" s="53"/>
    </row>
    <row r="1124" spans="1:22" s="47" customFormat="1">
      <c r="A1124" s="948" t="s">
        <v>955</v>
      </c>
      <c r="B1124" s="948"/>
      <c r="C1124" s="373" t="s">
        <v>894</v>
      </c>
      <c r="E1124" s="53"/>
      <c r="F1124" s="53"/>
      <c r="G1124" s="61">
        <v>2</v>
      </c>
      <c r="H1124" s="323" t="s">
        <v>59</v>
      </c>
      <c r="I1124" s="61">
        <v>8</v>
      </c>
      <c r="J1124" s="323" t="s">
        <v>59</v>
      </c>
      <c r="K1124" s="317">
        <v>5.75</v>
      </c>
      <c r="L1124" s="323" t="s">
        <v>59</v>
      </c>
      <c r="M1124" s="323">
        <v>0.66700000000000004</v>
      </c>
      <c r="N1124" s="323"/>
      <c r="O1124" s="323"/>
      <c r="P1124" s="323"/>
      <c r="Q1124" s="323"/>
      <c r="S1124" s="20" t="s">
        <v>0</v>
      </c>
      <c r="T1124" s="52">
        <f>G1124*I1124*K1124*M1124</f>
        <v>61.364000000000004</v>
      </c>
      <c r="U1124" s="53"/>
      <c r="V1124" s="53"/>
    </row>
    <row r="1125" spans="1:22" s="47" customFormat="1" ht="15.75" customHeight="1">
      <c r="A1125" s="948" t="s">
        <v>934</v>
      </c>
      <c r="B1125" s="948"/>
      <c r="C1125" s="373" t="s">
        <v>894</v>
      </c>
      <c r="E1125" s="53" t="s">
        <v>198</v>
      </c>
      <c r="F1125" s="53" t="s">
        <v>198</v>
      </c>
      <c r="G1125" s="61">
        <v>2</v>
      </c>
      <c r="H1125" s="323" t="s">
        <v>59</v>
      </c>
      <c r="I1125" s="61">
        <v>20</v>
      </c>
      <c r="J1125" s="323" t="s">
        <v>59</v>
      </c>
      <c r="K1125" s="317">
        <v>3.5</v>
      </c>
      <c r="L1125" s="323" t="s">
        <v>59</v>
      </c>
      <c r="M1125" s="323">
        <v>0.66700000000000004</v>
      </c>
      <c r="N1125" s="323"/>
      <c r="O1125" s="323"/>
      <c r="P1125" s="323"/>
      <c r="Q1125" s="323"/>
      <c r="S1125" s="20" t="s">
        <v>0</v>
      </c>
      <c r="T1125" s="52">
        <f>G1125*I1125*K1125*M1125</f>
        <v>93.38000000000001</v>
      </c>
      <c r="U1125" s="53"/>
      <c r="V1125" s="53"/>
    </row>
    <row r="1126" spans="1:22" s="47" customFormat="1">
      <c r="A1126" s="399"/>
      <c r="B1126" s="949" t="s">
        <v>1266</v>
      </c>
      <c r="C1126" s="949"/>
      <c r="D1126" s="949"/>
      <c r="E1126" s="949"/>
      <c r="F1126" s="53"/>
      <c r="G1126" s="53"/>
      <c r="H1126" s="53"/>
      <c r="I1126" s="64"/>
      <c r="J1126" s="53"/>
      <c r="K1126" s="52"/>
      <c r="L1126" s="53"/>
      <c r="M1126" s="368"/>
      <c r="N1126" s="53"/>
      <c r="O1126" s="53"/>
      <c r="P1126" s="53"/>
      <c r="Q1126" s="53"/>
      <c r="T1126" s="52"/>
      <c r="U1126" s="53"/>
      <c r="V1126" s="53"/>
    </row>
    <row r="1127" spans="1:22" s="47" customFormat="1">
      <c r="A1127" s="399"/>
      <c r="B1127" s="70" t="s">
        <v>931</v>
      </c>
      <c r="C1127" s="373" t="s">
        <v>894</v>
      </c>
      <c r="E1127" s="53"/>
      <c r="F1127" s="53"/>
      <c r="G1127" s="61">
        <v>2</v>
      </c>
      <c r="H1127" s="323" t="s">
        <v>59</v>
      </c>
      <c r="I1127" s="61">
        <v>30</v>
      </c>
      <c r="J1127" s="323" t="s">
        <v>59</v>
      </c>
      <c r="K1127" s="317">
        <v>12.83</v>
      </c>
      <c r="L1127" s="323" t="s">
        <v>59</v>
      </c>
      <c r="M1127" s="323">
        <v>0.66700000000000004</v>
      </c>
      <c r="N1127" s="323"/>
      <c r="O1127" s="323"/>
      <c r="P1127" s="323"/>
      <c r="Q1127" s="323"/>
      <c r="S1127" s="20" t="s">
        <v>0</v>
      </c>
      <c r="T1127" s="52">
        <f t="shared" ref="T1127:T1135" si="77">G1127*I1127*K1127*M1127</f>
        <v>513.45659999999998</v>
      </c>
      <c r="U1127" s="53"/>
      <c r="V1127" s="53"/>
    </row>
    <row r="1128" spans="1:22" s="47" customFormat="1">
      <c r="A1128" s="399"/>
      <c r="B1128" s="70" t="s">
        <v>895</v>
      </c>
      <c r="C1128" s="373" t="s">
        <v>894</v>
      </c>
      <c r="E1128" s="53"/>
      <c r="F1128" s="53"/>
      <c r="G1128" s="61">
        <v>2</v>
      </c>
      <c r="H1128" s="323" t="s">
        <v>59</v>
      </c>
      <c r="I1128" s="61">
        <v>16</v>
      </c>
      <c r="J1128" s="323" t="s">
        <v>59</v>
      </c>
      <c r="K1128" s="317">
        <v>20.83</v>
      </c>
      <c r="L1128" s="323" t="s">
        <v>59</v>
      </c>
      <c r="M1128" s="323">
        <v>0.66700000000000004</v>
      </c>
      <c r="N1128" s="323"/>
      <c r="O1128" s="323"/>
      <c r="P1128" s="323"/>
      <c r="Q1128" s="323"/>
      <c r="S1128" s="20" t="s">
        <v>0</v>
      </c>
      <c r="T1128" s="52">
        <f t="shared" si="77"/>
        <v>444.59551999999996</v>
      </c>
      <c r="U1128" s="53"/>
      <c r="V1128" s="53"/>
    </row>
    <row r="1129" spans="1:22" s="47" customFormat="1">
      <c r="A1129" s="948" t="s">
        <v>955</v>
      </c>
      <c r="B1129" s="948"/>
      <c r="C1129" s="373" t="s">
        <v>894</v>
      </c>
      <c r="E1129" s="53"/>
      <c r="F1129" s="53"/>
      <c r="G1129" s="61">
        <v>2</v>
      </c>
      <c r="H1129" s="323" t="s">
        <v>59</v>
      </c>
      <c r="I1129" s="61">
        <v>6</v>
      </c>
      <c r="J1129" s="323" t="s">
        <v>59</v>
      </c>
      <c r="K1129" s="317">
        <v>14</v>
      </c>
      <c r="L1129" s="323" t="s">
        <v>59</v>
      </c>
      <c r="M1129" s="323">
        <v>0.66700000000000004</v>
      </c>
      <c r="N1129" s="323"/>
      <c r="O1129" s="323"/>
      <c r="P1129" s="323"/>
      <c r="Q1129" s="323"/>
      <c r="S1129" s="20" t="s">
        <v>0</v>
      </c>
      <c r="T1129" s="52">
        <f t="shared" si="77"/>
        <v>112.05600000000001</v>
      </c>
      <c r="U1129" s="53"/>
      <c r="V1129" s="53"/>
    </row>
    <row r="1130" spans="1:22" s="47" customFormat="1">
      <c r="A1130" s="948" t="s">
        <v>955</v>
      </c>
      <c r="B1130" s="948"/>
      <c r="C1130" s="373" t="s">
        <v>894</v>
      </c>
      <c r="E1130" s="53"/>
      <c r="F1130" s="53"/>
      <c r="G1130" s="61">
        <v>2</v>
      </c>
      <c r="H1130" s="323" t="s">
        <v>59</v>
      </c>
      <c r="I1130" s="61">
        <v>10</v>
      </c>
      <c r="J1130" s="323" t="s">
        <v>59</v>
      </c>
      <c r="K1130" s="317">
        <v>8</v>
      </c>
      <c r="L1130" s="323" t="s">
        <v>59</v>
      </c>
      <c r="M1130" s="323">
        <v>0.66700000000000004</v>
      </c>
      <c r="N1130" s="323"/>
      <c r="O1130" s="323"/>
      <c r="P1130" s="323"/>
      <c r="Q1130" s="323"/>
      <c r="S1130" s="20" t="s">
        <v>0</v>
      </c>
      <c r="T1130" s="52">
        <f t="shared" si="77"/>
        <v>106.72</v>
      </c>
      <c r="U1130" s="53"/>
      <c r="V1130" s="53"/>
    </row>
    <row r="1131" spans="1:22" s="47" customFormat="1">
      <c r="A1131" s="948" t="s">
        <v>959</v>
      </c>
      <c r="B1131" s="948"/>
      <c r="C1131" s="373" t="s">
        <v>894</v>
      </c>
      <c r="E1131" s="53" t="s">
        <v>198</v>
      </c>
      <c r="F1131" s="53" t="s">
        <v>198</v>
      </c>
      <c r="G1131" s="61">
        <v>2</v>
      </c>
      <c r="H1131" s="323" t="s">
        <v>59</v>
      </c>
      <c r="I1131" s="61">
        <v>30</v>
      </c>
      <c r="J1131" s="323" t="s">
        <v>59</v>
      </c>
      <c r="K1131" s="317">
        <v>6.25</v>
      </c>
      <c r="L1131" s="323" t="s">
        <v>59</v>
      </c>
      <c r="M1131" s="323">
        <v>0.66700000000000004</v>
      </c>
      <c r="N1131" s="323"/>
      <c r="O1131" s="323"/>
      <c r="P1131" s="323"/>
      <c r="Q1131" s="323"/>
      <c r="S1131" s="20" t="s">
        <v>0</v>
      </c>
      <c r="T1131" s="52">
        <f t="shared" si="77"/>
        <v>250.125</v>
      </c>
      <c r="U1131" s="53"/>
      <c r="V1131" s="53"/>
    </row>
    <row r="1132" spans="1:22" s="47" customFormat="1">
      <c r="A1132" s="948" t="s">
        <v>955</v>
      </c>
      <c r="B1132" s="948"/>
      <c r="C1132" s="373" t="s">
        <v>894</v>
      </c>
      <c r="E1132" s="53" t="s">
        <v>198</v>
      </c>
      <c r="F1132" s="53" t="s">
        <v>198</v>
      </c>
      <c r="G1132" s="64">
        <v>2</v>
      </c>
      <c r="H1132" s="323" t="s">
        <v>59</v>
      </c>
      <c r="I1132" s="64">
        <v>13</v>
      </c>
      <c r="J1132" s="53" t="s">
        <v>59</v>
      </c>
      <c r="K1132" s="52">
        <v>14</v>
      </c>
      <c r="L1132" s="323" t="s">
        <v>59</v>
      </c>
      <c r="M1132" s="323">
        <v>0.66700000000000004</v>
      </c>
      <c r="N1132" s="325"/>
      <c r="O1132" s="325"/>
      <c r="P1132" s="325"/>
      <c r="Q1132" s="325"/>
      <c r="S1132" s="47" t="s">
        <v>0</v>
      </c>
      <c r="T1132" s="52">
        <f t="shared" si="77"/>
        <v>242.78800000000001</v>
      </c>
      <c r="U1132" s="53"/>
      <c r="V1132" s="53"/>
    </row>
    <row r="1133" spans="1:22" s="47" customFormat="1">
      <c r="A1133" s="948" t="s">
        <v>959</v>
      </c>
      <c r="B1133" s="948"/>
      <c r="C1133" s="373" t="s">
        <v>894</v>
      </c>
      <c r="E1133" s="53" t="s">
        <v>198</v>
      </c>
      <c r="F1133" s="53" t="s">
        <v>198</v>
      </c>
      <c r="G1133" s="61">
        <v>2</v>
      </c>
      <c r="H1133" s="323" t="s">
        <v>59</v>
      </c>
      <c r="I1133" s="61">
        <v>16</v>
      </c>
      <c r="J1133" s="323" t="s">
        <v>59</v>
      </c>
      <c r="K1133" s="317">
        <v>8.5</v>
      </c>
      <c r="L1133" s="323" t="s">
        <v>59</v>
      </c>
      <c r="M1133" s="323">
        <v>0.66700000000000004</v>
      </c>
      <c r="N1133" s="323"/>
      <c r="O1133" s="323"/>
      <c r="P1133" s="323"/>
      <c r="Q1133" s="323"/>
      <c r="S1133" s="20" t="s">
        <v>0</v>
      </c>
      <c r="T1133" s="52">
        <f t="shared" si="77"/>
        <v>181.42400000000001</v>
      </c>
      <c r="U1133" s="53"/>
      <c r="V1133" s="53"/>
    </row>
    <row r="1134" spans="1:22" s="47" customFormat="1">
      <c r="A1134" s="948" t="s">
        <v>955</v>
      </c>
      <c r="B1134" s="948"/>
      <c r="C1134" s="373" t="s">
        <v>894</v>
      </c>
      <c r="E1134" s="53" t="s">
        <v>198</v>
      </c>
      <c r="F1134" s="53" t="s">
        <v>198</v>
      </c>
      <c r="G1134" s="64">
        <v>2</v>
      </c>
      <c r="H1134" s="323" t="s">
        <v>59</v>
      </c>
      <c r="I1134" s="64">
        <v>17</v>
      </c>
      <c r="J1134" s="53" t="s">
        <v>59</v>
      </c>
      <c r="K1134" s="52">
        <v>8.1199999999999992</v>
      </c>
      <c r="L1134" s="323" t="s">
        <v>59</v>
      </c>
      <c r="M1134" s="323">
        <v>0.66700000000000004</v>
      </c>
      <c r="N1134" s="325"/>
      <c r="O1134" s="325"/>
      <c r="P1134" s="325"/>
      <c r="Q1134" s="325"/>
      <c r="S1134" s="47" t="s">
        <v>0</v>
      </c>
      <c r="T1134" s="52">
        <f t="shared" si="77"/>
        <v>184.14536000000001</v>
      </c>
      <c r="U1134" s="53"/>
      <c r="V1134" s="53"/>
    </row>
    <row r="1135" spans="1:22" s="47" customFormat="1">
      <c r="A1135" s="948" t="s">
        <v>934</v>
      </c>
      <c r="B1135" s="948"/>
      <c r="C1135" s="373" t="s">
        <v>894</v>
      </c>
      <c r="E1135" s="53" t="s">
        <v>198</v>
      </c>
      <c r="F1135" s="53" t="s">
        <v>198</v>
      </c>
      <c r="G1135" s="64">
        <v>2</v>
      </c>
      <c r="H1135" s="53" t="s">
        <v>59</v>
      </c>
      <c r="I1135" s="64">
        <v>45</v>
      </c>
      <c r="J1135" s="53" t="s">
        <v>59</v>
      </c>
      <c r="K1135" s="52">
        <v>3.5</v>
      </c>
      <c r="L1135" s="53" t="s">
        <v>59</v>
      </c>
      <c r="M1135" s="53">
        <v>0.66700000000000004</v>
      </c>
      <c r="N1135" s="53"/>
      <c r="O1135" s="53"/>
      <c r="P1135" s="53"/>
      <c r="Q1135" s="53"/>
      <c r="S1135" s="47" t="s">
        <v>0</v>
      </c>
      <c r="T1135" s="52">
        <f t="shared" si="77"/>
        <v>210.10500000000002</v>
      </c>
      <c r="U1135" s="53"/>
      <c r="V1135" s="53"/>
    </row>
    <row r="1136" spans="1:22" s="47" customFormat="1">
      <c r="A1136" s="399"/>
      <c r="B1136" s="950" t="s">
        <v>1267</v>
      </c>
      <c r="C1136" s="950"/>
      <c r="E1136" s="53"/>
      <c r="F1136" s="53"/>
      <c r="G1136" s="53"/>
      <c r="H1136" s="53"/>
      <c r="I1136" s="64"/>
      <c r="J1136" s="53"/>
      <c r="K1136" s="52"/>
      <c r="L1136" s="53"/>
      <c r="M1136" s="368"/>
      <c r="N1136" s="53"/>
      <c r="O1136" s="53"/>
      <c r="P1136" s="53"/>
      <c r="Q1136" s="53"/>
      <c r="T1136" s="52"/>
      <c r="U1136" s="53"/>
      <c r="V1136" s="53"/>
    </row>
    <row r="1137" spans="1:22" s="47" customFormat="1">
      <c r="A1137" s="399"/>
      <c r="B1137" s="70" t="s">
        <v>931</v>
      </c>
      <c r="C1137" s="373" t="s">
        <v>894</v>
      </c>
      <c r="E1137" s="53"/>
      <c r="F1137" s="53"/>
      <c r="G1137" s="61">
        <v>2</v>
      </c>
      <c r="H1137" s="323" t="s">
        <v>59</v>
      </c>
      <c r="I1137" s="61">
        <v>17</v>
      </c>
      <c r="J1137" s="323" t="s">
        <v>59</v>
      </c>
      <c r="K1137" s="317">
        <v>9.5</v>
      </c>
      <c r="L1137" s="323" t="s">
        <v>59</v>
      </c>
      <c r="M1137" s="323">
        <v>0.66700000000000004</v>
      </c>
      <c r="N1137" s="323"/>
      <c r="O1137" s="323"/>
      <c r="P1137" s="323"/>
      <c r="Q1137" s="323"/>
      <c r="S1137" s="20" t="s">
        <v>0</v>
      </c>
      <c r="T1137" s="52">
        <f t="shared" ref="T1137:T1144" si="78">G1137*I1137*K1137*M1137</f>
        <v>215.441</v>
      </c>
      <c r="U1137" s="53"/>
      <c r="V1137" s="53"/>
    </row>
    <row r="1138" spans="1:22" s="47" customFormat="1">
      <c r="A1138" s="399"/>
      <c r="B1138" s="70" t="s">
        <v>895</v>
      </c>
      <c r="C1138" s="373" t="s">
        <v>894</v>
      </c>
      <c r="E1138" s="53"/>
      <c r="F1138" s="53"/>
      <c r="G1138" s="61">
        <v>2</v>
      </c>
      <c r="H1138" s="323" t="s">
        <v>59</v>
      </c>
      <c r="I1138" s="61">
        <v>13</v>
      </c>
      <c r="J1138" s="323" t="s">
        <v>59</v>
      </c>
      <c r="K1138" s="317">
        <v>10.92</v>
      </c>
      <c r="L1138" s="323" t="s">
        <v>59</v>
      </c>
      <c r="M1138" s="323">
        <v>0.66700000000000004</v>
      </c>
      <c r="N1138" s="323"/>
      <c r="O1138" s="323"/>
      <c r="P1138" s="323"/>
      <c r="Q1138" s="323"/>
      <c r="S1138" s="20" t="s">
        <v>0</v>
      </c>
      <c r="T1138" s="52">
        <f t="shared" si="78"/>
        <v>189.37464000000003</v>
      </c>
      <c r="U1138" s="53"/>
      <c r="V1138" s="53"/>
    </row>
    <row r="1139" spans="1:22" s="47" customFormat="1">
      <c r="A1139" s="948" t="s">
        <v>955</v>
      </c>
      <c r="B1139" s="948"/>
      <c r="C1139" s="373" t="s">
        <v>894</v>
      </c>
      <c r="E1139" s="53"/>
      <c r="F1139" s="53"/>
      <c r="G1139" s="61">
        <v>1</v>
      </c>
      <c r="H1139" s="323" t="s">
        <v>59</v>
      </c>
      <c r="I1139" s="61">
        <v>4</v>
      </c>
      <c r="J1139" s="323" t="s">
        <v>59</v>
      </c>
      <c r="K1139" s="317">
        <v>15.83</v>
      </c>
      <c r="L1139" s="323" t="s">
        <v>59</v>
      </c>
      <c r="M1139" s="323">
        <v>0.66700000000000004</v>
      </c>
      <c r="N1139" s="323"/>
      <c r="O1139" s="323"/>
      <c r="P1139" s="323"/>
      <c r="Q1139" s="323"/>
      <c r="S1139" s="20" t="s">
        <v>0</v>
      </c>
      <c r="T1139" s="52">
        <f t="shared" si="78"/>
        <v>42.234439999999999</v>
      </c>
      <c r="U1139" s="53"/>
      <c r="V1139" s="53"/>
    </row>
    <row r="1140" spans="1:22" s="47" customFormat="1">
      <c r="A1140" s="948" t="s">
        <v>959</v>
      </c>
      <c r="B1140" s="948"/>
      <c r="C1140" s="373" t="s">
        <v>894</v>
      </c>
      <c r="E1140" s="53" t="s">
        <v>198</v>
      </c>
      <c r="F1140" s="53" t="s">
        <v>198</v>
      </c>
      <c r="G1140" s="61">
        <v>1</v>
      </c>
      <c r="H1140" s="323" t="s">
        <v>59</v>
      </c>
      <c r="I1140" s="61">
        <v>33</v>
      </c>
      <c r="J1140" s="323" t="s">
        <v>59</v>
      </c>
      <c r="K1140" s="317">
        <v>3.75</v>
      </c>
      <c r="L1140" s="323" t="s">
        <v>59</v>
      </c>
      <c r="M1140" s="323">
        <v>0.66700000000000004</v>
      </c>
      <c r="N1140" s="323"/>
      <c r="O1140" s="323"/>
      <c r="P1140" s="323"/>
      <c r="Q1140" s="323"/>
      <c r="S1140" s="20" t="s">
        <v>0</v>
      </c>
      <c r="T1140" s="52">
        <f t="shared" si="78"/>
        <v>82.541250000000005</v>
      </c>
      <c r="U1140" s="53"/>
      <c r="V1140" s="53"/>
    </row>
    <row r="1141" spans="1:22" s="47" customFormat="1">
      <c r="A1141" s="948" t="s">
        <v>955</v>
      </c>
      <c r="B1141" s="948"/>
      <c r="C1141" s="373" t="s">
        <v>894</v>
      </c>
      <c r="E1141" s="53" t="s">
        <v>198</v>
      </c>
      <c r="F1141" s="53" t="s">
        <v>198</v>
      </c>
      <c r="G1141" s="64">
        <v>1</v>
      </c>
      <c r="H1141" s="323" t="s">
        <v>59</v>
      </c>
      <c r="I1141" s="64">
        <v>7</v>
      </c>
      <c r="J1141" s="53" t="s">
        <v>59</v>
      </c>
      <c r="K1141" s="52">
        <v>15.83</v>
      </c>
      <c r="L1141" s="323" t="s">
        <v>59</v>
      </c>
      <c r="M1141" s="323">
        <v>0.66700000000000004</v>
      </c>
      <c r="N1141" s="325"/>
      <c r="O1141" s="325"/>
      <c r="P1141" s="325"/>
      <c r="Q1141" s="325"/>
      <c r="S1141" s="47" t="s">
        <v>0</v>
      </c>
      <c r="T1141" s="52">
        <f t="shared" si="78"/>
        <v>73.910270000000011</v>
      </c>
      <c r="U1141" s="53"/>
      <c r="V1141" s="53"/>
    </row>
    <row r="1142" spans="1:22" s="47" customFormat="1">
      <c r="A1142" s="399"/>
      <c r="B1142" s="70" t="s">
        <v>931</v>
      </c>
      <c r="C1142" s="373" t="s">
        <v>894</v>
      </c>
      <c r="E1142" s="53"/>
      <c r="F1142" s="53"/>
      <c r="G1142" s="61">
        <v>2</v>
      </c>
      <c r="H1142" s="323" t="s">
        <v>59</v>
      </c>
      <c r="I1142" s="61">
        <v>41</v>
      </c>
      <c r="J1142" s="323" t="s">
        <v>59</v>
      </c>
      <c r="K1142" s="317">
        <v>7.17</v>
      </c>
      <c r="L1142" s="323" t="s">
        <v>59</v>
      </c>
      <c r="M1142" s="323">
        <v>0.66700000000000004</v>
      </c>
      <c r="N1142" s="323"/>
      <c r="O1142" s="323"/>
      <c r="P1142" s="323"/>
      <c r="Q1142" s="323"/>
      <c r="S1142" s="20" t="s">
        <v>0</v>
      </c>
      <c r="T1142" s="52">
        <f t="shared" si="78"/>
        <v>392.15598</v>
      </c>
      <c r="U1142" s="53"/>
      <c r="V1142" s="53"/>
    </row>
    <row r="1143" spans="1:22" s="47" customFormat="1">
      <c r="A1143" s="399"/>
      <c r="B1143" s="70" t="s">
        <v>895</v>
      </c>
      <c r="C1143" s="373" t="s">
        <v>894</v>
      </c>
      <c r="E1143" s="53"/>
      <c r="F1143" s="53"/>
      <c r="G1143" s="61">
        <v>2</v>
      </c>
      <c r="H1143" s="323" t="s">
        <v>59</v>
      </c>
      <c r="I1143" s="61">
        <v>10</v>
      </c>
      <c r="J1143" s="323" t="s">
        <v>59</v>
      </c>
      <c r="K1143" s="317">
        <v>18.829999999999998</v>
      </c>
      <c r="L1143" s="323" t="s">
        <v>59</v>
      </c>
      <c r="M1143" s="323">
        <v>0.66700000000000004</v>
      </c>
      <c r="N1143" s="323"/>
      <c r="O1143" s="323"/>
      <c r="P1143" s="323"/>
      <c r="Q1143" s="323"/>
      <c r="S1143" s="20" t="s">
        <v>0</v>
      </c>
      <c r="T1143" s="52">
        <f t="shared" si="78"/>
        <v>251.19219999999999</v>
      </c>
      <c r="U1143" s="53"/>
      <c r="V1143" s="53"/>
    </row>
    <row r="1144" spans="1:22" s="47" customFormat="1">
      <c r="A1144" s="948" t="s">
        <v>934</v>
      </c>
      <c r="B1144" s="948"/>
      <c r="C1144" s="373" t="s">
        <v>894</v>
      </c>
      <c r="E1144" s="53" t="s">
        <v>198</v>
      </c>
      <c r="F1144" s="53" t="s">
        <v>198</v>
      </c>
      <c r="G1144" s="64">
        <v>2</v>
      </c>
      <c r="H1144" s="53" t="s">
        <v>59</v>
      </c>
      <c r="I1144" s="64">
        <v>35</v>
      </c>
      <c r="J1144" s="53" t="s">
        <v>59</v>
      </c>
      <c r="K1144" s="52">
        <v>3.5</v>
      </c>
      <c r="L1144" s="53" t="s">
        <v>59</v>
      </c>
      <c r="M1144" s="53">
        <v>0.66700000000000004</v>
      </c>
      <c r="N1144" s="53"/>
      <c r="O1144" s="53"/>
      <c r="P1144" s="53"/>
      <c r="Q1144" s="53"/>
      <c r="S1144" s="47" t="s">
        <v>0</v>
      </c>
      <c r="T1144" s="52">
        <f t="shared" si="78"/>
        <v>163.41500000000002</v>
      </c>
      <c r="U1144" s="53"/>
      <c r="V1144" s="53"/>
    </row>
    <row r="1145" spans="1:22" s="47" customFormat="1">
      <c r="A1145" s="399"/>
      <c r="B1145" s="949" t="s">
        <v>1268</v>
      </c>
      <c r="C1145" s="949"/>
      <c r="D1145" s="949"/>
      <c r="E1145" s="949"/>
      <c r="F1145" s="53"/>
      <c r="G1145" s="53"/>
      <c r="H1145" s="53"/>
      <c r="I1145" s="64"/>
      <c r="J1145" s="53"/>
      <c r="K1145" s="52"/>
      <c r="L1145" s="53"/>
      <c r="M1145" s="368"/>
      <c r="N1145" s="53"/>
      <c r="O1145" s="53"/>
      <c r="P1145" s="53"/>
      <c r="Q1145" s="53"/>
      <c r="T1145" s="52"/>
      <c r="U1145" s="53"/>
      <c r="V1145" s="53"/>
    </row>
    <row r="1146" spans="1:22" s="47" customFormat="1">
      <c r="A1146" s="399"/>
      <c r="B1146" s="70" t="s">
        <v>931</v>
      </c>
      <c r="C1146" s="373" t="s">
        <v>894</v>
      </c>
      <c r="E1146" s="53"/>
      <c r="F1146" s="53"/>
      <c r="G1146" s="61">
        <v>2</v>
      </c>
      <c r="H1146" s="323" t="s">
        <v>59</v>
      </c>
      <c r="I1146" s="61">
        <v>26</v>
      </c>
      <c r="J1146" s="323" t="s">
        <v>59</v>
      </c>
      <c r="K1146" s="317">
        <v>15.83</v>
      </c>
      <c r="L1146" s="323" t="s">
        <v>59</v>
      </c>
      <c r="M1146" s="323">
        <v>0.66700000000000004</v>
      </c>
      <c r="N1146" s="323"/>
      <c r="O1146" s="323"/>
      <c r="P1146" s="323"/>
      <c r="Q1146" s="323"/>
      <c r="S1146" s="20" t="s">
        <v>0</v>
      </c>
      <c r="T1146" s="52">
        <f t="shared" ref="T1146:T1154" si="79">G1146*I1146*K1146*M1146</f>
        <v>549.04772000000003</v>
      </c>
      <c r="U1146" s="53"/>
      <c r="V1146" s="53"/>
    </row>
    <row r="1147" spans="1:22" s="47" customFormat="1">
      <c r="A1147" s="399"/>
      <c r="B1147" s="70" t="s">
        <v>895</v>
      </c>
      <c r="C1147" s="373" t="s">
        <v>894</v>
      </c>
      <c r="E1147" s="53"/>
      <c r="F1147" s="53"/>
      <c r="G1147" s="61">
        <v>2</v>
      </c>
      <c r="H1147" s="323" t="s">
        <v>59</v>
      </c>
      <c r="I1147" s="61">
        <v>23</v>
      </c>
      <c r="J1147" s="323" t="s">
        <v>59</v>
      </c>
      <c r="K1147" s="317">
        <v>17.170000000000002</v>
      </c>
      <c r="L1147" s="323" t="s">
        <v>59</v>
      </c>
      <c r="M1147" s="323">
        <v>0.66700000000000004</v>
      </c>
      <c r="N1147" s="323"/>
      <c r="O1147" s="323"/>
      <c r="P1147" s="323"/>
      <c r="Q1147" s="323"/>
      <c r="S1147" s="20" t="s">
        <v>0</v>
      </c>
      <c r="T1147" s="52">
        <f t="shared" si="79"/>
        <v>526.8099400000001</v>
      </c>
      <c r="U1147" s="53"/>
      <c r="V1147" s="53"/>
    </row>
    <row r="1148" spans="1:22" s="47" customFormat="1">
      <c r="A1148" s="948" t="s">
        <v>955</v>
      </c>
      <c r="B1148" s="948"/>
      <c r="C1148" s="373" t="s">
        <v>894</v>
      </c>
      <c r="E1148" s="53"/>
      <c r="F1148" s="53"/>
      <c r="G1148" s="61">
        <v>2</v>
      </c>
      <c r="H1148" s="323" t="s">
        <v>59</v>
      </c>
      <c r="I1148" s="61">
        <v>8</v>
      </c>
      <c r="J1148" s="323" t="s">
        <v>59</v>
      </c>
      <c r="K1148" s="317">
        <v>10.5</v>
      </c>
      <c r="L1148" s="323" t="s">
        <v>59</v>
      </c>
      <c r="M1148" s="323">
        <v>0.66700000000000004</v>
      </c>
      <c r="N1148" s="323"/>
      <c r="O1148" s="323"/>
      <c r="P1148" s="323"/>
      <c r="Q1148" s="323"/>
      <c r="S1148" s="20" t="s">
        <v>0</v>
      </c>
      <c r="T1148" s="52">
        <f t="shared" si="79"/>
        <v>112.05600000000001</v>
      </c>
      <c r="U1148" s="53"/>
      <c r="V1148" s="53"/>
    </row>
    <row r="1149" spans="1:22" s="47" customFormat="1">
      <c r="A1149" s="948" t="s">
        <v>955</v>
      </c>
      <c r="B1149" s="948"/>
      <c r="C1149" s="373" t="s">
        <v>894</v>
      </c>
      <c r="E1149" s="53"/>
      <c r="F1149" s="53"/>
      <c r="G1149" s="61">
        <v>2</v>
      </c>
      <c r="H1149" s="323" t="s">
        <v>59</v>
      </c>
      <c r="I1149" s="61">
        <v>7</v>
      </c>
      <c r="J1149" s="323" t="s">
        <v>59</v>
      </c>
      <c r="K1149" s="317">
        <v>11.83</v>
      </c>
      <c r="L1149" s="323" t="s">
        <v>59</v>
      </c>
      <c r="M1149" s="323">
        <v>0.66700000000000004</v>
      </c>
      <c r="N1149" s="323"/>
      <c r="O1149" s="323"/>
      <c r="P1149" s="323"/>
      <c r="Q1149" s="323"/>
      <c r="S1149" s="20" t="s">
        <v>0</v>
      </c>
      <c r="T1149" s="52">
        <f t="shared" si="79"/>
        <v>110.46854</v>
      </c>
      <c r="U1149" s="53"/>
      <c r="V1149" s="53"/>
    </row>
    <row r="1150" spans="1:22" s="47" customFormat="1">
      <c r="A1150" s="948" t="s">
        <v>959</v>
      </c>
      <c r="B1150" s="948"/>
      <c r="C1150" s="373" t="s">
        <v>894</v>
      </c>
      <c r="E1150" s="53" t="s">
        <v>198</v>
      </c>
      <c r="F1150" s="53" t="s">
        <v>198</v>
      </c>
      <c r="G1150" s="61">
        <v>2</v>
      </c>
      <c r="H1150" s="323" t="s">
        <v>59</v>
      </c>
      <c r="I1150" s="61">
        <v>26</v>
      </c>
      <c r="J1150" s="323" t="s">
        <v>59</v>
      </c>
      <c r="K1150" s="317">
        <v>7.5</v>
      </c>
      <c r="L1150" s="323" t="s">
        <v>59</v>
      </c>
      <c r="M1150" s="323">
        <v>0.66700000000000004</v>
      </c>
      <c r="N1150" s="323"/>
      <c r="O1150" s="323"/>
      <c r="P1150" s="323"/>
      <c r="Q1150" s="323"/>
      <c r="S1150" s="20" t="s">
        <v>0</v>
      </c>
      <c r="T1150" s="52">
        <f t="shared" si="79"/>
        <v>260.13</v>
      </c>
      <c r="U1150" s="53"/>
      <c r="V1150" s="53"/>
    </row>
    <row r="1151" spans="1:22" s="47" customFormat="1">
      <c r="A1151" s="948" t="s">
        <v>955</v>
      </c>
      <c r="B1151" s="948"/>
      <c r="C1151" s="373" t="s">
        <v>894</v>
      </c>
      <c r="E1151" s="53" t="s">
        <v>198</v>
      </c>
      <c r="F1151" s="53" t="s">
        <v>198</v>
      </c>
      <c r="G1151" s="64">
        <v>2</v>
      </c>
      <c r="H1151" s="323" t="s">
        <v>59</v>
      </c>
      <c r="I1151" s="64">
        <v>15</v>
      </c>
      <c r="J1151" s="53" t="s">
        <v>59</v>
      </c>
      <c r="K1151" s="52">
        <v>11.83</v>
      </c>
      <c r="L1151" s="323" t="s">
        <v>59</v>
      </c>
      <c r="M1151" s="323">
        <v>0.66700000000000004</v>
      </c>
      <c r="N1151" s="325"/>
      <c r="O1151" s="325"/>
      <c r="P1151" s="325"/>
      <c r="Q1151" s="325"/>
      <c r="S1151" s="47" t="s">
        <v>0</v>
      </c>
      <c r="T1151" s="52">
        <f t="shared" si="79"/>
        <v>236.7183</v>
      </c>
      <c r="U1151" s="53"/>
      <c r="V1151" s="53"/>
    </row>
    <row r="1152" spans="1:22" s="47" customFormat="1">
      <c r="A1152" s="948" t="s">
        <v>959</v>
      </c>
      <c r="B1152" s="948"/>
      <c r="C1152" s="373" t="s">
        <v>894</v>
      </c>
      <c r="E1152" s="53" t="s">
        <v>198</v>
      </c>
      <c r="F1152" s="53" t="s">
        <v>198</v>
      </c>
      <c r="G1152" s="61">
        <v>2</v>
      </c>
      <c r="H1152" s="323" t="s">
        <v>59</v>
      </c>
      <c r="I1152" s="61">
        <v>23</v>
      </c>
      <c r="J1152" s="323" t="s">
        <v>59</v>
      </c>
      <c r="K1152" s="317">
        <v>7.25</v>
      </c>
      <c r="L1152" s="323" t="s">
        <v>59</v>
      </c>
      <c r="M1152" s="323">
        <v>0.66700000000000004</v>
      </c>
      <c r="N1152" s="323"/>
      <c r="O1152" s="323"/>
      <c r="P1152" s="323"/>
      <c r="Q1152" s="323"/>
      <c r="S1152" s="20" t="s">
        <v>0</v>
      </c>
      <c r="T1152" s="52">
        <f t="shared" si="79"/>
        <v>222.44450000000001</v>
      </c>
      <c r="U1152" s="53"/>
      <c r="V1152" s="53"/>
    </row>
    <row r="1153" spans="1:22" s="47" customFormat="1">
      <c r="A1153" s="948" t="s">
        <v>955</v>
      </c>
      <c r="B1153" s="948"/>
      <c r="C1153" s="373" t="s">
        <v>894</v>
      </c>
      <c r="E1153" s="53" t="s">
        <v>198</v>
      </c>
      <c r="F1153" s="53" t="s">
        <v>198</v>
      </c>
      <c r="G1153" s="64">
        <v>2</v>
      </c>
      <c r="H1153" s="323" t="s">
        <v>59</v>
      </c>
      <c r="I1153" s="64">
        <v>15</v>
      </c>
      <c r="J1153" s="53" t="s">
        <v>59</v>
      </c>
      <c r="K1153" s="52">
        <v>10.5</v>
      </c>
      <c r="L1153" s="323" t="s">
        <v>59</v>
      </c>
      <c r="M1153" s="323">
        <v>0.66700000000000004</v>
      </c>
      <c r="N1153" s="325"/>
      <c r="O1153" s="325"/>
      <c r="P1153" s="325"/>
      <c r="Q1153" s="325"/>
      <c r="S1153" s="47" t="s">
        <v>0</v>
      </c>
      <c r="T1153" s="52">
        <f t="shared" si="79"/>
        <v>210.10500000000002</v>
      </c>
      <c r="U1153" s="53"/>
      <c r="V1153" s="53"/>
    </row>
    <row r="1154" spans="1:22" s="47" customFormat="1">
      <c r="A1154" s="948" t="s">
        <v>934</v>
      </c>
      <c r="B1154" s="948"/>
      <c r="C1154" s="373" t="s">
        <v>894</v>
      </c>
      <c r="E1154" s="53" t="s">
        <v>198</v>
      </c>
      <c r="F1154" s="53" t="s">
        <v>198</v>
      </c>
      <c r="G1154" s="64">
        <v>2</v>
      </c>
      <c r="H1154" s="53" t="s">
        <v>59</v>
      </c>
      <c r="I1154" s="64">
        <v>45</v>
      </c>
      <c r="J1154" s="53" t="s">
        <v>59</v>
      </c>
      <c r="K1154" s="52">
        <v>3.5</v>
      </c>
      <c r="L1154" s="53" t="s">
        <v>59</v>
      </c>
      <c r="M1154" s="53">
        <v>0.66700000000000004</v>
      </c>
      <c r="N1154" s="53"/>
      <c r="O1154" s="53"/>
      <c r="P1154" s="53"/>
      <c r="Q1154" s="53"/>
      <c r="S1154" s="47" t="s">
        <v>0</v>
      </c>
      <c r="T1154" s="52">
        <f t="shared" si="79"/>
        <v>210.10500000000002</v>
      </c>
      <c r="U1154" s="53"/>
      <c r="V1154" s="53"/>
    </row>
    <row r="1155" spans="1:22" s="47" customFormat="1">
      <c r="A1155" s="399"/>
      <c r="B1155" s="949" t="s">
        <v>1269</v>
      </c>
      <c r="C1155" s="949"/>
      <c r="D1155" s="949"/>
      <c r="E1155" s="949"/>
      <c r="F1155" s="53"/>
      <c r="G1155" s="53"/>
      <c r="H1155" s="53"/>
      <c r="I1155" s="64"/>
      <c r="J1155" s="53"/>
      <c r="K1155" s="52"/>
      <c r="L1155" s="53"/>
      <c r="M1155" s="368"/>
      <c r="N1155" s="53"/>
      <c r="O1155" s="53"/>
      <c r="P1155" s="53"/>
      <c r="Q1155" s="53"/>
      <c r="T1155" s="52"/>
      <c r="U1155" s="53"/>
      <c r="V1155" s="53"/>
    </row>
    <row r="1156" spans="1:22" s="47" customFormat="1">
      <c r="A1156" s="399"/>
      <c r="B1156" s="70" t="s">
        <v>931</v>
      </c>
      <c r="C1156" s="373" t="s">
        <v>894</v>
      </c>
      <c r="E1156" s="53"/>
      <c r="F1156" s="53"/>
      <c r="G1156" s="61">
        <v>2</v>
      </c>
      <c r="H1156" s="323" t="s">
        <v>59</v>
      </c>
      <c r="I1156" s="61">
        <v>28</v>
      </c>
      <c r="J1156" s="323" t="s">
        <v>59</v>
      </c>
      <c r="K1156" s="317">
        <v>15.83</v>
      </c>
      <c r="L1156" s="323" t="s">
        <v>59</v>
      </c>
      <c r="M1156" s="323">
        <v>0.66700000000000004</v>
      </c>
      <c r="N1156" s="323"/>
      <c r="O1156" s="323"/>
      <c r="P1156" s="323"/>
      <c r="Q1156" s="323"/>
      <c r="S1156" s="20" t="s">
        <v>0</v>
      </c>
      <c r="T1156" s="52">
        <f t="shared" ref="T1156:T1164" si="80">G1156*I1156*K1156*M1156</f>
        <v>591.28216000000009</v>
      </c>
      <c r="U1156" s="53"/>
      <c r="V1156" s="53"/>
    </row>
    <row r="1157" spans="1:22" s="47" customFormat="1">
      <c r="A1157" s="399"/>
      <c r="B1157" s="70" t="s">
        <v>895</v>
      </c>
      <c r="C1157" s="373" t="s">
        <v>894</v>
      </c>
      <c r="E1157" s="53"/>
      <c r="F1157" s="53"/>
      <c r="G1157" s="61">
        <v>2</v>
      </c>
      <c r="H1157" s="323" t="s">
        <v>59</v>
      </c>
      <c r="I1157" s="61">
        <v>26</v>
      </c>
      <c r="J1157" s="323" t="s">
        <v>59</v>
      </c>
      <c r="K1157" s="317">
        <v>18</v>
      </c>
      <c r="L1157" s="323" t="s">
        <v>59</v>
      </c>
      <c r="M1157" s="323">
        <v>0.66700000000000004</v>
      </c>
      <c r="N1157" s="323"/>
      <c r="O1157" s="323"/>
      <c r="P1157" s="323"/>
      <c r="Q1157" s="323"/>
      <c r="S1157" s="20" t="s">
        <v>0</v>
      </c>
      <c r="T1157" s="52">
        <f t="shared" si="80"/>
        <v>624.31200000000001</v>
      </c>
      <c r="U1157" s="53"/>
      <c r="V1157" s="53"/>
    </row>
    <row r="1158" spans="1:22" s="47" customFormat="1">
      <c r="A1158" s="948" t="s">
        <v>955</v>
      </c>
      <c r="B1158" s="948"/>
      <c r="C1158" s="373" t="s">
        <v>894</v>
      </c>
      <c r="E1158" s="53"/>
      <c r="F1158" s="53"/>
      <c r="G1158" s="61">
        <v>2</v>
      </c>
      <c r="H1158" s="323" t="s">
        <v>59</v>
      </c>
      <c r="I1158" s="61">
        <v>9</v>
      </c>
      <c r="J1158" s="323" t="s">
        <v>59</v>
      </c>
      <c r="K1158" s="317">
        <v>10.5</v>
      </c>
      <c r="L1158" s="323" t="s">
        <v>59</v>
      </c>
      <c r="M1158" s="323">
        <v>0.66700000000000004</v>
      </c>
      <c r="N1158" s="323"/>
      <c r="O1158" s="323"/>
      <c r="P1158" s="323"/>
      <c r="Q1158" s="323"/>
      <c r="S1158" s="20" t="s">
        <v>0</v>
      </c>
      <c r="T1158" s="52">
        <f t="shared" si="80"/>
        <v>126.063</v>
      </c>
      <c r="U1158" s="53"/>
      <c r="V1158" s="53"/>
    </row>
    <row r="1159" spans="1:22" s="47" customFormat="1">
      <c r="A1159" s="948" t="s">
        <v>955</v>
      </c>
      <c r="B1159" s="948"/>
      <c r="C1159" s="373" t="s">
        <v>894</v>
      </c>
      <c r="E1159" s="53"/>
      <c r="F1159" s="53"/>
      <c r="G1159" s="61">
        <v>2</v>
      </c>
      <c r="H1159" s="323" t="s">
        <v>59</v>
      </c>
      <c r="I1159" s="61">
        <v>7</v>
      </c>
      <c r="J1159" s="323" t="s">
        <v>59</v>
      </c>
      <c r="K1159" s="317">
        <v>12.42</v>
      </c>
      <c r="L1159" s="323" t="s">
        <v>59</v>
      </c>
      <c r="M1159" s="323">
        <v>0.66700000000000004</v>
      </c>
      <c r="N1159" s="323"/>
      <c r="O1159" s="323"/>
      <c r="P1159" s="323"/>
      <c r="Q1159" s="323"/>
      <c r="S1159" s="20" t="s">
        <v>0</v>
      </c>
      <c r="T1159" s="52">
        <f t="shared" si="80"/>
        <v>115.97796000000001</v>
      </c>
      <c r="U1159" s="53"/>
      <c r="V1159" s="53"/>
    </row>
    <row r="1160" spans="1:22" s="47" customFormat="1">
      <c r="A1160" s="948" t="s">
        <v>959</v>
      </c>
      <c r="B1160" s="948"/>
      <c r="C1160" s="373" t="s">
        <v>894</v>
      </c>
      <c r="E1160" s="53" t="s">
        <v>198</v>
      </c>
      <c r="F1160" s="53" t="s">
        <v>198</v>
      </c>
      <c r="G1160" s="61">
        <v>2</v>
      </c>
      <c r="H1160" s="323" t="s">
        <v>59</v>
      </c>
      <c r="I1160" s="61">
        <v>28</v>
      </c>
      <c r="J1160" s="323" t="s">
        <v>59</v>
      </c>
      <c r="K1160" s="317">
        <v>8.25</v>
      </c>
      <c r="L1160" s="323" t="s">
        <v>59</v>
      </c>
      <c r="M1160" s="323">
        <v>0.66700000000000004</v>
      </c>
      <c r="N1160" s="323"/>
      <c r="O1160" s="323"/>
      <c r="P1160" s="323"/>
      <c r="Q1160" s="323"/>
      <c r="S1160" s="20" t="s">
        <v>0</v>
      </c>
      <c r="T1160" s="52">
        <f t="shared" si="80"/>
        <v>308.154</v>
      </c>
      <c r="U1160" s="53"/>
      <c r="V1160" s="53"/>
    </row>
    <row r="1161" spans="1:22" s="47" customFormat="1">
      <c r="A1161" s="948" t="s">
        <v>955</v>
      </c>
      <c r="B1161" s="948"/>
      <c r="C1161" s="373" t="s">
        <v>894</v>
      </c>
      <c r="E1161" s="53" t="s">
        <v>198</v>
      </c>
      <c r="F1161" s="53" t="s">
        <v>198</v>
      </c>
      <c r="G1161" s="64">
        <v>2</v>
      </c>
      <c r="H1161" s="323" t="s">
        <v>59</v>
      </c>
      <c r="I1161" s="64">
        <v>17</v>
      </c>
      <c r="J1161" s="53" t="s">
        <v>59</v>
      </c>
      <c r="K1161" s="52">
        <v>12.42</v>
      </c>
      <c r="L1161" s="323" t="s">
        <v>59</v>
      </c>
      <c r="M1161" s="323">
        <v>0.66700000000000004</v>
      </c>
      <c r="N1161" s="325"/>
      <c r="O1161" s="325"/>
      <c r="P1161" s="325"/>
      <c r="Q1161" s="325"/>
      <c r="S1161" s="47" t="s">
        <v>0</v>
      </c>
      <c r="T1161" s="52">
        <f t="shared" si="80"/>
        <v>281.66075999999998</v>
      </c>
      <c r="U1161" s="53"/>
      <c r="V1161" s="53"/>
    </row>
    <row r="1162" spans="1:22" s="47" customFormat="1">
      <c r="A1162" s="948" t="s">
        <v>959</v>
      </c>
      <c r="B1162" s="948"/>
      <c r="C1162" s="373" t="s">
        <v>894</v>
      </c>
      <c r="E1162" s="53" t="s">
        <v>198</v>
      </c>
      <c r="F1162" s="53" t="s">
        <v>198</v>
      </c>
      <c r="G1162" s="61">
        <v>2</v>
      </c>
      <c r="H1162" s="323" t="s">
        <v>59</v>
      </c>
      <c r="I1162" s="61">
        <v>26</v>
      </c>
      <c r="J1162" s="323" t="s">
        <v>59</v>
      </c>
      <c r="K1162" s="317">
        <v>7.25</v>
      </c>
      <c r="L1162" s="323" t="s">
        <v>59</v>
      </c>
      <c r="M1162" s="323">
        <v>0.66700000000000004</v>
      </c>
      <c r="N1162" s="323"/>
      <c r="O1162" s="323"/>
      <c r="P1162" s="323"/>
      <c r="Q1162" s="323"/>
      <c r="S1162" s="20" t="s">
        <v>0</v>
      </c>
      <c r="T1162" s="52">
        <f t="shared" si="80"/>
        <v>251.459</v>
      </c>
      <c r="U1162" s="53"/>
      <c r="V1162" s="53"/>
    </row>
    <row r="1163" spans="1:22" s="47" customFormat="1">
      <c r="A1163" s="948" t="s">
        <v>955</v>
      </c>
      <c r="B1163" s="948"/>
      <c r="C1163" s="373" t="s">
        <v>894</v>
      </c>
      <c r="E1163" s="53" t="s">
        <v>198</v>
      </c>
      <c r="F1163" s="53" t="s">
        <v>198</v>
      </c>
      <c r="G1163" s="64">
        <v>2</v>
      </c>
      <c r="H1163" s="323" t="s">
        <v>59</v>
      </c>
      <c r="I1163" s="64">
        <v>15</v>
      </c>
      <c r="J1163" s="53" t="s">
        <v>59</v>
      </c>
      <c r="K1163" s="52">
        <v>12.42</v>
      </c>
      <c r="L1163" s="323" t="s">
        <v>59</v>
      </c>
      <c r="M1163" s="323">
        <v>0.66700000000000004</v>
      </c>
      <c r="N1163" s="325"/>
      <c r="O1163" s="325"/>
      <c r="P1163" s="325"/>
      <c r="Q1163" s="325"/>
      <c r="S1163" s="47" t="s">
        <v>0</v>
      </c>
      <c r="T1163" s="52">
        <f t="shared" si="80"/>
        <v>248.52420000000004</v>
      </c>
      <c r="U1163" s="53"/>
      <c r="V1163" s="53"/>
    </row>
    <row r="1164" spans="1:22" s="47" customFormat="1">
      <c r="A1164" s="948" t="s">
        <v>934</v>
      </c>
      <c r="B1164" s="948"/>
      <c r="C1164" s="373" t="s">
        <v>894</v>
      </c>
      <c r="E1164" s="53" t="s">
        <v>198</v>
      </c>
      <c r="F1164" s="53" t="s">
        <v>198</v>
      </c>
      <c r="G1164" s="64">
        <v>2</v>
      </c>
      <c r="H1164" s="53" t="s">
        <v>59</v>
      </c>
      <c r="I1164" s="64">
        <v>55</v>
      </c>
      <c r="J1164" s="53" t="s">
        <v>59</v>
      </c>
      <c r="K1164" s="52">
        <v>3.5</v>
      </c>
      <c r="L1164" s="53" t="s">
        <v>59</v>
      </c>
      <c r="M1164" s="53">
        <v>0.66700000000000004</v>
      </c>
      <c r="N1164" s="53"/>
      <c r="O1164" s="53"/>
      <c r="P1164" s="53"/>
      <c r="Q1164" s="53"/>
      <c r="S1164" s="47" t="s">
        <v>0</v>
      </c>
      <c r="T1164" s="52">
        <f t="shared" si="80"/>
        <v>256.79500000000002</v>
      </c>
      <c r="U1164" s="53"/>
      <c r="V1164" s="53"/>
    </row>
    <row r="1165" spans="1:22" s="47" customFormat="1">
      <c r="A1165" s="399"/>
      <c r="B1165" s="945" t="s">
        <v>107</v>
      </c>
      <c r="C1165" s="945"/>
      <c r="E1165" s="53"/>
      <c r="F1165" s="53"/>
      <c r="G1165" s="61"/>
      <c r="H1165" s="323"/>
      <c r="I1165" s="61"/>
      <c r="J1165" s="323"/>
      <c r="K1165" s="317"/>
      <c r="L1165" s="323"/>
      <c r="M1165" s="323"/>
      <c r="N1165" s="323"/>
      <c r="O1165" s="323"/>
      <c r="P1165" s="323"/>
      <c r="Q1165" s="323"/>
      <c r="S1165" s="20"/>
      <c r="T1165" s="371"/>
      <c r="U1165" s="53"/>
      <c r="V1165" s="53"/>
    </row>
    <row r="1166" spans="1:22" s="47" customFormat="1" ht="19.5" customHeight="1">
      <c r="A1166" s="948" t="s">
        <v>930</v>
      </c>
      <c r="B1166" s="948"/>
      <c r="C1166" s="373" t="s">
        <v>897</v>
      </c>
      <c r="E1166" s="53"/>
      <c r="F1166" s="53"/>
      <c r="G1166" s="61">
        <v>1</v>
      </c>
      <c r="H1166" s="323" t="s">
        <v>59</v>
      </c>
      <c r="I1166" s="61">
        <v>12</v>
      </c>
      <c r="J1166" s="323" t="s">
        <v>59</v>
      </c>
      <c r="K1166" s="317">
        <v>16.25</v>
      </c>
      <c r="L1166" s="323" t="s">
        <v>59</v>
      </c>
      <c r="M1166" s="323">
        <v>1.042</v>
      </c>
      <c r="N1166" s="323"/>
      <c r="O1166" s="323"/>
      <c r="P1166" s="323"/>
      <c r="Q1166" s="323"/>
      <c r="S1166" s="20" t="s">
        <v>0</v>
      </c>
      <c r="T1166" s="371">
        <f t="shared" ref="T1166:T1177" si="81">G1166*I1166*K1166*M1166</f>
        <v>203.19</v>
      </c>
      <c r="U1166" s="53"/>
      <c r="V1166" s="53"/>
    </row>
    <row r="1167" spans="1:22" s="47" customFormat="1">
      <c r="A1167" s="948" t="s">
        <v>895</v>
      </c>
      <c r="B1167" s="948"/>
      <c r="C1167" s="373" t="s">
        <v>898</v>
      </c>
      <c r="E1167" s="53"/>
      <c r="F1167" s="53"/>
      <c r="G1167" s="61">
        <v>1</v>
      </c>
      <c r="H1167" s="323" t="s">
        <v>59</v>
      </c>
      <c r="I1167" s="61">
        <v>27</v>
      </c>
      <c r="J1167" s="323" t="s">
        <v>59</v>
      </c>
      <c r="K1167" s="317">
        <v>5.5</v>
      </c>
      <c r="L1167" s="323" t="s">
        <v>59</v>
      </c>
      <c r="M1167" s="323">
        <v>0.376</v>
      </c>
      <c r="N1167" s="323"/>
      <c r="O1167" s="323"/>
      <c r="P1167" s="323"/>
      <c r="Q1167" s="323"/>
      <c r="S1167" s="20" t="s">
        <v>0</v>
      </c>
      <c r="T1167" s="371">
        <f t="shared" si="81"/>
        <v>55.835999999999999</v>
      </c>
      <c r="U1167" s="53"/>
      <c r="V1167" s="53"/>
    </row>
    <row r="1168" spans="1:22" s="47" customFormat="1">
      <c r="A1168" s="948" t="s">
        <v>895</v>
      </c>
      <c r="B1168" s="948"/>
      <c r="C1168" s="373" t="s">
        <v>898</v>
      </c>
      <c r="E1168" s="53"/>
      <c r="F1168" s="53"/>
      <c r="G1168" s="61">
        <v>1</v>
      </c>
      <c r="H1168" s="323" t="s">
        <v>59</v>
      </c>
      <c r="I1168" s="61">
        <v>8</v>
      </c>
      <c r="J1168" s="323" t="s">
        <v>59</v>
      </c>
      <c r="K1168" s="317">
        <v>5.5</v>
      </c>
      <c r="L1168" s="323" t="s">
        <v>59</v>
      </c>
      <c r="M1168" s="323">
        <v>0.376</v>
      </c>
      <c r="N1168" s="323"/>
      <c r="O1168" s="323"/>
      <c r="P1168" s="323"/>
      <c r="Q1168" s="323"/>
      <c r="S1168" s="20" t="s">
        <v>0</v>
      </c>
      <c r="T1168" s="371">
        <f t="shared" si="81"/>
        <v>16.544</v>
      </c>
      <c r="U1168" s="53"/>
      <c r="V1168" s="53"/>
    </row>
    <row r="1169" spans="1:22" s="47" customFormat="1">
      <c r="A1169" s="948" t="s">
        <v>931</v>
      </c>
      <c r="B1169" s="948"/>
      <c r="C1169" s="373" t="s">
        <v>897</v>
      </c>
      <c r="E1169" s="53"/>
      <c r="F1169" s="53"/>
      <c r="G1169" s="61">
        <v>1</v>
      </c>
      <c r="H1169" s="323" t="s">
        <v>59</v>
      </c>
      <c r="I1169" s="61">
        <v>12</v>
      </c>
      <c r="J1169" s="323" t="s">
        <v>59</v>
      </c>
      <c r="K1169" s="317">
        <v>5.75</v>
      </c>
      <c r="L1169" s="323" t="s">
        <v>59</v>
      </c>
      <c r="M1169" s="323">
        <v>1.042</v>
      </c>
      <c r="N1169" s="323"/>
      <c r="O1169" s="323"/>
      <c r="P1169" s="323"/>
      <c r="Q1169" s="323"/>
      <c r="S1169" s="20" t="s">
        <v>0</v>
      </c>
      <c r="T1169" s="371">
        <f t="shared" si="81"/>
        <v>71.897999999999996</v>
      </c>
      <c r="U1169" s="53"/>
      <c r="V1169" s="53"/>
    </row>
    <row r="1170" spans="1:22" s="47" customFormat="1">
      <c r="A1170" s="948" t="s">
        <v>895</v>
      </c>
      <c r="B1170" s="948"/>
      <c r="C1170" s="373" t="s">
        <v>898</v>
      </c>
      <c r="E1170" s="53"/>
      <c r="F1170" s="53"/>
      <c r="G1170" s="61">
        <v>1</v>
      </c>
      <c r="H1170" s="323" t="s">
        <v>59</v>
      </c>
      <c r="I1170" s="61">
        <v>10</v>
      </c>
      <c r="J1170" s="323" t="s">
        <v>59</v>
      </c>
      <c r="K1170" s="317">
        <v>5.5</v>
      </c>
      <c r="L1170" s="323" t="s">
        <v>59</v>
      </c>
      <c r="M1170" s="323">
        <v>0.376</v>
      </c>
      <c r="N1170" s="323"/>
      <c r="O1170" s="323"/>
      <c r="P1170" s="323"/>
      <c r="Q1170" s="323"/>
      <c r="S1170" s="20" t="s">
        <v>0</v>
      </c>
      <c r="T1170" s="371">
        <f t="shared" si="81"/>
        <v>20.68</v>
      </c>
      <c r="U1170" s="53"/>
      <c r="V1170" s="53"/>
    </row>
    <row r="1171" spans="1:22" s="47" customFormat="1">
      <c r="A1171" s="948" t="s">
        <v>932</v>
      </c>
      <c r="B1171" s="948"/>
      <c r="C1171" s="373" t="s">
        <v>897</v>
      </c>
      <c r="E1171" s="53"/>
      <c r="F1171" s="53"/>
      <c r="G1171" s="61">
        <v>2</v>
      </c>
      <c r="H1171" s="323" t="s">
        <v>59</v>
      </c>
      <c r="I1171" s="61">
        <v>22</v>
      </c>
      <c r="J1171" s="323" t="s">
        <v>59</v>
      </c>
      <c r="K1171" s="317">
        <v>8.5</v>
      </c>
      <c r="L1171" s="323" t="s">
        <v>59</v>
      </c>
      <c r="M1171" s="323">
        <v>1.042</v>
      </c>
      <c r="N1171" s="323"/>
      <c r="O1171" s="323"/>
      <c r="P1171" s="323"/>
      <c r="Q1171" s="323"/>
      <c r="S1171" s="20" t="s">
        <v>0</v>
      </c>
      <c r="T1171" s="371">
        <f t="shared" si="81"/>
        <v>389.70800000000003</v>
      </c>
      <c r="U1171" s="53"/>
      <c r="V1171" s="53"/>
    </row>
    <row r="1172" spans="1:22" s="47" customFormat="1">
      <c r="A1172" s="948" t="s">
        <v>895</v>
      </c>
      <c r="B1172" s="948"/>
      <c r="C1172" s="373" t="s">
        <v>898</v>
      </c>
      <c r="E1172" s="53"/>
      <c r="F1172" s="53"/>
      <c r="G1172" s="61">
        <v>2</v>
      </c>
      <c r="H1172" s="323" t="s">
        <v>59</v>
      </c>
      <c r="I1172" s="61">
        <v>13</v>
      </c>
      <c r="J1172" s="323" t="s">
        <v>59</v>
      </c>
      <c r="K1172" s="317">
        <v>10.83</v>
      </c>
      <c r="L1172" s="323" t="s">
        <v>59</v>
      </c>
      <c r="M1172" s="323">
        <v>0.376</v>
      </c>
      <c r="N1172" s="323"/>
      <c r="O1172" s="323"/>
      <c r="P1172" s="323"/>
      <c r="Q1172" s="323"/>
      <c r="S1172" s="20" t="s">
        <v>0</v>
      </c>
      <c r="T1172" s="371">
        <f t="shared" si="81"/>
        <v>105.87407999999999</v>
      </c>
      <c r="U1172" s="53"/>
      <c r="V1172" s="53"/>
    </row>
    <row r="1173" spans="1:22" s="47" customFormat="1">
      <c r="A1173" s="948" t="s">
        <v>933</v>
      </c>
      <c r="B1173" s="948"/>
      <c r="C1173" s="373" t="s">
        <v>897</v>
      </c>
      <c r="E1173" s="53"/>
      <c r="F1173" s="53"/>
      <c r="G1173" s="61">
        <v>1</v>
      </c>
      <c r="H1173" s="323" t="s">
        <v>59</v>
      </c>
      <c r="I1173" s="61">
        <v>12</v>
      </c>
      <c r="J1173" s="323" t="s">
        <v>59</v>
      </c>
      <c r="K1173" s="317">
        <v>5.75</v>
      </c>
      <c r="L1173" s="323" t="s">
        <v>59</v>
      </c>
      <c r="M1173" s="323">
        <v>1.042</v>
      </c>
      <c r="N1173" s="323"/>
      <c r="O1173" s="323"/>
      <c r="P1173" s="323"/>
      <c r="Q1173" s="323"/>
      <c r="S1173" s="20" t="s">
        <v>0</v>
      </c>
      <c r="T1173" s="371">
        <f t="shared" si="81"/>
        <v>71.897999999999996</v>
      </c>
      <c r="U1173" s="53"/>
      <c r="V1173" s="53"/>
    </row>
    <row r="1174" spans="1:22" s="47" customFormat="1">
      <c r="A1174" s="948" t="s">
        <v>895</v>
      </c>
      <c r="B1174" s="948"/>
      <c r="C1174" s="373" t="s">
        <v>898</v>
      </c>
      <c r="E1174" s="53"/>
      <c r="F1174" s="53"/>
      <c r="G1174" s="61">
        <v>1</v>
      </c>
      <c r="H1174" s="323" t="s">
        <v>59</v>
      </c>
      <c r="I1174" s="61">
        <v>10</v>
      </c>
      <c r="J1174" s="323" t="s">
        <v>59</v>
      </c>
      <c r="K1174" s="317">
        <v>5.5</v>
      </c>
      <c r="L1174" s="323" t="s">
        <v>59</v>
      </c>
      <c r="M1174" s="323">
        <v>0.376</v>
      </c>
      <c r="N1174" s="323"/>
      <c r="O1174" s="323"/>
      <c r="P1174" s="323"/>
      <c r="Q1174" s="323"/>
      <c r="S1174" s="20" t="s">
        <v>0</v>
      </c>
      <c r="T1174" s="371">
        <f t="shared" si="81"/>
        <v>20.68</v>
      </c>
      <c r="U1174" s="53"/>
      <c r="V1174" s="53"/>
    </row>
    <row r="1175" spans="1:22" s="47" customFormat="1">
      <c r="A1175" s="948" t="s">
        <v>931</v>
      </c>
      <c r="B1175" s="948"/>
      <c r="C1175" s="373" t="s">
        <v>897</v>
      </c>
      <c r="E1175" s="53"/>
      <c r="F1175" s="53"/>
      <c r="G1175" s="61">
        <v>1</v>
      </c>
      <c r="H1175" s="323" t="s">
        <v>59</v>
      </c>
      <c r="I1175" s="61">
        <v>12</v>
      </c>
      <c r="J1175" s="323" t="s">
        <v>59</v>
      </c>
      <c r="K1175" s="317">
        <v>16.25</v>
      </c>
      <c r="L1175" s="323" t="s">
        <v>59</v>
      </c>
      <c r="M1175" s="323">
        <v>1.042</v>
      </c>
      <c r="N1175" s="323"/>
      <c r="O1175" s="323"/>
      <c r="P1175" s="323"/>
      <c r="Q1175" s="323"/>
      <c r="S1175" s="20" t="s">
        <v>0</v>
      </c>
      <c r="T1175" s="371">
        <f t="shared" si="81"/>
        <v>203.19</v>
      </c>
      <c r="U1175" s="53"/>
      <c r="V1175" s="53"/>
    </row>
    <row r="1176" spans="1:22" s="47" customFormat="1">
      <c r="A1176" s="948" t="s">
        <v>895</v>
      </c>
      <c r="B1176" s="948"/>
      <c r="C1176" s="373" t="s">
        <v>898</v>
      </c>
      <c r="E1176" s="53"/>
      <c r="F1176" s="53"/>
      <c r="G1176" s="61">
        <v>1</v>
      </c>
      <c r="H1176" s="323" t="s">
        <v>59</v>
      </c>
      <c r="I1176" s="61">
        <v>27</v>
      </c>
      <c r="J1176" s="323" t="s">
        <v>59</v>
      </c>
      <c r="K1176" s="317">
        <v>5.5</v>
      </c>
      <c r="L1176" s="323" t="s">
        <v>59</v>
      </c>
      <c r="M1176" s="323">
        <v>0.376</v>
      </c>
      <c r="N1176" s="323"/>
      <c r="O1176" s="323"/>
      <c r="P1176" s="323"/>
      <c r="Q1176" s="323"/>
      <c r="S1176" s="20" t="s">
        <v>0</v>
      </c>
      <c r="T1176" s="371">
        <f t="shared" si="81"/>
        <v>55.835999999999999</v>
      </c>
      <c r="U1176" s="53"/>
      <c r="V1176" s="53"/>
    </row>
    <row r="1177" spans="1:22" s="47" customFormat="1">
      <c r="A1177" s="948" t="s">
        <v>934</v>
      </c>
      <c r="B1177" s="948"/>
      <c r="C1177" s="373" t="s">
        <v>894</v>
      </c>
      <c r="E1177" s="53"/>
      <c r="F1177" s="53"/>
      <c r="G1177" s="61">
        <v>2</v>
      </c>
      <c r="H1177" s="323" t="s">
        <v>59</v>
      </c>
      <c r="I1177" s="61">
        <v>50</v>
      </c>
      <c r="J1177" s="323" t="s">
        <v>59</v>
      </c>
      <c r="K1177" s="317">
        <v>3.5</v>
      </c>
      <c r="L1177" s="323" t="s">
        <v>59</v>
      </c>
      <c r="M1177" s="323">
        <v>0.66700000000000004</v>
      </c>
      <c r="N1177" s="323"/>
      <c r="O1177" s="323"/>
      <c r="P1177" s="323"/>
      <c r="Q1177" s="323"/>
      <c r="S1177" s="20" t="s">
        <v>0</v>
      </c>
      <c r="T1177" s="371">
        <f t="shared" si="81"/>
        <v>233.45000000000002</v>
      </c>
      <c r="U1177" s="53"/>
      <c r="V1177" s="53"/>
    </row>
    <row r="1178" spans="1:22" s="47" customFormat="1">
      <c r="A1178" s="948" t="s">
        <v>935</v>
      </c>
      <c r="B1178" s="948"/>
      <c r="C1178" s="373"/>
      <c r="E1178" s="53"/>
      <c r="F1178" s="53"/>
      <c r="G1178" s="61" t="s">
        <v>198</v>
      </c>
      <c r="H1178" s="323"/>
      <c r="I1178" s="61"/>
      <c r="J1178" s="323"/>
      <c r="K1178" s="317"/>
      <c r="L1178" s="323"/>
      <c r="M1178" s="323"/>
      <c r="N1178" s="323"/>
      <c r="O1178" s="323"/>
      <c r="P1178" s="323"/>
      <c r="Q1178" s="323"/>
      <c r="S1178" s="20"/>
      <c r="T1178" s="371"/>
      <c r="U1178" s="53"/>
      <c r="V1178" s="53"/>
    </row>
    <row r="1179" spans="1:22" s="47" customFormat="1">
      <c r="A1179" s="948" t="s">
        <v>936</v>
      </c>
      <c r="B1179" s="948"/>
      <c r="C1179" s="373" t="s">
        <v>897</v>
      </c>
      <c r="E1179" s="61">
        <v>1</v>
      </c>
      <c r="F1179" s="323" t="s">
        <v>56</v>
      </c>
      <c r="G1179" s="61">
        <v>2</v>
      </c>
      <c r="H1179" s="323" t="s">
        <v>57</v>
      </c>
      <c r="I1179" s="61">
        <v>2</v>
      </c>
      <c r="J1179" s="323" t="s">
        <v>58</v>
      </c>
      <c r="K1179" s="317">
        <v>12.33</v>
      </c>
      <c r="L1179" s="323" t="s">
        <v>59</v>
      </c>
      <c r="M1179" s="323">
        <v>1.042</v>
      </c>
      <c r="N1179" s="323"/>
      <c r="O1179" s="323"/>
      <c r="P1179" s="323"/>
      <c r="Q1179" s="323"/>
      <c r="S1179" s="20" t="s">
        <v>0</v>
      </c>
      <c r="T1179" s="371">
        <f>E1179*(G1179+I1179)*K1179*M1179</f>
        <v>51.391440000000003</v>
      </c>
      <c r="U1179" s="53"/>
      <c r="V1179" s="53"/>
    </row>
    <row r="1180" spans="1:22" s="47" customFormat="1">
      <c r="A1180" s="948" t="s">
        <v>937</v>
      </c>
      <c r="B1180" s="948"/>
      <c r="C1180" s="373" t="s">
        <v>898</v>
      </c>
      <c r="E1180" s="53"/>
      <c r="F1180" s="53"/>
      <c r="G1180" s="61">
        <v>1</v>
      </c>
      <c r="H1180" s="323" t="s">
        <v>59</v>
      </c>
      <c r="I1180" s="61">
        <v>23</v>
      </c>
      <c r="J1180" s="323" t="s">
        <v>59</v>
      </c>
      <c r="K1180" s="317">
        <v>4.83</v>
      </c>
      <c r="L1180" s="323" t="s">
        <v>59</v>
      </c>
      <c r="M1180" s="323">
        <v>0.376</v>
      </c>
      <c r="N1180" s="323"/>
      <c r="O1180" s="323"/>
      <c r="P1180" s="323"/>
      <c r="Q1180" s="323"/>
      <c r="S1180" s="20" t="s">
        <v>0</v>
      </c>
      <c r="T1180" s="371">
        <f>G1180*I1180*K1180*M1180</f>
        <v>41.769840000000002</v>
      </c>
      <c r="U1180" s="53"/>
      <c r="V1180" s="53"/>
    </row>
    <row r="1181" spans="1:22" s="47" customFormat="1">
      <c r="A1181" s="399"/>
      <c r="B1181" s="945" t="s">
        <v>1054</v>
      </c>
      <c r="C1181" s="945"/>
      <c r="D1181" s="945"/>
      <c r="E1181" s="945"/>
      <c r="F1181" s="53"/>
      <c r="G1181" s="53"/>
      <c r="H1181" s="53"/>
      <c r="I1181" s="64"/>
      <c r="J1181" s="53"/>
      <c r="K1181" s="52"/>
      <c r="L1181" s="53"/>
      <c r="M1181" s="368"/>
      <c r="N1181" s="53"/>
      <c r="O1181" s="53"/>
      <c r="P1181" s="53"/>
      <c r="Q1181" s="53"/>
      <c r="T1181" s="52"/>
      <c r="U1181" s="53"/>
      <c r="V1181" s="53"/>
    </row>
    <row r="1182" spans="1:22" s="47" customFormat="1">
      <c r="A1182" s="410"/>
      <c r="B1182" s="70" t="s">
        <v>1289</v>
      </c>
      <c r="C1182" s="373" t="s">
        <v>1056</v>
      </c>
      <c r="E1182" s="53"/>
      <c r="F1182" s="53"/>
      <c r="G1182" s="61">
        <v>4</v>
      </c>
      <c r="H1182" s="323" t="s">
        <v>59</v>
      </c>
      <c r="I1182" s="61">
        <v>4</v>
      </c>
      <c r="J1182" s="323" t="s">
        <v>59</v>
      </c>
      <c r="K1182" s="317">
        <v>12.5</v>
      </c>
      <c r="L1182" s="323" t="s">
        <v>59</v>
      </c>
      <c r="M1182" s="323">
        <v>1.502</v>
      </c>
      <c r="N1182" s="323"/>
      <c r="O1182" s="323"/>
      <c r="P1182" s="323"/>
      <c r="Q1182" s="323"/>
      <c r="S1182" s="20" t="s">
        <v>0</v>
      </c>
      <c r="T1182" s="52">
        <f>G1182*I1182*K1182*M1182</f>
        <v>300.39999999999998</v>
      </c>
      <c r="U1182" s="53"/>
      <c r="V1182" s="53"/>
    </row>
    <row r="1183" spans="1:22" s="47" customFormat="1">
      <c r="A1183" s="410"/>
      <c r="B1183" s="70" t="s">
        <v>931</v>
      </c>
      <c r="C1183" s="373" t="s">
        <v>897</v>
      </c>
      <c r="E1183" s="53"/>
      <c r="F1183" s="53"/>
      <c r="G1183" s="61">
        <v>4</v>
      </c>
      <c r="H1183" s="323" t="s">
        <v>59</v>
      </c>
      <c r="I1183" s="61">
        <v>8</v>
      </c>
      <c r="J1183" s="323" t="s">
        <v>59</v>
      </c>
      <c r="K1183" s="317">
        <v>12.5</v>
      </c>
      <c r="L1183" s="323" t="s">
        <v>59</v>
      </c>
      <c r="M1183" s="323">
        <v>1.042</v>
      </c>
      <c r="N1183" s="323"/>
      <c r="O1183" s="323"/>
      <c r="P1183" s="323"/>
      <c r="Q1183" s="323"/>
      <c r="S1183" s="20" t="s">
        <v>0</v>
      </c>
      <c r="T1183" s="52">
        <f>G1183*I1183*K1183*M1183</f>
        <v>416.8</v>
      </c>
      <c r="U1183" s="53"/>
      <c r="V1183" s="53"/>
    </row>
    <row r="1184" spans="1:22" s="47" customFormat="1">
      <c r="A1184" s="410"/>
      <c r="B1184" s="70" t="s">
        <v>937</v>
      </c>
      <c r="C1184" s="373" t="s">
        <v>898</v>
      </c>
      <c r="E1184" s="53">
        <v>4</v>
      </c>
      <c r="F1184" s="53" t="s">
        <v>56</v>
      </c>
      <c r="G1184" s="61">
        <v>25</v>
      </c>
      <c r="H1184" s="323" t="s">
        <v>57</v>
      </c>
      <c r="I1184" s="61">
        <v>25</v>
      </c>
      <c r="J1184" s="323" t="s">
        <v>58</v>
      </c>
      <c r="K1184" s="317">
        <v>4.5</v>
      </c>
      <c r="L1184" s="323" t="s">
        <v>59</v>
      </c>
      <c r="M1184" s="323">
        <v>0.376</v>
      </c>
      <c r="N1184" s="323"/>
      <c r="O1184" s="323"/>
      <c r="P1184" s="323"/>
      <c r="Q1184" s="323"/>
      <c r="S1184" s="20" t="s">
        <v>0</v>
      </c>
      <c r="T1184" s="52">
        <f>E1184*(G1184+I1184)*K1184*M1184</f>
        <v>338.4</v>
      </c>
      <c r="U1184" s="53"/>
      <c r="V1184" s="53"/>
    </row>
    <row r="1185" spans="1:22" s="47" customFormat="1">
      <c r="A1185" s="410"/>
      <c r="B1185" s="70" t="s">
        <v>937</v>
      </c>
      <c r="C1185" s="373" t="s">
        <v>898</v>
      </c>
      <c r="E1185" s="53"/>
      <c r="F1185" s="53"/>
      <c r="G1185" s="61">
        <v>4</v>
      </c>
      <c r="H1185" s="323" t="s">
        <v>59</v>
      </c>
      <c r="I1185" s="61">
        <v>12</v>
      </c>
      <c r="J1185" s="323" t="s">
        <v>59</v>
      </c>
      <c r="K1185" s="317">
        <v>2.83</v>
      </c>
      <c r="L1185" s="323" t="s">
        <v>59</v>
      </c>
      <c r="M1185" s="323">
        <v>0.376</v>
      </c>
      <c r="N1185" s="323"/>
      <c r="O1185" s="323"/>
      <c r="P1185" s="323"/>
      <c r="Q1185" s="323"/>
      <c r="S1185" s="20" t="s">
        <v>0</v>
      </c>
      <c r="T1185" s="52">
        <f>G1185*I1185*K1185*M1185</f>
        <v>51.075839999999999</v>
      </c>
      <c r="U1185" s="53"/>
      <c r="V1185" s="53"/>
    </row>
    <row r="1186" spans="1:22" s="106" customFormat="1">
      <c r="A1186" s="114"/>
      <c r="B1186" s="940" t="s">
        <v>1064</v>
      </c>
      <c r="C1186" s="940"/>
      <c r="D1186" s="940"/>
      <c r="E1186" s="940"/>
      <c r="F1186" s="940"/>
      <c r="G1186" s="940"/>
      <c r="H1186" s="121"/>
      <c r="I1186" s="121"/>
      <c r="J1186" s="121"/>
      <c r="K1186" s="121"/>
      <c r="L1186" s="121"/>
      <c r="M1186" s="121"/>
      <c r="N1186" s="121"/>
      <c r="O1186" s="55"/>
      <c r="P1186" s="54"/>
      <c r="Q1186"/>
      <c r="T1186" s="409"/>
    </row>
    <row r="1187" spans="1:22" s="106" customFormat="1" ht="15" customHeight="1">
      <c r="A1187" s="400"/>
      <c r="B1187" s="909" t="s">
        <v>1065</v>
      </c>
      <c r="C1187" s="909"/>
      <c r="D1187" s="54"/>
      <c r="E1187" s="54"/>
      <c r="F1187" s="54"/>
      <c r="G1187" s="323">
        <v>4</v>
      </c>
      <c r="H1187" s="323" t="s">
        <v>59</v>
      </c>
      <c r="I1187" s="323">
        <v>6</v>
      </c>
      <c r="J1187" s="323" t="s">
        <v>59</v>
      </c>
      <c r="K1187" s="317">
        <v>2.5</v>
      </c>
      <c r="L1187" s="323" t="s">
        <v>59</v>
      </c>
      <c r="M1187" s="323">
        <v>1.042</v>
      </c>
      <c r="N1187" s="323"/>
      <c r="O1187" s="323"/>
      <c r="P1187" s="54"/>
      <c r="Q1187" s="54"/>
      <c r="R1187" s="54"/>
      <c r="S1187" s="323" t="s">
        <v>0</v>
      </c>
      <c r="T1187" s="317">
        <f>G1187*I1187*K1187*M1187</f>
        <v>62.52</v>
      </c>
    </row>
    <row r="1188" spans="1:22" s="106" customFormat="1" ht="15" customHeight="1">
      <c r="A1188" s="400"/>
      <c r="B1188" s="909" t="s">
        <v>85</v>
      </c>
      <c r="C1188" s="909"/>
      <c r="D1188" s="54"/>
      <c r="E1188" s="54"/>
      <c r="F1188" s="54"/>
      <c r="G1188" s="323">
        <v>4</v>
      </c>
      <c r="H1188" s="323" t="s">
        <v>59</v>
      </c>
      <c r="I1188" s="323">
        <v>8</v>
      </c>
      <c r="J1188" s="323" t="s">
        <v>59</v>
      </c>
      <c r="K1188" s="317">
        <v>4.33</v>
      </c>
      <c r="L1188" s="323" t="s">
        <v>59</v>
      </c>
      <c r="M1188" s="323">
        <v>0.376</v>
      </c>
      <c r="N1188" s="323"/>
      <c r="O1188" s="323"/>
      <c r="P1188" s="54"/>
      <c r="Q1188" s="54"/>
      <c r="R1188" s="54"/>
      <c r="S1188" s="323" t="s">
        <v>0</v>
      </c>
      <c r="T1188" s="317">
        <f>G1188*I1188*K1188*M1188</f>
        <v>52.098559999999999</v>
      </c>
    </row>
    <row r="1189" spans="1:22" s="106" customFormat="1" ht="15" customHeight="1">
      <c r="A1189" s="400"/>
      <c r="B1189" s="909" t="s">
        <v>1066</v>
      </c>
      <c r="C1189" s="909"/>
      <c r="D1189" s="54"/>
      <c r="E1189" s="54"/>
      <c r="F1189" s="54"/>
      <c r="G1189" s="323">
        <v>4</v>
      </c>
      <c r="H1189" s="323" t="s">
        <v>59</v>
      </c>
      <c r="I1189" s="323">
        <v>6</v>
      </c>
      <c r="J1189" s="323" t="s">
        <v>59</v>
      </c>
      <c r="K1189" s="317">
        <v>6</v>
      </c>
      <c r="L1189" s="323" t="s">
        <v>59</v>
      </c>
      <c r="M1189" s="323">
        <v>1.042</v>
      </c>
      <c r="N1189" s="323"/>
      <c r="O1189" s="323"/>
      <c r="P1189" s="54"/>
      <c r="Q1189" s="54"/>
      <c r="R1189" s="54"/>
      <c r="S1189" s="323" t="s">
        <v>0</v>
      </c>
      <c r="T1189" s="317">
        <f>G1189*I1189*K1189*M1189</f>
        <v>150.048</v>
      </c>
    </row>
    <row r="1190" spans="1:22" s="106" customFormat="1" ht="15" customHeight="1">
      <c r="A1190" s="400"/>
      <c r="B1190" s="909" t="s">
        <v>85</v>
      </c>
      <c r="C1190" s="909"/>
      <c r="D1190" s="54"/>
      <c r="E1190" s="54"/>
      <c r="F1190" s="54"/>
      <c r="G1190" s="323">
        <v>4</v>
      </c>
      <c r="H1190" s="323" t="s">
        <v>59</v>
      </c>
      <c r="I1190" s="323">
        <v>18</v>
      </c>
      <c r="J1190" s="323" t="s">
        <v>59</v>
      </c>
      <c r="K1190" s="317">
        <v>4.33</v>
      </c>
      <c r="L1190" s="323" t="s">
        <v>59</v>
      </c>
      <c r="M1190" s="323">
        <v>0.376</v>
      </c>
      <c r="N1190" s="323"/>
      <c r="O1190" s="323"/>
      <c r="P1190" s="54"/>
      <c r="Q1190" s="54"/>
      <c r="R1190" s="54"/>
      <c r="S1190" s="323" t="s">
        <v>0</v>
      </c>
      <c r="T1190" s="317">
        <f>G1190*I1190*K1190*M1190</f>
        <v>117.22176</v>
      </c>
    </row>
    <row r="1191" spans="1:22" s="106" customFormat="1" ht="15" customHeight="1">
      <c r="A1191" s="400"/>
      <c r="B1191" s="940" t="s">
        <v>566</v>
      </c>
      <c r="C1191" s="940"/>
      <c r="D1191" s="54"/>
      <c r="E1191" s="54"/>
      <c r="F1191" s="54"/>
      <c r="G1191" s="323"/>
      <c r="H1191" s="323"/>
      <c r="I1191" s="323"/>
      <c r="J1191" s="323"/>
      <c r="K1191" s="317"/>
      <c r="L1191" s="323"/>
      <c r="M1191" s="323"/>
      <c r="N1191" s="323"/>
      <c r="O1191" s="323"/>
      <c r="P1191" s="54"/>
      <c r="Q1191" s="54"/>
      <c r="R1191" s="54"/>
      <c r="S1191" s="323"/>
      <c r="T1191" s="317"/>
    </row>
    <row r="1192" spans="1:22" s="106" customFormat="1" ht="15" customHeight="1">
      <c r="A1192" s="400"/>
      <c r="B1192" s="909" t="s">
        <v>91</v>
      </c>
      <c r="C1192" s="909"/>
      <c r="D1192" s="54"/>
      <c r="E1192" s="54"/>
      <c r="F1192" s="54"/>
      <c r="G1192" s="323">
        <v>1</v>
      </c>
      <c r="H1192" s="323" t="s">
        <v>59</v>
      </c>
      <c r="I1192" s="323">
        <v>23</v>
      </c>
      <c r="J1192" s="323" t="s">
        <v>59</v>
      </c>
      <c r="K1192" s="317">
        <v>15</v>
      </c>
      <c r="L1192" s="323" t="s">
        <v>59</v>
      </c>
      <c r="M1192" s="323">
        <v>0.66700000000000004</v>
      </c>
      <c r="N1192" s="323"/>
      <c r="O1192" s="323"/>
      <c r="P1192" s="54"/>
      <c r="Q1192" s="54"/>
      <c r="R1192" s="54"/>
      <c r="S1192" s="323" t="s">
        <v>0</v>
      </c>
      <c r="T1192" s="317">
        <f>G1192*I1192*K1192*M1192</f>
        <v>230.11500000000001</v>
      </c>
    </row>
    <row r="1193" spans="1:22" s="106" customFormat="1" ht="15" customHeight="1">
      <c r="A1193" s="400"/>
      <c r="B1193" s="909" t="s">
        <v>92</v>
      </c>
      <c r="C1193" s="909"/>
      <c r="D1193" s="54"/>
      <c r="E1193" s="54"/>
      <c r="F1193" s="54"/>
      <c r="G1193" s="323">
        <v>1</v>
      </c>
      <c r="H1193" s="323" t="s">
        <v>59</v>
      </c>
      <c r="I1193" s="323">
        <v>15</v>
      </c>
      <c r="J1193" s="323" t="s">
        <v>59</v>
      </c>
      <c r="K1193" s="317">
        <v>16.5</v>
      </c>
      <c r="L1193" s="323" t="s">
        <v>59</v>
      </c>
      <c r="M1193" s="323">
        <v>0.66700000000000004</v>
      </c>
      <c r="N1193" s="323"/>
      <c r="O1193" s="323"/>
      <c r="P1193" s="54"/>
      <c r="Q1193" s="54"/>
      <c r="R1193" s="54"/>
      <c r="S1193" s="323" t="s">
        <v>0</v>
      </c>
      <c r="T1193" s="317">
        <f>G1193*I1193*K1193*M1193</f>
        <v>165.08250000000001</v>
      </c>
    </row>
    <row r="1194" spans="1:22" s="106" customFormat="1" ht="15" customHeight="1">
      <c r="A1194" s="400"/>
      <c r="B1194" s="909" t="s">
        <v>91</v>
      </c>
      <c r="C1194" s="909"/>
      <c r="D1194" s="54"/>
      <c r="E1194" s="54"/>
      <c r="F1194" s="54"/>
      <c r="G1194" s="323">
        <v>1</v>
      </c>
      <c r="H1194" s="323" t="s">
        <v>59</v>
      </c>
      <c r="I1194" s="323">
        <v>23</v>
      </c>
      <c r="J1194" s="323" t="s">
        <v>59</v>
      </c>
      <c r="K1194" s="317">
        <v>14</v>
      </c>
      <c r="L1194" s="323" t="s">
        <v>59</v>
      </c>
      <c r="M1194" s="323">
        <v>0.66700000000000004</v>
      </c>
      <c r="N1194" s="323"/>
      <c r="O1194" s="323"/>
      <c r="P1194" s="54"/>
      <c r="Q1194" s="54"/>
      <c r="R1194" s="54"/>
      <c r="S1194" s="323" t="s">
        <v>0</v>
      </c>
      <c r="T1194" s="317">
        <f>G1194*I1194*K1194*M1194</f>
        <v>214.774</v>
      </c>
    </row>
    <row r="1195" spans="1:22" s="106" customFormat="1" ht="15" customHeight="1">
      <c r="A1195" s="400"/>
      <c r="B1195" s="909" t="s">
        <v>92</v>
      </c>
      <c r="C1195" s="909"/>
      <c r="D1195" s="54"/>
      <c r="E1195" s="54"/>
      <c r="F1195" s="54"/>
      <c r="G1195" s="323">
        <v>1</v>
      </c>
      <c r="H1195" s="323" t="s">
        <v>59</v>
      </c>
      <c r="I1195" s="323">
        <v>15</v>
      </c>
      <c r="J1195" s="323" t="s">
        <v>59</v>
      </c>
      <c r="K1195" s="317">
        <v>15.5</v>
      </c>
      <c r="L1195" s="323" t="s">
        <v>59</v>
      </c>
      <c r="M1195" s="323">
        <v>0.66700000000000004</v>
      </c>
      <c r="N1195" s="323"/>
      <c r="O1195" s="323"/>
      <c r="P1195" s="54"/>
      <c r="Q1195" s="54"/>
      <c r="R1195" s="54"/>
      <c r="S1195" s="323" t="s">
        <v>0</v>
      </c>
      <c r="T1195" s="317">
        <f>G1195*I1195*K1195*M1195</f>
        <v>155.07750000000001</v>
      </c>
    </row>
    <row r="1196" spans="1:22" s="106" customFormat="1" ht="15" customHeight="1">
      <c r="A1196" s="400"/>
      <c r="B1196" s="909" t="s">
        <v>96</v>
      </c>
      <c r="C1196" s="909"/>
      <c r="D1196" s="54"/>
      <c r="E1196" s="54"/>
      <c r="F1196" s="54"/>
      <c r="G1196" s="323">
        <v>1</v>
      </c>
      <c r="H1196" s="323" t="s">
        <v>59</v>
      </c>
      <c r="I1196" s="323">
        <v>8</v>
      </c>
      <c r="J1196" s="323" t="s">
        <v>59</v>
      </c>
      <c r="K1196" s="317">
        <v>3.5</v>
      </c>
      <c r="L1196" s="323" t="s">
        <v>59</v>
      </c>
      <c r="M1196" s="323">
        <v>0.66700000000000004</v>
      </c>
      <c r="N1196" s="323"/>
      <c r="O1196" s="323"/>
      <c r="P1196" s="54"/>
      <c r="Q1196" s="54"/>
      <c r="R1196" s="54"/>
      <c r="S1196" s="323" t="s">
        <v>0</v>
      </c>
      <c r="T1196" s="317">
        <f>G1196*I1196*K1196*M1196</f>
        <v>18.676000000000002</v>
      </c>
    </row>
    <row r="1197" spans="1:22" s="106" customFormat="1" ht="15" customHeight="1">
      <c r="A1197" s="400"/>
      <c r="B1197" s="940" t="s">
        <v>1067</v>
      </c>
      <c r="C1197" s="940"/>
      <c r="D1197" s="54"/>
      <c r="E1197" s="54"/>
      <c r="F1197" s="54"/>
      <c r="G1197" s="323"/>
      <c r="H1197" s="323"/>
      <c r="I1197" s="323"/>
      <c r="J1197" s="323"/>
      <c r="K1197" s="317"/>
      <c r="L1197" s="323"/>
      <c r="M1197" s="323"/>
      <c r="N1197" s="323"/>
      <c r="O1197" s="323"/>
      <c r="P1197" s="54"/>
      <c r="Q1197" s="54"/>
      <c r="R1197" s="54"/>
      <c r="S1197" s="323"/>
      <c r="T1197" s="317"/>
    </row>
    <row r="1198" spans="1:22" s="106" customFormat="1" ht="15" customHeight="1">
      <c r="A1198" s="400"/>
      <c r="B1198" s="909" t="s">
        <v>91</v>
      </c>
      <c r="C1198" s="909"/>
      <c r="D1198" s="54"/>
      <c r="E1198" s="54"/>
      <c r="F1198" s="54"/>
      <c r="G1198" s="323">
        <v>2</v>
      </c>
      <c r="H1198" s="323" t="s">
        <v>59</v>
      </c>
      <c r="I1198" s="323">
        <v>23</v>
      </c>
      <c r="J1198" s="323" t="s">
        <v>59</v>
      </c>
      <c r="K1198" s="317">
        <v>6</v>
      </c>
      <c r="L1198" s="323" t="s">
        <v>59</v>
      </c>
      <c r="M1198" s="323">
        <v>0.66700000000000004</v>
      </c>
      <c r="N1198" s="323"/>
      <c r="O1198" s="323"/>
      <c r="P1198" s="54"/>
      <c r="Q1198" s="54"/>
      <c r="R1198" s="54"/>
      <c r="S1198" s="323" t="s">
        <v>0</v>
      </c>
      <c r="T1198" s="317">
        <f>G1198*I1198*K1198*M1198</f>
        <v>184.09200000000001</v>
      </c>
    </row>
    <row r="1199" spans="1:22" s="106" customFormat="1" ht="15" customHeight="1">
      <c r="A1199" s="400"/>
      <c r="B1199" s="909" t="s">
        <v>92</v>
      </c>
      <c r="C1199" s="909"/>
      <c r="D1199" s="54"/>
      <c r="E1199" s="54"/>
      <c r="F1199" s="54"/>
      <c r="G1199" s="323">
        <v>2</v>
      </c>
      <c r="H1199" s="323" t="s">
        <v>59</v>
      </c>
      <c r="I1199" s="323">
        <v>15</v>
      </c>
      <c r="J1199" s="323" t="s">
        <v>59</v>
      </c>
      <c r="K1199" s="317">
        <v>6</v>
      </c>
      <c r="L1199" s="323" t="s">
        <v>59</v>
      </c>
      <c r="M1199" s="323">
        <v>0.66700000000000004</v>
      </c>
      <c r="N1199" s="323"/>
      <c r="O1199" s="323"/>
      <c r="P1199" s="54"/>
      <c r="Q1199" s="54"/>
      <c r="R1199" s="54"/>
      <c r="S1199" s="323" t="s">
        <v>0</v>
      </c>
      <c r="T1199" s="317">
        <f>G1199*I1199*K1199*M1199</f>
        <v>120.06</v>
      </c>
    </row>
    <row r="1200" spans="1:22" s="106" customFormat="1" ht="15" customHeight="1">
      <c r="A1200" s="400"/>
      <c r="B1200" s="909" t="s">
        <v>91</v>
      </c>
      <c r="C1200" s="909"/>
      <c r="D1200" s="54"/>
      <c r="E1200" s="54"/>
      <c r="F1200" s="54"/>
      <c r="G1200" s="323">
        <v>2</v>
      </c>
      <c r="H1200" s="323" t="s">
        <v>59</v>
      </c>
      <c r="I1200" s="323">
        <v>23</v>
      </c>
      <c r="J1200" s="323" t="s">
        <v>59</v>
      </c>
      <c r="K1200" s="317">
        <v>6</v>
      </c>
      <c r="L1200" s="323" t="s">
        <v>59</v>
      </c>
      <c r="M1200" s="323">
        <v>0.66700000000000004</v>
      </c>
      <c r="N1200" s="323"/>
      <c r="O1200" s="323"/>
      <c r="P1200" s="54"/>
      <c r="Q1200" s="54"/>
      <c r="R1200" s="54"/>
      <c r="S1200" s="323" t="s">
        <v>0</v>
      </c>
      <c r="T1200" s="317">
        <f>G1200*I1200*K1200*M1200</f>
        <v>184.09200000000001</v>
      </c>
    </row>
    <row r="1201" spans="1:22" s="106" customFormat="1" ht="15" customHeight="1">
      <c r="A1201" s="400"/>
      <c r="B1201" s="909" t="s">
        <v>92</v>
      </c>
      <c r="C1201" s="909"/>
      <c r="D1201" s="54"/>
      <c r="E1201" s="54"/>
      <c r="F1201" s="54"/>
      <c r="G1201" s="323">
        <v>2</v>
      </c>
      <c r="H1201" s="323" t="s">
        <v>59</v>
      </c>
      <c r="I1201" s="323">
        <v>15</v>
      </c>
      <c r="J1201" s="323" t="s">
        <v>59</v>
      </c>
      <c r="K1201" s="317">
        <v>6</v>
      </c>
      <c r="L1201" s="323" t="s">
        <v>59</v>
      </c>
      <c r="M1201" s="323">
        <v>0.66700000000000004</v>
      </c>
      <c r="N1201" s="323"/>
      <c r="O1201" s="323"/>
      <c r="P1201" s="54"/>
      <c r="Q1201" s="54"/>
      <c r="R1201" s="54"/>
      <c r="S1201" s="323" t="s">
        <v>0</v>
      </c>
      <c r="T1201" s="317">
        <f>G1201*I1201*K1201*M1201</f>
        <v>120.06</v>
      </c>
    </row>
    <row r="1202" spans="1:22" s="106" customFormat="1" ht="15" customHeight="1">
      <c r="A1202" s="400"/>
      <c r="B1202" s="909" t="s">
        <v>1068</v>
      </c>
      <c r="C1202" s="909"/>
      <c r="D1202" s="54"/>
      <c r="E1202" s="54"/>
      <c r="F1202" s="54"/>
      <c r="G1202" s="323">
        <v>1</v>
      </c>
      <c r="H1202" s="323" t="s">
        <v>59</v>
      </c>
      <c r="I1202" s="323">
        <v>15</v>
      </c>
      <c r="J1202" s="323" t="s">
        <v>59</v>
      </c>
      <c r="K1202" s="317">
        <v>2.5</v>
      </c>
      <c r="L1202" s="323" t="s">
        <v>59</v>
      </c>
      <c r="M1202" s="323">
        <v>0.66700000000000004</v>
      </c>
      <c r="N1202" s="323"/>
      <c r="O1202" s="323"/>
      <c r="P1202" s="54"/>
      <c r="Q1202" s="54"/>
      <c r="R1202" s="54"/>
      <c r="S1202" s="323" t="s">
        <v>0</v>
      </c>
      <c r="T1202" s="317">
        <f>G1202*I1202*K1202*M1202</f>
        <v>25.012500000000003</v>
      </c>
    </row>
    <row r="1203" spans="1:22" s="106" customFormat="1" ht="15" customHeight="1">
      <c r="A1203" s="400"/>
      <c r="B1203" s="940" t="s">
        <v>1069</v>
      </c>
      <c r="C1203" s="940"/>
      <c r="D1203" s="54"/>
      <c r="E1203" s="54"/>
      <c r="F1203" s="54"/>
      <c r="G1203" s="323"/>
      <c r="H1203" s="323"/>
      <c r="I1203" s="323"/>
      <c r="J1203" s="323"/>
      <c r="K1203" s="317"/>
      <c r="L1203" s="323"/>
      <c r="M1203" s="323"/>
      <c r="N1203" s="323"/>
      <c r="O1203" s="323"/>
      <c r="P1203" s="54"/>
      <c r="Q1203" s="54"/>
      <c r="R1203" s="54"/>
      <c r="S1203" s="323"/>
      <c r="T1203" s="317"/>
    </row>
    <row r="1204" spans="1:22" s="106" customFormat="1" ht="15" customHeight="1">
      <c r="A1204" s="400"/>
      <c r="B1204" s="909" t="s">
        <v>91</v>
      </c>
      <c r="C1204" s="909"/>
      <c r="D1204" s="54"/>
      <c r="E1204" s="54"/>
      <c r="F1204" s="54"/>
      <c r="G1204" s="323">
        <v>1</v>
      </c>
      <c r="H1204" s="323" t="s">
        <v>59</v>
      </c>
      <c r="I1204" s="323">
        <v>23</v>
      </c>
      <c r="J1204" s="323" t="s">
        <v>59</v>
      </c>
      <c r="K1204" s="317">
        <v>10.75</v>
      </c>
      <c r="L1204" s="323" t="s">
        <v>59</v>
      </c>
      <c r="M1204" s="323">
        <v>0.66700000000000004</v>
      </c>
      <c r="N1204" s="323"/>
      <c r="O1204" s="323"/>
      <c r="P1204" s="54"/>
      <c r="Q1204" s="54"/>
      <c r="R1204" s="54"/>
      <c r="S1204" s="323" t="s">
        <v>0</v>
      </c>
      <c r="T1204" s="317">
        <f>G1204*I1204*K1204*M1204</f>
        <v>164.91575</v>
      </c>
    </row>
    <row r="1205" spans="1:22" s="106" customFormat="1" ht="15" customHeight="1">
      <c r="A1205" s="400"/>
      <c r="B1205" s="909" t="s">
        <v>92</v>
      </c>
      <c r="C1205" s="909"/>
      <c r="D1205" s="54"/>
      <c r="E1205" s="54"/>
      <c r="F1205" s="54"/>
      <c r="G1205" s="323">
        <v>1</v>
      </c>
      <c r="H1205" s="323" t="s">
        <v>59</v>
      </c>
      <c r="I1205" s="323">
        <v>15</v>
      </c>
      <c r="J1205" s="323" t="s">
        <v>59</v>
      </c>
      <c r="K1205" s="317">
        <v>12.25</v>
      </c>
      <c r="L1205" s="323" t="s">
        <v>59</v>
      </c>
      <c r="M1205" s="323">
        <v>0.66700000000000004</v>
      </c>
      <c r="N1205" s="323"/>
      <c r="O1205" s="323"/>
      <c r="P1205" s="54"/>
      <c r="Q1205" s="54"/>
      <c r="R1205" s="54"/>
      <c r="S1205" s="323" t="s">
        <v>0</v>
      </c>
      <c r="T1205" s="317">
        <f>G1205*I1205*K1205*M1205</f>
        <v>122.56125</v>
      </c>
    </row>
    <row r="1206" spans="1:22" s="47" customFormat="1" ht="18" customHeight="1">
      <c r="A1206" s="399"/>
      <c r="B1206" s="955" t="s">
        <v>966</v>
      </c>
      <c r="C1206" s="955"/>
      <c r="D1206" s="955"/>
      <c r="E1206" s="955"/>
      <c r="F1206" s="53"/>
      <c r="G1206" s="53"/>
      <c r="H1206" s="53"/>
      <c r="I1206" s="64"/>
      <c r="J1206" s="53"/>
      <c r="K1206" s="52"/>
      <c r="L1206" s="53"/>
      <c r="M1206" s="368"/>
      <c r="N1206" s="53"/>
      <c r="O1206" s="53"/>
      <c r="P1206" s="53"/>
      <c r="Q1206" s="53"/>
      <c r="T1206" s="52"/>
      <c r="U1206" s="53"/>
      <c r="V1206" s="53"/>
    </row>
    <row r="1207" spans="1:22" s="47" customFormat="1">
      <c r="A1207" s="399"/>
      <c r="B1207" s="70" t="s">
        <v>1270</v>
      </c>
      <c r="C1207" s="373" t="s">
        <v>894</v>
      </c>
      <c r="E1207" s="53"/>
      <c r="F1207" s="53"/>
      <c r="G1207" s="61">
        <v>2</v>
      </c>
      <c r="H1207" s="323" t="s">
        <v>59</v>
      </c>
      <c r="I1207" s="61">
        <v>13</v>
      </c>
      <c r="J1207" s="323" t="s">
        <v>59</v>
      </c>
      <c r="K1207" s="317">
        <v>4.5</v>
      </c>
      <c r="L1207" s="323" t="s">
        <v>59</v>
      </c>
      <c r="M1207" s="323">
        <v>0.66700000000000004</v>
      </c>
      <c r="N1207" s="323"/>
      <c r="O1207" s="323"/>
      <c r="P1207" s="323"/>
      <c r="Q1207" s="323"/>
      <c r="S1207" s="20" t="s">
        <v>0</v>
      </c>
      <c r="T1207" s="52">
        <f t="shared" ref="T1207:T1214" si="82">G1207*I1207*K1207*M1207</f>
        <v>78.039000000000001</v>
      </c>
      <c r="U1207" s="53"/>
      <c r="V1207" s="53"/>
    </row>
    <row r="1208" spans="1:22" s="47" customFormat="1">
      <c r="A1208" s="399"/>
      <c r="B1208" s="70" t="s">
        <v>895</v>
      </c>
      <c r="C1208" s="373" t="s">
        <v>894</v>
      </c>
      <c r="E1208" s="53"/>
      <c r="F1208" s="53"/>
      <c r="G1208" s="61">
        <v>2</v>
      </c>
      <c r="H1208" s="323" t="s">
        <v>59</v>
      </c>
      <c r="I1208" s="61">
        <v>5</v>
      </c>
      <c r="J1208" s="323" t="s">
        <v>59</v>
      </c>
      <c r="K1208" s="317">
        <v>4.5</v>
      </c>
      <c r="L1208" s="323" t="s">
        <v>59</v>
      </c>
      <c r="M1208" s="323">
        <v>0.66700000000000004</v>
      </c>
      <c r="N1208" s="323"/>
      <c r="O1208" s="323"/>
      <c r="P1208" s="323"/>
      <c r="Q1208" s="323"/>
      <c r="S1208" s="20" t="s">
        <v>0</v>
      </c>
      <c r="T1208" s="52">
        <f t="shared" si="82"/>
        <v>30.015000000000001</v>
      </c>
      <c r="U1208" s="53"/>
      <c r="V1208" s="53"/>
    </row>
    <row r="1209" spans="1:22" s="47" customFormat="1">
      <c r="A1209" s="399"/>
      <c r="B1209" s="70" t="s">
        <v>1271</v>
      </c>
      <c r="C1209" s="373" t="s">
        <v>894</v>
      </c>
      <c r="E1209" s="53"/>
      <c r="F1209" s="53"/>
      <c r="G1209" s="61">
        <v>2</v>
      </c>
      <c r="H1209" s="323" t="s">
        <v>59</v>
      </c>
      <c r="I1209" s="61">
        <v>9</v>
      </c>
      <c r="J1209" s="323" t="s">
        <v>59</v>
      </c>
      <c r="K1209" s="317">
        <v>4.5</v>
      </c>
      <c r="L1209" s="323" t="s">
        <v>59</v>
      </c>
      <c r="M1209" s="323">
        <v>0.66700000000000004</v>
      </c>
      <c r="N1209" s="323"/>
      <c r="O1209" s="323"/>
      <c r="P1209" s="323"/>
      <c r="Q1209" s="323"/>
      <c r="S1209" s="20" t="s">
        <v>0</v>
      </c>
      <c r="T1209" s="52">
        <f t="shared" si="82"/>
        <v>54.027000000000001</v>
      </c>
      <c r="U1209" s="53"/>
      <c r="V1209" s="53"/>
    </row>
    <row r="1210" spans="1:22" s="47" customFormat="1">
      <c r="A1210" s="399"/>
      <c r="B1210" s="70" t="s">
        <v>895</v>
      </c>
      <c r="C1210" s="373" t="s">
        <v>894</v>
      </c>
      <c r="E1210" s="53"/>
      <c r="F1210" s="53"/>
      <c r="G1210" s="61">
        <v>2</v>
      </c>
      <c r="H1210" s="323" t="s">
        <v>59</v>
      </c>
      <c r="I1210" s="61">
        <v>5</v>
      </c>
      <c r="J1210" s="323" t="s">
        <v>59</v>
      </c>
      <c r="K1210" s="317">
        <v>5</v>
      </c>
      <c r="L1210" s="323" t="s">
        <v>59</v>
      </c>
      <c r="M1210" s="323">
        <v>0.66700000000000004</v>
      </c>
      <c r="N1210" s="323"/>
      <c r="O1210" s="323"/>
      <c r="P1210" s="323"/>
      <c r="Q1210" s="323"/>
      <c r="S1210" s="20" t="s">
        <v>0</v>
      </c>
      <c r="T1210" s="52">
        <f t="shared" si="82"/>
        <v>33.35</v>
      </c>
      <c r="U1210" s="53"/>
      <c r="V1210" s="53"/>
    </row>
    <row r="1211" spans="1:22" s="47" customFormat="1">
      <c r="A1211" s="399"/>
      <c r="B1211" s="70" t="s">
        <v>1272</v>
      </c>
      <c r="C1211" s="373" t="s">
        <v>894</v>
      </c>
      <c r="E1211" s="53"/>
      <c r="F1211" s="53"/>
      <c r="G1211" s="61">
        <v>4</v>
      </c>
      <c r="H1211" s="323" t="s">
        <v>59</v>
      </c>
      <c r="I1211" s="61">
        <v>9</v>
      </c>
      <c r="J1211" s="323" t="s">
        <v>59</v>
      </c>
      <c r="K1211" s="317">
        <v>4.5</v>
      </c>
      <c r="L1211" s="323" t="s">
        <v>59</v>
      </c>
      <c r="M1211" s="323">
        <v>0.66700000000000004</v>
      </c>
      <c r="N1211" s="323"/>
      <c r="O1211" s="323"/>
      <c r="P1211" s="323"/>
      <c r="Q1211" s="323"/>
      <c r="S1211" s="20" t="s">
        <v>0</v>
      </c>
      <c r="T1211" s="52">
        <f t="shared" si="82"/>
        <v>108.054</v>
      </c>
      <c r="U1211" s="53"/>
      <c r="V1211" s="53"/>
    </row>
    <row r="1212" spans="1:22" s="47" customFormat="1">
      <c r="A1212" s="399"/>
      <c r="B1212" s="70" t="s">
        <v>895</v>
      </c>
      <c r="C1212" s="373" t="s">
        <v>894</v>
      </c>
      <c r="E1212" s="53"/>
      <c r="F1212" s="53"/>
      <c r="G1212" s="61">
        <v>4</v>
      </c>
      <c r="H1212" s="323" t="s">
        <v>59</v>
      </c>
      <c r="I1212" s="61">
        <v>5</v>
      </c>
      <c r="J1212" s="323" t="s">
        <v>59</v>
      </c>
      <c r="K1212" s="317">
        <v>5</v>
      </c>
      <c r="L1212" s="323" t="s">
        <v>59</v>
      </c>
      <c r="M1212" s="323">
        <v>0.66700000000000004</v>
      </c>
      <c r="N1212" s="323"/>
      <c r="O1212" s="323"/>
      <c r="P1212" s="323"/>
      <c r="Q1212" s="323"/>
      <c r="S1212" s="20" t="s">
        <v>0</v>
      </c>
      <c r="T1212" s="52">
        <f t="shared" si="82"/>
        <v>66.7</v>
      </c>
      <c r="U1212" s="53"/>
      <c r="V1212" s="53"/>
    </row>
    <row r="1213" spans="1:22" s="47" customFormat="1">
      <c r="A1213" s="399"/>
      <c r="B1213" s="70" t="s">
        <v>1273</v>
      </c>
      <c r="C1213" s="373" t="s">
        <v>894</v>
      </c>
      <c r="E1213" s="53"/>
      <c r="F1213" s="53"/>
      <c r="G1213" s="61">
        <v>4</v>
      </c>
      <c r="H1213" s="323" t="s">
        <v>59</v>
      </c>
      <c r="I1213" s="61">
        <v>9</v>
      </c>
      <c r="J1213" s="323" t="s">
        <v>59</v>
      </c>
      <c r="K1213" s="317">
        <v>4.5</v>
      </c>
      <c r="L1213" s="323" t="s">
        <v>59</v>
      </c>
      <c r="M1213" s="323">
        <v>0.66700000000000004</v>
      </c>
      <c r="N1213" s="323"/>
      <c r="O1213" s="323"/>
      <c r="P1213" s="323"/>
      <c r="Q1213" s="323"/>
      <c r="S1213" s="20" t="s">
        <v>0</v>
      </c>
      <c r="T1213" s="52">
        <f t="shared" si="82"/>
        <v>108.054</v>
      </c>
      <c r="U1213" s="53"/>
      <c r="V1213" s="53"/>
    </row>
    <row r="1214" spans="1:22" s="47" customFormat="1">
      <c r="A1214" s="399"/>
      <c r="B1214" s="70" t="s">
        <v>895</v>
      </c>
      <c r="C1214" s="373" t="s">
        <v>894</v>
      </c>
      <c r="E1214" s="53"/>
      <c r="F1214" s="53"/>
      <c r="G1214" s="61">
        <v>4</v>
      </c>
      <c r="H1214" s="323" t="s">
        <v>59</v>
      </c>
      <c r="I1214" s="61">
        <v>5</v>
      </c>
      <c r="J1214" s="323" t="s">
        <v>59</v>
      </c>
      <c r="K1214" s="317">
        <v>3.5</v>
      </c>
      <c r="L1214" s="323" t="s">
        <v>59</v>
      </c>
      <c r="M1214" s="323">
        <v>0.66700000000000004</v>
      </c>
      <c r="N1214" s="323"/>
      <c r="O1214" s="323"/>
      <c r="P1214" s="323"/>
      <c r="Q1214" s="323"/>
      <c r="S1214" s="20" t="s">
        <v>0</v>
      </c>
      <c r="T1214" s="52">
        <f t="shared" si="82"/>
        <v>46.690000000000005</v>
      </c>
      <c r="U1214" s="53"/>
      <c r="V1214" s="53"/>
    </row>
    <row r="1215" spans="1:22" s="47" customFormat="1">
      <c r="A1215" s="399"/>
      <c r="B1215" s="948"/>
      <c r="C1215" s="948"/>
      <c r="E1215" s="53"/>
      <c r="F1215" s="53"/>
      <c r="G1215" s="53"/>
      <c r="H1215" s="53"/>
      <c r="I1215" s="64"/>
      <c r="J1215" s="53"/>
      <c r="K1215" s="53"/>
      <c r="L1215" s="53"/>
      <c r="M1215" s="53"/>
      <c r="N1215" s="53"/>
      <c r="O1215" s="53"/>
      <c r="P1215" s="53"/>
      <c r="Q1215" s="933" t="s">
        <v>1</v>
      </c>
      <c r="R1215" s="933"/>
      <c r="T1215" s="73">
        <f>SUM(T1045:T1214)</f>
        <v>25497.962940000001</v>
      </c>
      <c r="U1215" s="53"/>
      <c r="V1215" s="53"/>
    </row>
    <row r="1216" spans="1:22" s="47" customFormat="1">
      <c r="A1216" s="399"/>
      <c r="B1216" s="70"/>
      <c r="C1216" s="70"/>
      <c r="E1216" s="53"/>
      <c r="F1216" s="53"/>
      <c r="G1216" s="53"/>
      <c r="H1216" s="53"/>
      <c r="I1216" s="64"/>
      <c r="J1216" s="53"/>
      <c r="K1216" s="53"/>
      <c r="L1216" s="53"/>
      <c r="M1216" s="53"/>
      <c r="N1216" s="53"/>
      <c r="O1216" s="53"/>
      <c r="P1216" s="53"/>
      <c r="Q1216" s="332"/>
      <c r="R1216" s="332"/>
      <c r="T1216" s="330"/>
      <c r="U1216" s="53"/>
      <c r="V1216" s="53"/>
    </row>
    <row r="1217" spans="1:22" s="47" customFormat="1">
      <c r="A1217" s="399"/>
      <c r="B1217" s="953" t="s">
        <v>971</v>
      </c>
      <c r="C1217" s="953"/>
      <c r="D1217" s="953"/>
      <c r="E1217" s="953"/>
      <c r="F1217" s="953"/>
      <c r="H1217" s="954">
        <f>T1215</f>
        <v>25497.962940000001</v>
      </c>
      <c r="I1217" s="954"/>
      <c r="J1217" s="954"/>
      <c r="K1217" s="369" t="s">
        <v>536</v>
      </c>
      <c r="L1217" s="52"/>
      <c r="M1217" s="380">
        <v>112</v>
      </c>
      <c r="N1217" s="52"/>
      <c r="O1217" s="906" t="s">
        <v>357</v>
      </c>
      <c r="P1217" s="906"/>
      <c r="Q1217" s="906"/>
      <c r="R1217" s="906"/>
      <c r="S1217" s="332" t="s">
        <v>0</v>
      </c>
      <c r="T1217" s="378">
        <f>H1217/M1217</f>
        <v>227.66038339285714</v>
      </c>
      <c r="U1217" s="53"/>
      <c r="V1217" s="53"/>
    </row>
    <row r="1218" spans="1:22" s="47" customFormat="1">
      <c r="A1218" s="399"/>
      <c r="B1218" s="369"/>
      <c r="C1218" s="369"/>
      <c r="D1218" s="369"/>
      <c r="E1218" s="369"/>
      <c r="F1218" s="369"/>
      <c r="H1218" s="249"/>
      <c r="I1218" s="249"/>
      <c r="J1218" s="249"/>
      <c r="K1218" s="369"/>
      <c r="L1218" s="52"/>
      <c r="M1218" s="380"/>
      <c r="N1218" s="52"/>
      <c r="O1218" s="329"/>
      <c r="P1218" s="329"/>
      <c r="Q1218" s="329"/>
      <c r="R1218" s="329"/>
      <c r="S1218" s="332"/>
      <c r="T1218" s="379"/>
      <c r="U1218" s="53"/>
      <c r="V1218" s="53"/>
    </row>
    <row r="1219" spans="1:22" s="47" customFormat="1">
      <c r="A1219" s="399">
        <v>2</v>
      </c>
      <c r="B1219" s="947" t="s">
        <v>477</v>
      </c>
      <c r="C1219" s="947"/>
      <c r="D1219" s="947"/>
      <c r="E1219" s="947"/>
      <c r="F1219" s="947"/>
      <c r="G1219" s="947"/>
      <c r="H1219" s="947"/>
      <c r="I1219" s="947"/>
      <c r="J1219" s="947"/>
      <c r="K1219" s="947"/>
      <c r="L1219" s="947"/>
      <c r="M1219" s="947"/>
      <c r="N1219" s="947"/>
      <c r="O1219" s="947"/>
      <c r="P1219" s="947"/>
      <c r="Q1219" s="947"/>
      <c r="R1219" s="947"/>
      <c r="T1219" s="330"/>
      <c r="U1219" s="53"/>
      <c r="V1219" s="53"/>
    </row>
    <row r="1220" spans="1:22" s="47" customFormat="1">
      <c r="A1220" s="399"/>
      <c r="B1220" s="947" t="s">
        <v>1051</v>
      </c>
      <c r="C1220" s="947"/>
      <c r="D1220" s="947"/>
      <c r="E1220" s="947"/>
      <c r="F1220" s="947"/>
      <c r="G1220" s="947"/>
      <c r="H1220" s="947"/>
      <c r="I1220" s="947"/>
      <c r="J1220" s="368"/>
      <c r="K1220" s="368"/>
      <c r="L1220" s="368"/>
      <c r="M1220" s="368"/>
      <c r="N1220" s="368"/>
      <c r="O1220" s="368"/>
      <c r="P1220" s="368"/>
      <c r="Q1220" s="906" t="s">
        <v>357</v>
      </c>
      <c r="R1220" s="906"/>
      <c r="S1220" s="47" t="s">
        <v>0</v>
      </c>
      <c r="T1220" s="73">
        <f>T1217</f>
        <v>227.66038339285714</v>
      </c>
      <c r="U1220" s="53"/>
      <c r="V1220" s="53"/>
    </row>
    <row r="1221" spans="1:22" s="47" customFormat="1">
      <c r="A1221" s="399"/>
      <c r="B1221" s="70"/>
      <c r="C1221" s="70"/>
      <c r="D1221" s="53"/>
      <c r="E1221" s="53"/>
      <c r="F1221" s="53"/>
      <c r="G1221" s="52"/>
      <c r="H1221" s="52"/>
      <c r="I1221" s="52"/>
      <c r="J1221" s="53"/>
      <c r="K1221" s="53"/>
      <c r="L1221" s="53"/>
      <c r="M1221" s="53"/>
      <c r="N1221" s="53"/>
      <c r="O1221" s="53"/>
      <c r="P1221" s="53"/>
      <c r="Q1221" s="53"/>
      <c r="R1221" s="53"/>
      <c r="S1221" s="53"/>
      <c r="T1221" s="52"/>
      <c r="U1221" s="53"/>
      <c r="V1221" s="53"/>
    </row>
    <row r="1222" spans="1:22" ht="81" customHeight="1">
      <c r="A1222" s="399">
        <v>3</v>
      </c>
      <c r="B1222" s="944" t="s">
        <v>48</v>
      </c>
      <c r="C1222" s="944"/>
      <c r="D1222" s="944"/>
      <c r="E1222" s="944"/>
      <c r="F1222" s="944"/>
      <c r="G1222" s="944"/>
      <c r="H1222" s="944"/>
      <c r="I1222" s="944"/>
      <c r="J1222" s="944"/>
      <c r="K1222" s="944"/>
      <c r="L1222" s="944"/>
      <c r="M1222" s="944"/>
      <c r="N1222" s="944"/>
      <c r="O1222" s="944"/>
      <c r="P1222" s="944"/>
      <c r="Q1222" s="944"/>
      <c r="R1222" s="944"/>
      <c r="S1222" s="53"/>
      <c r="T1222" s="52"/>
      <c r="U1222" s="53"/>
      <c r="V1222" s="53"/>
    </row>
    <row r="1223" spans="1:22">
      <c r="A1223" s="957" t="s">
        <v>925</v>
      </c>
      <c r="B1223" s="957"/>
      <c r="C1223" s="957"/>
      <c r="D1223" s="957"/>
      <c r="E1223" s="957"/>
      <c r="F1223" s="53"/>
      <c r="G1223" s="52"/>
      <c r="H1223" s="52"/>
      <c r="I1223" s="52"/>
      <c r="J1223" s="53"/>
      <c r="K1223" s="53"/>
      <c r="L1223" s="53"/>
      <c r="M1223" s="53"/>
      <c r="N1223" s="53"/>
      <c r="O1223" s="53"/>
      <c r="P1223" s="53"/>
      <c r="Q1223" s="53"/>
      <c r="R1223" s="53"/>
      <c r="S1223" s="53"/>
      <c r="T1223" s="52"/>
      <c r="U1223" s="53"/>
      <c r="V1223" s="53"/>
    </row>
    <row r="1224" spans="1:22">
      <c r="A1224" s="941" t="s">
        <v>349</v>
      </c>
      <c r="B1224" s="941"/>
      <c r="C1224" s="941"/>
      <c r="D1224" s="941"/>
      <c r="E1224" s="323" t="s">
        <v>198</v>
      </c>
      <c r="F1224" s="323" t="s">
        <v>198</v>
      </c>
      <c r="G1224" s="323">
        <v>18</v>
      </c>
      <c r="H1224" s="323" t="s">
        <v>59</v>
      </c>
      <c r="I1224" s="317">
        <v>2</v>
      </c>
      <c r="J1224" s="323" t="s">
        <v>59</v>
      </c>
      <c r="K1224" s="317">
        <v>0.67</v>
      </c>
      <c r="L1224" s="53" t="s">
        <v>59</v>
      </c>
      <c r="M1224" s="52">
        <v>8.75</v>
      </c>
      <c r="N1224" s="53"/>
      <c r="O1224" s="53"/>
      <c r="P1224" s="53"/>
      <c r="Q1224" s="53"/>
      <c r="R1224" s="53"/>
      <c r="S1224" s="53" t="s">
        <v>0</v>
      </c>
      <c r="T1224" s="52">
        <f>G1224*I1224*K1224*M1224</f>
        <v>211.05</v>
      </c>
      <c r="U1224" s="53"/>
      <c r="V1224" s="53"/>
    </row>
    <row r="1225" spans="1:22">
      <c r="A1225" s="410"/>
      <c r="B1225" s="958" t="s">
        <v>62</v>
      </c>
      <c r="C1225" s="958"/>
      <c r="D1225" s="372"/>
      <c r="E1225" s="323"/>
      <c r="F1225" s="323"/>
      <c r="G1225" s="323"/>
      <c r="H1225" s="323"/>
      <c r="I1225" s="317"/>
      <c r="J1225" s="323"/>
      <c r="K1225" s="317"/>
      <c r="L1225" s="53"/>
      <c r="M1225" s="52"/>
      <c r="N1225" s="53"/>
      <c r="O1225" s="53"/>
      <c r="P1225" s="53"/>
      <c r="Q1225" s="53"/>
      <c r="R1225" s="53"/>
      <c r="S1225" s="53"/>
      <c r="T1225" s="52" t="s">
        <v>198</v>
      </c>
      <c r="U1225" s="53"/>
      <c r="V1225" s="53"/>
    </row>
    <row r="1226" spans="1:22">
      <c r="A1226" s="943" t="s">
        <v>333</v>
      </c>
      <c r="B1226" s="943"/>
      <c r="C1226" s="943"/>
      <c r="D1226" s="943"/>
      <c r="E1226" s="53"/>
      <c r="F1226" s="53"/>
      <c r="G1226" s="52"/>
      <c r="H1226" s="52"/>
      <c r="I1226" s="52"/>
      <c r="J1226" s="53"/>
      <c r="K1226" s="53"/>
      <c r="L1226" s="53"/>
      <c r="M1226" s="53"/>
      <c r="N1226" s="53"/>
      <c r="O1226" s="53"/>
      <c r="P1226" s="53"/>
      <c r="Q1226" s="53"/>
      <c r="R1226" s="53"/>
      <c r="S1226" s="53"/>
      <c r="T1226" s="52"/>
      <c r="U1226" s="53"/>
      <c r="V1226" s="53"/>
    </row>
    <row r="1227" spans="1:22">
      <c r="A1227" s="941" t="s">
        <v>1274</v>
      </c>
      <c r="B1227" s="941"/>
      <c r="C1227" s="941"/>
      <c r="D1227" s="941"/>
      <c r="E1227" s="323"/>
      <c r="F1227" s="323"/>
      <c r="G1227" s="323">
        <v>2</v>
      </c>
      <c r="H1227" s="323" t="s">
        <v>59</v>
      </c>
      <c r="I1227" s="317">
        <v>5.58</v>
      </c>
      <c r="J1227" s="323" t="s">
        <v>59</v>
      </c>
      <c r="K1227" s="317">
        <v>0.67</v>
      </c>
      <c r="L1227" s="323" t="s">
        <v>59</v>
      </c>
      <c r="M1227" s="317">
        <v>2.5</v>
      </c>
      <c r="N1227" s="323"/>
      <c r="O1227" s="323"/>
      <c r="P1227" s="323"/>
      <c r="Q1227" s="323"/>
      <c r="S1227" s="20" t="s">
        <v>0</v>
      </c>
      <c r="T1227" s="317">
        <f t="shared" ref="T1227:T1233" si="83">G1227*I1227*K1227*M1227</f>
        <v>18.693000000000001</v>
      </c>
      <c r="U1227" s="53"/>
      <c r="V1227" s="53"/>
    </row>
    <row r="1228" spans="1:22">
      <c r="A1228" s="941" t="s">
        <v>1275</v>
      </c>
      <c r="B1228" s="941"/>
      <c r="C1228" s="941"/>
      <c r="D1228" s="941"/>
      <c r="E1228" s="323"/>
      <c r="F1228" s="323"/>
      <c r="G1228" s="323">
        <v>1</v>
      </c>
      <c r="H1228" s="323" t="s">
        <v>59</v>
      </c>
      <c r="I1228" s="317">
        <v>16.329999999999998</v>
      </c>
      <c r="J1228" s="323" t="s">
        <v>59</v>
      </c>
      <c r="K1228" s="317">
        <v>0.67</v>
      </c>
      <c r="L1228" s="323" t="s">
        <v>59</v>
      </c>
      <c r="M1228" s="317">
        <v>2.5</v>
      </c>
      <c r="N1228" s="323"/>
      <c r="O1228" s="323"/>
      <c r="P1228" s="323"/>
      <c r="Q1228" s="323"/>
      <c r="S1228" s="20" t="s">
        <v>0</v>
      </c>
      <c r="T1228" s="317">
        <f t="shared" si="83"/>
        <v>27.352749999999997</v>
      </c>
      <c r="U1228" s="53"/>
      <c r="V1228" s="53"/>
    </row>
    <row r="1229" spans="1:22">
      <c r="A1229" s="941" t="s">
        <v>1219</v>
      </c>
      <c r="B1229" s="941"/>
      <c r="C1229" s="941"/>
      <c r="D1229" s="941"/>
      <c r="E1229" s="323"/>
      <c r="F1229" s="323"/>
      <c r="G1229" s="323">
        <v>1</v>
      </c>
      <c r="H1229" s="323" t="s">
        <v>59</v>
      </c>
      <c r="I1229" s="317">
        <v>15</v>
      </c>
      <c r="J1229" s="323" t="s">
        <v>59</v>
      </c>
      <c r="K1229" s="317">
        <v>0.67</v>
      </c>
      <c r="L1229" s="323" t="s">
        <v>59</v>
      </c>
      <c r="M1229" s="317">
        <v>2.5</v>
      </c>
      <c r="N1229" s="323"/>
      <c r="O1229" s="323"/>
      <c r="P1229" s="323"/>
      <c r="Q1229" s="323"/>
      <c r="S1229" s="20" t="s">
        <v>0</v>
      </c>
      <c r="T1229" s="317">
        <f t="shared" si="83"/>
        <v>25.125</v>
      </c>
      <c r="U1229" s="53"/>
      <c r="V1229" s="53"/>
    </row>
    <row r="1230" spans="1:22">
      <c r="A1230" s="941" t="s">
        <v>1276</v>
      </c>
      <c r="B1230" s="941"/>
      <c r="C1230" s="941"/>
      <c r="D1230" s="941"/>
      <c r="E1230" s="323"/>
      <c r="F1230" s="323"/>
      <c r="G1230" s="323">
        <v>1</v>
      </c>
      <c r="H1230" s="323" t="s">
        <v>59</v>
      </c>
      <c r="I1230" s="317">
        <v>53.97</v>
      </c>
      <c r="J1230" s="323" t="s">
        <v>59</v>
      </c>
      <c r="K1230" s="317">
        <v>0.67</v>
      </c>
      <c r="L1230" s="323" t="s">
        <v>59</v>
      </c>
      <c r="M1230" s="317">
        <v>2.5</v>
      </c>
      <c r="N1230" s="323"/>
      <c r="O1230" s="323"/>
      <c r="P1230" s="323"/>
      <c r="Q1230" s="323"/>
      <c r="S1230" s="20" t="s">
        <v>0</v>
      </c>
      <c r="T1230" s="317">
        <f t="shared" si="83"/>
        <v>90.399749999999997</v>
      </c>
      <c r="U1230" s="53"/>
      <c r="V1230" s="53"/>
    </row>
    <row r="1231" spans="1:22">
      <c r="A1231" s="941" t="s">
        <v>1277</v>
      </c>
      <c r="B1231" s="941"/>
      <c r="C1231" s="941"/>
      <c r="D1231" s="941"/>
      <c r="E1231" s="323"/>
      <c r="F1231" s="323"/>
      <c r="G1231" s="323">
        <v>2</v>
      </c>
      <c r="H1231" s="323" t="s">
        <v>59</v>
      </c>
      <c r="I1231" s="317">
        <v>10.92</v>
      </c>
      <c r="J1231" s="323" t="s">
        <v>59</v>
      </c>
      <c r="K1231" s="317">
        <v>0.67</v>
      </c>
      <c r="L1231" s="323" t="s">
        <v>59</v>
      </c>
      <c r="M1231" s="317">
        <v>2.5</v>
      </c>
      <c r="N1231" s="323"/>
      <c r="O1231" s="323"/>
      <c r="P1231" s="323"/>
      <c r="Q1231" s="323"/>
      <c r="S1231" s="20" t="s">
        <v>0</v>
      </c>
      <c r="T1231" s="317">
        <f t="shared" si="83"/>
        <v>36.582000000000001</v>
      </c>
      <c r="U1231" s="53"/>
      <c r="V1231" s="53"/>
    </row>
    <row r="1232" spans="1:22">
      <c r="A1232" s="941" t="s">
        <v>1278</v>
      </c>
      <c r="B1232" s="941"/>
      <c r="C1232" s="941"/>
      <c r="D1232" s="941"/>
      <c r="E1232" s="323"/>
      <c r="F1232" s="323"/>
      <c r="G1232" s="323">
        <v>2</v>
      </c>
      <c r="H1232" s="323" t="s">
        <v>59</v>
      </c>
      <c r="I1232" s="317">
        <v>13.08</v>
      </c>
      <c r="J1232" s="323" t="s">
        <v>59</v>
      </c>
      <c r="K1232" s="317">
        <v>0.67</v>
      </c>
      <c r="L1232" s="323" t="s">
        <v>59</v>
      </c>
      <c r="M1232" s="317">
        <v>2.5</v>
      </c>
      <c r="N1232" s="323"/>
      <c r="O1232" s="323"/>
      <c r="P1232" s="323"/>
      <c r="Q1232" s="323"/>
      <c r="S1232" s="20" t="s">
        <v>0</v>
      </c>
      <c r="T1232" s="317">
        <f t="shared" si="83"/>
        <v>43.817999999999998</v>
      </c>
      <c r="U1232" s="53"/>
      <c r="V1232" s="53"/>
    </row>
    <row r="1233" spans="1:22">
      <c r="A1233" s="941" t="s">
        <v>1223</v>
      </c>
      <c r="B1233" s="941"/>
      <c r="C1233" s="941"/>
      <c r="D1233" s="941"/>
      <c r="E1233" s="323"/>
      <c r="F1233" s="323"/>
      <c r="G1233" s="323">
        <v>1</v>
      </c>
      <c r="H1233" s="323" t="s">
        <v>59</v>
      </c>
      <c r="I1233" s="317">
        <v>8.5</v>
      </c>
      <c r="J1233" s="323" t="s">
        <v>59</v>
      </c>
      <c r="K1233" s="317">
        <v>0.67</v>
      </c>
      <c r="L1233" s="323" t="s">
        <v>59</v>
      </c>
      <c r="M1233" s="317">
        <v>2.5</v>
      </c>
      <c r="N1233" s="323"/>
      <c r="O1233" s="323"/>
      <c r="P1233" s="323"/>
      <c r="Q1233" s="323"/>
      <c r="S1233" s="20" t="s">
        <v>0</v>
      </c>
      <c r="T1233" s="317">
        <f t="shared" si="83"/>
        <v>14.237500000000001</v>
      </c>
      <c r="U1233" s="53"/>
      <c r="V1233" s="53"/>
    </row>
    <row r="1234" spans="1:22">
      <c r="A1234" s="399"/>
      <c r="B1234" s="942"/>
      <c r="C1234" s="942"/>
      <c r="D1234" s="53"/>
      <c r="E1234" s="53"/>
      <c r="F1234" s="53"/>
      <c r="G1234" s="52"/>
      <c r="H1234" s="52"/>
      <c r="I1234" s="52"/>
      <c r="J1234" s="53"/>
      <c r="K1234" s="53"/>
      <c r="L1234" s="53"/>
      <c r="M1234" s="317" t="s">
        <v>198</v>
      </c>
      <c r="N1234" s="53"/>
      <c r="O1234" s="53"/>
      <c r="P1234" s="53"/>
      <c r="Q1234" s="53"/>
      <c r="R1234" s="53"/>
      <c r="S1234" s="53"/>
      <c r="T1234" s="52"/>
      <c r="U1234" s="53"/>
      <c r="V1234" s="53"/>
    </row>
    <row r="1235" spans="1:22" ht="19.5" customHeight="1">
      <c r="A1235" s="943" t="s">
        <v>89</v>
      </c>
      <c r="B1235" s="943"/>
      <c r="C1235" s="943"/>
      <c r="D1235" s="943"/>
      <c r="E1235" s="53"/>
      <c r="F1235" s="53"/>
      <c r="G1235" s="52"/>
      <c r="H1235" s="52"/>
      <c r="I1235" s="52"/>
      <c r="J1235" s="53"/>
      <c r="K1235" s="53"/>
      <c r="L1235" s="53"/>
      <c r="M1235" s="317" t="s">
        <v>198</v>
      </c>
      <c r="N1235" s="53"/>
      <c r="O1235" s="53"/>
      <c r="P1235" s="53"/>
      <c r="Q1235" s="53"/>
      <c r="R1235" s="53"/>
      <c r="S1235" s="53"/>
      <c r="T1235" s="52"/>
      <c r="U1235" s="53"/>
      <c r="V1235" s="53"/>
    </row>
    <row r="1236" spans="1:22">
      <c r="A1236" s="941" t="s">
        <v>1279</v>
      </c>
      <c r="B1236" s="941"/>
      <c r="C1236" s="941"/>
      <c r="D1236" s="941"/>
      <c r="E1236" s="323"/>
      <c r="F1236" s="323"/>
      <c r="G1236" s="323">
        <v>2</v>
      </c>
      <c r="H1236" s="323" t="s">
        <v>59</v>
      </c>
      <c r="I1236" s="317">
        <v>22.33</v>
      </c>
      <c r="J1236" s="323" t="s">
        <v>59</v>
      </c>
      <c r="K1236" s="317">
        <v>0.67</v>
      </c>
      <c r="L1236" s="323" t="s">
        <v>59</v>
      </c>
      <c r="M1236" s="317">
        <v>2.5</v>
      </c>
      <c r="N1236" s="323"/>
      <c r="O1236" s="323"/>
      <c r="P1236" s="323"/>
      <c r="Q1236" s="323"/>
      <c r="S1236" s="20" t="s">
        <v>0</v>
      </c>
      <c r="T1236" s="317">
        <f>G1236*I1236*K1236*M1236</f>
        <v>74.805499999999995</v>
      </c>
      <c r="U1236" s="53"/>
      <c r="V1236" s="53"/>
    </row>
    <row r="1237" spans="1:22">
      <c r="A1237" s="941" t="s">
        <v>1280</v>
      </c>
      <c r="B1237" s="941"/>
      <c r="C1237" s="941"/>
      <c r="D1237" s="941"/>
      <c r="E1237" s="323"/>
      <c r="F1237" s="323"/>
      <c r="G1237" s="323">
        <v>1</v>
      </c>
      <c r="H1237" s="323" t="s">
        <v>59</v>
      </c>
      <c r="I1237" s="317">
        <v>10</v>
      </c>
      <c r="J1237" s="323" t="s">
        <v>59</v>
      </c>
      <c r="K1237" s="317">
        <v>0.67</v>
      </c>
      <c r="L1237" s="323" t="s">
        <v>59</v>
      </c>
      <c r="M1237" s="317">
        <v>2.5</v>
      </c>
      <c r="N1237" s="323"/>
      <c r="O1237" s="323"/>
      <c r="P1237" s="323"/>
      <c r="Q1237" s="323"/>
      <c r="S1237" s="20" t="s">
        <v>0</v>
      </c>
      <c r="T1237" s="317">
        <f>G1237*I1237*K1237*M1237</f>
        <v>16.75</v>
      </c>
      <c r="U1237" s="53"/>
      <c r="V1237" s="53"/>
    </row>
    <row r="1238" spans="1:22">
      <c r="A1238" s="941" t="s">
        <v>1225</v>
      </c>
      <c r="B1238" s="941"/>
      <c r="C1238" s="941"/>
      <c r="D1238" s="941"/>
      <c r="E1238" s="323"/>
      <c r="F1238" s="323"/>
      <c r="G1238" s="323">
        <v>1</v>
      </c>
      <c r="H1238" s="323" t="s">
        <v>59</v>
      </c>
      <c r="I1238" s="317">
        <v>10.75</v>
      </c>
      <c r="J1238" s="323" t="s">
        <v>59</v>
      </c>
      <c r="K1238" s="317">
        <v>0.67</v>
      </c>
      <c r="L1238" s="323" t="s">
        <v>59</v>
      </c>
      <c r="M1238" s="317">
        <v>2.5</v>
      </c>
      <c r="N1238" s="323"/>
      <c r="O1238" s="323"/>
      <c r="P1238" s="323"/>
      <c r="Q1238" s="323"/>
      <c r="S1238" s="20" t="s">
        <v>0</v>
      </c>
      <c r="T1238" s="317">
        <f>G1238*I1238*K1238*M1238</f>
        <v>18.006250000000001</v>
      </c>
      <c r="U1238" s="53"/>
      <c r="V1238" s="53"/>
    </row>
    <row r="1239" spans="1:22">
      <c r="A1239" s="941" t="s">
        <v>1281</v>
      </c>
      <c r="B1239" s="941"/>
      <c r="C1239" s="941"/>
      <c r="D1239" s="941"/>
      <c r="E1239" s="323"/>
      <c r="F1239" s="323"/>
      <c r="G1239" s="323">
        <v>1</v>
      </c>
      <c r="H1239" s="323" t="s">
        <v>59</v>
      </c>
      <c r="I1239" s="317">
        <v>5.83</v>
      </c>
      <c r="J1239" s="323" t="s">
        <v>59</v>
      </c>
      <c r="K1239" s="317">
        <v>0.67</v>
      </c>
      <c r="L1239" s="323" t="s">
        <v>59</v>
      </c>
      <c r="M1239" s="317">
        <v>2.5</v>
      </c>
      <c r="N1239" s="323"/>
      <c r="O1239" s="323"/>
      <c r="P1239" s="323"/>
      <c r="Q1239" s="323"/>
      <c r="S1239" s="20" t="s">
        <v>0</v>
      </c>
      <c r="T1239" s="317">
        <f>G1239*I1239*K1239*M1239</f>
        <v>9.7652500000000018</v>
      </c>
      <c r="U1239" s="53"/>
      <c r="V1239" s="53"/>
    </row>
    <row r="1240" spans="1:22">
      <c r="A1240" s="941" t="s">
        <v>1227</v>
      </c>
      <c r="B1240" s="941"/>
      <c r="C1240" s="941"/>
      <c r="D1240" s="941"/>
      <c r="E1240" s="323"/>
      <c r="F1240" s="323"/>
      <c r="G1240" s="323">
        <v>2</v>
      </c>
      <c r="H1240" s="323" t="s">
        <v>59</v>
      </c>
      <c r="I1240" s="317">
        <v>12.33</v>
      </c>
      <c r="J1240" s="323" t="s">
        <v>59</v>
      </c>
      <c r="K1240" s="317">
        <v>0.67</v>
      </c>
      <c r="L1240" s="323" t="s">
        <v>59</v>
      </c>
      <c r="M1240" s="317">
        <v>2.5</v>
      </c>
      <c r="N1240" s="323"/>
      <c r="O1240" s="323"/>
      <c r="P1240" s="323"/>
      <c r="Q1240" s="323"/>
      <c r="S1240" s="20" t="s">
        <v>0</v>
      </c>
      <c r="T1240" s="317">
        <f>G1240*I1240*K1240*M1240</f>
        <v>41.305500000000002</v>
      </c>
      <c r="U1240" s="53"/>
      <c r="V1240" s="53"/>
    </row>
    <row r="1241" spans="1:22" ht="19.5" customHeight="1">
      <c r="A1241" s="410"/>
      <c r="B1241" s="960" t="s">
        <v>62</v>
      </c>
      <c r="C1241" s="960"/>
      <c r="D1241" s="372"/>
      <c r="E1241" s="323"/>
      <c r="F1241" s="323"/>
      <c r="G1241" s="323"/>
      <c r="H1241" s="323"/>
      <c r="I1241" s="317"/>
      <c r="J1241" s="323"/>
      <c r="K1241" s="317"/>
      <c r="L1241" s="53"/>
      <c r="M1241" s="52"/>
      <c r="N1241" s="53"/>
      <c r="O1241" s="53"/>
      <c r="P1241" s="53"/>
      <c r="Q1241" s="53"/>
      <c r="R1241" s="53"/>
      <c r="S1241" s="53"/>
      <c r="T1241" s="52"/>
      <c r="U1241" s="53"/>
      <c r="V1241" s="53"/>
    </row>
    <row r="1242" spans="1:22">
      <c r="A1242" s="941" t="s">
        <v>1282</v>
      </c>
      <c r="B1242" s="941"/>
      <c r="C1242" s="941"/>
      <c r="D1242" s="941"/>
      <c r="E1242" s="323"/>
      <c r="F1242" s="323"/>
      <c r="G1242" s="323">
        <v>1</v>
      </c>
      <c r="H1242" s="323" t="s">
        <v>59</v>
      </c>
      <c r="I1242" s="317">
        <v>53.83</v>
      </c>
      <c r="J1242" s="323" t="s">
        <v>59</v>
      </c>
      <c r="K1242" s="317">
        <v>22.83</v>
      </c>
      <c r="L1242" s="323" t="s">
        <v>59</v>
      </c>
      <c r="M1242" s="317">
        <v>0.5</v>
      </c>
      <c r="N1242" s="323"/>
      <c r="O1242" s="323"/>
      <c r="P1242" s="323"/>
      <c r="Q1242" s="323"/>
      <c r="S1242" s="53" t="s">
        <v>0</v>
      </c>
      <c r="T1242" s="52">
        <f>G1242*I1242*K1242*M1242</f>
        <v>614.46944999999994</v>
      </c>
      <c r="U1242" s="53"/>
      <c r="V1242" s="53"/>
    </row>
    <row r="1243" spans="1:22">
      <c r="A1243" s="410"/>
      <c r="B1243" s="958" t="s">
        <v>107</v>
      </c>
      <c r="C1243" s="958"/>
      <c r="D1243" s="372"/>
      <c r="E1243" s="323"/>
      <c r="F1243" s="323"/>
      <c r="G1243" s="323"/>
      <c r="H1243" s="323"/>
      <c r="I1243" s="317"/>
      <c r="J1243" s="323"/>
      <c r="K1243" s="317"/>
      <c r="L1243" s="323"/>
      <c r="M1243" s="317"/>
      <c r="N1243" s="323"/>
      <c r="O1243" s="323"/>
      <c r="P1243" s="323"/>
      <c r="Q1243" s="323"/>
      <c r="S1243" s="53"/>
      <c r="T1243" s="371"/>
      <c r="U1243" s="53"/>
      <c r="V1243" s="53"/>
    </row>
    <row r="1244" spans="1:22">
      <c r="A1244" s="410"/>
      <c r="B1244" s="941" t="s">
        <v>995</v>
      </c>
      <c r="C1244" s="941"/>
      <c r="D1244" s="372"/>
      <c r="E1244" s="323"/>
      <c r="F1244" s="323"/>
      <c r="G1244" s="323">
        <v>1</v>
      </c>
      <c r="H1244" s="323" t="s">
        <v>59</v>
      </c>
      <c r="I1244" s="317">
        <v>12</v>
      </c>
      <c r="J1244" s="323" t="s">
        <v>59</v>
      </c>
      <c r="K1244" s="317">
        <v>4</v>
      </c>
      <c r="L1244" s="323" t="s">
        <v>59</v>
      </c>
      <c r="M1244" s="317">
        <v>0.5</v>
      </c>
      <c r="N1244" s="323"/>
      <c r="O1244" s="323"/>
      <c r="P1244" s="323"/>
      <c r="Q1244" s="323"/>
      <c r="S1244" s="53" t="s">
        <v>0</v>
      </c>
      <c r="T1244" s="371">
        <f>G1244*I1244*K1244*M1244</f>
        <v>24</v>
      </c>
      <c r="U1244" s="53"/>
      <c r="V1244" s="53"/>
    </row>
    <row r="1245" spans="1:22">
      <c r="A1245" s="410"/>
      <c r="B1245" s="941" t="s">
        <v>996</v>
      </c>
      <c r="C1245" s="941"/>
      <c r="D1245" s="372"/>
      <c r="E1245" s="323">
        <v>11</v>
      </c>
      <c r="F1245" s="323" t="s">
        <v>59</v>
      </c>
      <c r="G1245" s="381" t="s">
        <v>1188</v>
      </c>
      <c r="H1245" s="323" t="s">
        <v>59</v>
      </c>
      <c r="I1245" s="317">
        <v>4</v>
      </c>
      <c r="J1245" s="323" t="s">
        <v>59</v>
      </c>
      <c r="K1245" s="317">
        <v>1</v>
      </c>
      <c r="L1245" s="323" t="s">
        <v>59</v>
      </c>
      <c r="M1245" s="317">
        <v>0.5</v>
      </c>
      <c r="N1245" s="323"/>
      <c r="O1245" s="323"/>
      <c r="P1245" s="323"/>
      <c r="Q1245" s="323"/>
      <c r="S1245" s="53" t="s">
        <v>0</v>
      </c>
      <c r="T1245" s="371">
        <f>E1245*0.5*I1245*K1245*M1245</f>
        <v>11</v>
      </c>
      <c r="U1245" s="53"/>
      <c r="V1245" s="53"/>
    </row>
    <row r="1246" spans="1:22">
      <c r="A1246" s="410"/>
      <c r="B1246" s="941" t="s">
        <v>108</v>
      </c>
      <c r="C1246" s="941"/>
      <c r="D1246" s="372"/>
      <c r="E1246" s="323"/>
      <c r="F1246" s="323"/>
      <c r="G1246" s="323">
        <v>2</v>
      </c>
      <c r="H1246" s="323" t="s">
        <v>59</v>
      </c>
      <c r="I1246" s="317">
        <v>10.33</v>
      </c>
      <c r="J1246" s="323" t="s">
        <v>59</v>
      </c>
      <c r="K1246" s="317">
        <v>4</v>
      </c>
      <c r="L1246" s="323" t="s">
        <v>59</v>
      </c>
      <c r="M1246" s="317">
        <v>0.5</v>
      </c>
      <c r="N1246" s="323"/>
      <c r="O1246" s="323"/>
      <c r="P1246" s="323"/>
      <c r="Q1246" s="323"/>
      <c r="S1246" s="53" t="s">
        <v>0</v>
      </c>
      <c r="T1246" s="371">
        <f>G1246*I1246*K1246*M1246</f>
        <v>41.32</v>
      </c>
      <c r="U1246" s="53"/>
      <c r="V1246" s="53"/>
    </row>
    <row r="1247" spans="1:22">
      <c r="A1247" s="410"/>
      <c r="B1247" s="941" t="s">
        <v>998</v>
      </c>
      <c r="C1247" s="941"/>
      <c r="D1247" s="372"/>
      <c r="E1247" s="323"/>
      <c r="F1247" s="323"/>
      <c r="G1247" s="323">
        <v>4</v>
      </c>
      <c r="H1247" s="323" t="s">
        <v>59</v>
      </c>
      <c r="I1247" s="317">
        <v>12</v>
      </c>
      <c r="J1247" s="323" t="s">
        <v>59</v>
      </c>
      <c r="K1247" s="317">
        <v>4</v>
      </c>
      <c r="L1247" s="323" t="s">
        <v>59</v>
      </c>
      <c r="M1247" s="317">
        <v>0.5</v>
      </c>
      <c r="N1247" s="323"/>
      <c r="O1247" s="323"/>
      <c r="P1247" s="323"/>
      <c r="Q1247" s="323"/>
      <c r="S1247" s="53" t="s">
        <v>0</v>
      </c>
      <c r="T1247" s="371">
        <f>G1247*I1247*K1247*M1247</f>
        <v>96</v>
      </c>
      <c r="U1247" s="53"/>
      <c r="V1247" s="53"/>
    </row>
    <row r="1248" spans="1:22">
      <c r="A1248" s="410"/>
      <c r="B1248" s="941" t="s">
        <v>996</v>
      </c>
      <c r="C1248" s="941"/>
      <c r="D1248" s="372"/>
      <c r="E1248" s="323">
        <v>11</v>
      </c>
      <c r="F1248" s="323" t="s">
        <v>59</v>
      </c>
      <c r="G1248" s="381" t="s">
        <v>997</v>
      </c>
      <c r="H1248" s="323" t="s">
        <v>59</v>
      </c>
      <c r="I1248" s="317">
        <v>4</v>
      </c>
      <c r="J1248" s="323" t="s">
        <v>59</v>
      </c>
      <c r="K1248" s="317">
        <v>1</v>
      </c>
      <c r="L1248" s="323" t="s">
        <v>59</v>
      </c>
      <c r="M1248" s="317">
        <v>0.5</v>
      </c>
      <c r="N1248" s="323"/>
      <c r="O1248" s="323"/>
      <c r="P1248" s="323"/>
      <c r="Q1248" s="323"/>
      <c r="S1248" s="53" t="s">
        <v>0</v>
      </c>
      <c r="T1248" s="371">
        <f>E1248*0.5*I1248*K1248*M1248</f>
        <v>11</v>
      </c>
      <c r="U1248" s="53"/>
      <c r="V1248" s="53"/>
    </row>
    <row r="1249" spans="1:22">
      <c r="A1249" s="410"/>
      <c r="B1249" s="945" t="s">
        <v>1054</v>
      </c>
      <c r="C1249" s="945"/>
      <c r="D1249" s="945"/>
      <c r="E1249" s="945"/>
      <c r="F1249" s="323"/>
      <c r="G1249" s="323"/>
      <c r="H1249" s="323"/>
      <c r="I1249" s="317"/>
      <c r="J1249" s="323"/>
      <c r="K1249" s="317"/>
      <c r="L1249" s="323"/>
      <c r="M1249" s="317"/>
      <c r="N1249" s="323"/>
      <c r="O1249" s="323"/>
      <c r="P1249" s="323"/>
      <c r="Q1249" s="323"/>
      <c r="S1249" s="53"/>
      <c r="T1249" s="52"/>
      <c r="U1249" s="53"/>
      <c r="V1249" s="53"/>
    </row>
    <row r="1250" spans="1:22">
      <c r="A1250" s="410"/>
      <c r="B1250" s="941" t="s">
        <v>349</v>
      </c>
      <c r="C1250" s="941"/>
      <c r="D1250" s="372"/>
      <c r="E1250" s="323"/>
      <c r="F1250" s="323"/>
      <c r="G1250" s="323">
        <v>4</v>
      </c>
      <c r="H1250" s="323" t="s">
        <v>59</v>
      </c>
      <c r="I1250" s="317">
        <v>2</v>
      </c>
      <c r="J1250" s="323" t="s">
        <v>59</v>
      </c>
      <c r="K1250" s="317">
        <v>0.83</v>
      </c>
      <c r="L1250" s="323" t="s">
        <v>59</v>
      </c>
      <c r="M1250" s="317">
        <v>7</v>
      </c>
      <c r="N1250" s="323"/>
      <c r="O1250" s="323"/>
      <c r="P1250" s="323"/>
      <c r="Q1250" s="323"/>
      <c r="S1250" s="53" t="s">
        <v>0</v>
      </c>
      <c r="T1250" s="52">
        <f>G1250*I1250*K1250*M1250</f>
        <v>46.48</v>
      </c>
      <c r="U1250" s="53"/>
      <c r="V1250" s="53"/>
    </row>
    <row r="1251" spans="1:22">
      <c r="A1251" s="410"/>
      <c r="B1251" s="958" t="s">
        <v>125</v>
      </c>
      <c r="C1251" s="958"/>
      <c r="D1251" s="372"/>
      <c r="E1251" s="323"/>
      <c r="F1251" s="323"/>
      <c r="G1251" s="323"/>
      <c r="H1251" s="323"/>
      <c r="I1251" s="317"/>
      <c r="J1251" s="323"/>
      <c r="K1251" s="317"/>
      <c r="L1251" s="323"/>
      <c r="M1251" s="317"/>
      <c r="N1251" s="323"/>
      <c r="O1251" s="323"/>
      <c r="P1251" s="323"/>
      <c r="Q1251" s="323"/>
      <c r="S1251" s="53"/>
      <c r="T1251" s="52"/>
      <c r="U1251" s="53"/>
      <c r="V1251" s="53"/>
    </row>
    <row r="1252" spans="1:22">
      <c r="A1252" s="410"/>
      <c r="B1252" s="941" t="s">
        <v>1058</v>
      </c>
      <c r="C1252" s="941"/>
      <c r="D1252" s="372"/>
      <c r="E1252" s="323"/>
      <c r="F1252" s="323"/>
      <c r="G1252" s="323">
        <v>2</v>
      </c>
      <c r="H1252" s="323" t="s">
        <v>59</v>
      </c>
      <c r="I1252" s="317">
        <v>12</v>
      </c>
      <c r="J1252" s="323" t="s">
        <v>59</v>
      </c>
      <c r="K1252" s="317">
        <v>0.67</v>
      </c>
      <c r="L1252" s="323" t="s">
        <v>59</v>
      </c>
      <c r="M1252" s="317">
        <v>2.5</v>
      </c>
      <c r="N1252" s="323"/>
      <c r="O1252" s="323"/>
      <c r="P1252" s="323"/>
      <c r="Q1252" s="323"/>
      <c r="S1252" s="53" t="s">
        <v>0</v>
      </c>
      <c r="T1252" s="52">
        <f>G1252*I1252*K1252*M1252</f>
        <v>40.200000000000003</v>
      </c>
      <c r="U1252" s="53"/>
      <c r="V1252" s="53"/>
    </row>
    <row r="1253" spans="1:22">
      <c r="A1253" s="410"/>
      <c r="B1253" s="941" t="s">
        <v>1061</v>
      </c>
      <c r="C1253" s="941"/>
      <c r="D1253" s="372"/>
      <c r="E1253" s="323"/>
      <c r="F1253" s="323"/>
      <c r="G1253" s="323">
        <v>2</v>
      </c>
      <c r="H1253" s="323" t="s">
        <v>59</v>
      </c>
      <c r="I1253" s="317">
        <v>9</v>
      </c>
      <c r="J1253" s="323" t="s">
        <v>59</v>
      </c>
      <c r="K1253" s="317">
        <v>0.67</v>
      </c>
      <c r="L1253" s="323" t="s">
        <v>59</v>
      </c>
      <c r="M1253" s="317">
        <v>2.5</v>
      </c>
      <c r="N1253" s="323"/>
      <c r="O1253" s="323"/>
      <c r="P1253" s="323"/>
      <c r="Q1253" s="323"/>
      <c r="S1253" s="53" t="s">
        <v>0</v>
      </c>
      <c r="T1253" s="52">
        <f>G1253*I1253*K1253*M1253</f>
        <v>30.150000000000002</v>
      </c>
      <c r="U1253" s="53"/>
      <c r="V1253" s="53"/>
    </row>
    <row r="1254" spans="1:22">
      <c r="A1254" s="410"/>
      <c r="B1254" s="958" t="s">
        <v>62</v>
      </c>
      <c r="C1254" s="958"/>
      <c r="D1254" s="372"/>
      <c r="E1254" s="323"/>
      <c r="F1254" s="323"/>
      <c r="G1254" s="323"/>
      <c r="H1254" s="323"/>
      <c r="I1254" s="317"/>
      <c r="J1254" s="323"/>
      <c r="K1254" s="317"/>
      <c r="L1254" s="323"/>
      <c r="M1254" s="317"/>
      <c r="N1254" s="323"/>
      <c r="O1254" s="323"/>
      <c r="P1254" s="323"/>
      <c r="Q1254" s="323"/>
      <c r="S1254" s="53"/>
      <c r="T1254" s="52"/>
      <c r="U1254" s="53"/>
      <c r="V1254" s="53"/>
    </row>
    <row r="1255" spans="1:22">
      <c r="A1255" s="410"/>
      <c r="B1255" s="941" t="s">
        <v>62</v>
      </c>
      <c r="C1255" s="941"/>
      <c r="D1255" s="372"/>
      <c r="E1255" s="323"/>
      <c r="F1255" s="323"/>
      <c r="G1255" s="323">
        <v>2</v>
      </c>
      <c r="H1255" s="323" t="s">
        <v>59</v>
      </c>
      <c r="I1255" s="317">
        <v>16</v>
      </c>
      <c r="J1255" s="323" t="s">
        <v>59</v>
      </c>
      <c r="K1255" s="317">
        <v>13</v>
      </c>
      <c r="L1255" s="323" t="s">
        <v>59</v>
      </c>
      <c r="M1255" s="317">
        <v>0.5</v>
      </c>
      <c r="N1255" s="323"/>
      <c r="O1255" s="323"/>
      <c r="P1255" s="323"/>
      <c r="Q1255" s="323"/>
      <c r="S1255" s="53" t="s">
        <v>0</v>
      </c>
      <c r="T1255" s="52">
        <f>G1255*I1255*K1255*M1255</f>
        <v>208</v>
      </c>
      <c r="U1255" s="53"/>
      <c r="V1255" s="53"/>
    </row>
    <row r="1256" spans="1:22" ht="19.5" customHeight="1">
      <c r="A1256" s="959" t="s">
        <v>966</v>
      </c>
      <c r="B1256" s="959"/>
      <c r="C1256" s="959"/>
      <c r="D1256" s="959"/>
      <c r="E1256" s="53"/>
      <c r="F1256" s="53"/>
      <c r="G1256" s="52"/>
      <c r="H1256" s="52"/>
      <c r="I1256" s="52"/>
      <c r="J1256" s="53"/>
      <c r="K1256" s="53"/>
      <c r="L1256" s="53"/>
      <c r="M1256" s="317" t="s">
        <v>198</v>
      </c>
      <c r="N1256" s="53"/>
      <c r="O1256" s="53"/>
      <c r="P1256" s="53"/>
      <c r="Q1256" s="53"/>
      <c r="R1256" s="53"/>
      <c r="S1256" s="53"/>
      <c r="T1256" s="52"/>
      <c r="U1256" s="53"/>
      <c r="V1256" s="53"/>
    </row>
    <row r="1257" spans="1:22">
      <c r="A1257" s="941" t="s">
        <v>1014</v>
      </c>
      <c r="B1257" s="941"/>
      <c r="C1257" s="941"/>
      <c r="D1257" s="941"/>
      <c r="E1257" s="323"/>
      <c r="F1257" s="323"/>
      <c r="G1257" s="323">
        <v>2</v>
      </c>
      <c r="H1257" s="323" t="s">
        <v>59</v>
      </c>
      <c r="I1257" s="317">
        <v>5</v>
      </c>
      <c r="J1257" s="323" t="s">
        <v>59</v>
      </c>
      <c r="K1257" s="317">
        <v>2</v>
      </c>
      <c r="L1257" s="323" t="s">
        <v>59</v>
      </c>
      <c r="M1257" s="317">
        <v>0.5</v>
      </c>
      <c r="N1257" s="323"/>
      <c r="O1257" s="323"/>
      <c r="P1257" s="323"/>
      <c r="Q1257" s="323"/>
      <c r="S1257" s="20" t="s">
        <v>0</v>
      </c>
      <c r="T1257" s="317">
        <f>G1257*I1257*K1257*M1257</f>
        <v>10</v>
      </c>
      <c r="U1257" s="53"/>
      <c r="V1257" s="53"/>
    </row>
    <row r="1258" spans="1:22">
      <c r="A1258" s="941" t="s">
        <v>1015</v>
      </c>
      <c r="B1258" s="941"/>
      <c r="C1258" s="941"/>
      <c r="D1258" s="941"/>
      <c r="E1258" s="323"/>
      <c r="F1258" s="323"/>
      <c r="G1258" s="323">
        <v>2</v>
      </c>
      <c r="H1258" s="323" t="s">
        <v>59</v>
      </c>
      <c r="I1258" s="317">
        <v>3</v>
      </c>
      <c r="J1258" s="323" t="s">
        <v>59</v>
      </c>
      <c r="K1258" s="317">
        <v>2</v>
      </c>
      <c r="L1258" s="323" t="s">
        <v>59</v>
      </c>
      <c r="M1258" s="317">
        <v>0.5</v>
      </c>
      <c r="N1258" s="323"/>
      <c r="O1258" s="323"/>
      <c r="P1258" s="323"/>
      <c r="Q1258" s="323"/>
      <c r="S1258" s="20" t="s">
        <v>0</v>
      </c>
      <c r="T1258" s="317">
        <f>G1258*I1258*K1258*M1258</f>
        <v>6</v>
      </c>
      <c r="U1258" s="53"/>
      <c r="V1258" s="53"/>
    </row>
    <row r="1259" spans="1:22">
      <c r="A1259" s="941" t="s">
        <v>1016</v>
      </c>
      <c r="B1259" s="941"/>
      <c r="C1259" s="941"/>
      <c r="D1259" s="941"/>
      <c r="E1259" s="323"/>
      <c r="F1259" s="323"/>
      <c r="G1259" s="323">
        <v>4</v>
      </c>
      <c r="H1259" s="323" t="s">
        <v>59</v>
      </c>
      <c r="I1259" s="317">
        <v>3</v>
      </c>
      <c r="J1259" s="323" t="s">
        <v>59</v>
      </c>
      <c r="K1259" s="317">
        <v>2</v>
      </c>
      <c r="L1259" s="323" t="s">
        <v>59</v>
      </c>
      <c r="M1259" s="317">
        <v>0.5</v>
      </c>
      <c r="N1259" s="323"/>
      <c r="O1259" s="323"/>
      <c r="P1259" s="323"/>
      <c r="Q1259" s="323"/>
      <c r="S1259" s="20" t="s">
        <v>0</v>
      </c>
      <c r="T1259" s="317">
        <f>G1259*I1259*K1259*M1259</f>
        <v>12</v>
      </c>
      <c r="U1259" s="53"/>
      <c r="V1259" s="53"/>
    </row>
    <row r="1260" spans="1:22">
      <c r="A1260" s="941" t="s">
        <v>1017</v>
      </c>
      <c r="B1260" s="941"/>
      <c r="C1260" s="941"/>
      <c r="D1260" s="941"/>
      <c r="E1260" s="323"/>
      <c r="F1260" s="323"/>
      <c r="G1260" s="323">
        <v>4</v>
      </c>
      <c r="H1260" s="323" t="s">
        <v>59</v>
      </c>
      <c r="I1260" s="317">
        <v>3</v>
      </c>
      <c r="J1260" s="323" t="s">
        <v>59</v>
      </c>
      <c r="K1260" s="317">
        <v>2</v>
      </c>
      <c r="L1260" s="323" t="s">
        <v>59</v>
      </c>
      <c r="M1260" s="317">
        <v>0.5</v>
      </c>
      <c r="N1260" s="323"/>
      <c r="O1260" s="323"/>
      <c r="P1260" s="323"/>
      <c r="Q1260" s="323"/>
      <c r="S1260" s="20" t="s">
        <v>0</v>
      </c>
      <c r="T1260" s="317">
        <f>G1260*I1260*K1260*M1260</f>
        <v>12</v>
      </c>
      <c r="U1260" s="53"/>
      <c r="V1260" s="53"/>
    </row>
    <row r="1261" spans="1:22" s="54" customFormat="1">
      <c r="A1261" s="401"/>
      <c r="B1261" s="940" t="s">
        <v>1072</v>
      </c>
      <c r="C1261" s="940"/>
      <c r="E1261" s="323"/>
      <c r="F1261" s="323"/>
      <c r="G1261" s="313"/>
      <c r="H1261" s="323"/>
      <c r="I1261" s="313"/>
      <c r="J1261" s="323"/>
      <c r="K1261" s="313"/>
      <c r="L1261" s="323"/>
      <c r="M1261" s="323"/>
      <c r="N1261" s="323"/>
      <c r="O1261" s="323"/>
      <c r="P1261" s="323"/>
      <c r="Q1261" s="317"/>
    </row>
    <row r="1262" spans="1:22" s="54" customFormat="1">
      <c r="A1262" s="401"/>
      <c r="B1262" s="909" t="s">
        <v>566</v>
      </c>
      <c r="C1262" s="909"/>
      <c r="G1262" s="323">
        <v>1</v>
      </c>
      <c r="H1262" s="323" t="s">
        <v>59</v>
      </c>
      <c r="I1262" s="317">
        <v>11.5</v>
      </c>
      <c r="J1262" s="323" t="s">
        <v>59</v>
      </c>
      <c r="K1262" s="313">
        <v>10</v>
      </c>
      <c r="L1262" s="323" t="s">
        <v>59</v>
      </c>
      <c r="M1262" s="317">
        <v>0.67</v>
      </c>
      <c r="O1262" s="323"/>
      <c r="P1262" s="323"/>
      <c r="Q1262" s="323"/>
      <c r="R1262" s="323"/>
      <c r="S1262" s="323" t="s">
        <v>0</v>
      </c>
      <c r="T1262" s="317">
        <f>G1262*I1262*K1262*M1262</f>
        <v>77.050000000000011</v>
      </c>
    </row>
    <row r="1263" spans="1:22" s="54" customFormat="1">
      <c r="A1263" s="401"/>
      <c r="B1263" s="909" t="s">
        <v>77</v>
      </c>
      <c r="C1263" s="909"/>
      <c r="G1263" s="323">
        <v>2</v>
      </c>
      <c r="H1263" s="323" t="s">
        <v>59</v>
      </c>
      <c r="I1263" s="317">
        <v>11.5</v>
      </c>
      <c r="J1263" s="323" t="s">
        <v>59</v>
      </c>
      <c r="K1263" s="313">
        <v>4</v>
      </c>
      <c r="L1263" s="323" t="s">
        <v>59</v>
      </c>
      <c r="M1263" s="317">
        <v>0.5</v>
      </c>
      <c r="O1263" s="323"/>
      <c r="P1263" s="323"/>
      <c r="Q1263" s="323"/>
      <c r="R1263" s="323"/>
      <c r="S1263" s="323" t="s">
        <v>0</v>
      </c>
      <c r="T1263" s="317">
        <f>G1263*I1263*K1263*M1263</f>
        <v>46</v>
      </c>
    </row>
    <row r="1264" spans="1:22" s="54" customFormat="1">
      <c r="A1264" s="401"/>
      <c r="B1264" s="970"/>
      <c r="C1264" s="970"/>
      <c r="G1264" s="323">
        <v>2</v>
      </c>
      <c r="H1264" s="323" t="s">
        <v>59</v>
      </c>
      <c r="I1264" s="313">
        <v>9</v>
      </c>
      <c r="J1264" s="323" t="s">
        <v>59</v>
      </c>
      <c r="K1264" s="313">
        <v>4</v>
      </c>
      <c r="L1264" s="323" t="s">
        <v>59</v>
      </c>
      <c r="M1264" s="317">
        <v>0.5</v>
      </c>
      <c r="O1264" s="323"/>
      <c r="P1264" s="323"/>
      <c r="Q1264" s="323"/>
      <c r="R1264" s="323"/>
      <c r="S1264" s="323" t="s">
        <v>0</v>
      </c>
      <c r="T1264" s="317">
        <f>G1264*I1264*K1264*M1264</f>
        <v>36</v>
      </c>
    </row>
    <row r="1265" spans="1:22" s="54" customFormat="1">
      <c r="A1265" s="401"/>
      <c r="B1265" s="909" t="s">
        <v>583</v>
      </c>
      <c r="C1265" s="909"/>
      <c r="G1265" s="323">
        <v>1</v>
      </c>
      <c r="H1265" s="323" t="s">
        <v>59</v>
      </c>
      <c r="I1265" s="317">
        <v>12.5</v>
      </c>
      <c r="J1265" s="323" t="s">
        <v>59</v>
      </c>
      <c r="K1265" s="313">
        <v>11</v>
      </c>
      <c r="L1265" s="323" t="s">
        <v>59</v>
      </c>
      <c r="M1265" s="317">
        <v>0.5</v>
      </c>
      <c r="O1265" s="323"/>
      <c r="P1265" s="323"/>
      <c r="Q1265" s="323"/>
      <c r="R1265" s="323"/>
      <c r="S1265" s="323" t="s">
        <v>0</v>
      </c>
      <c r="T1265" s="317">
        <f>G1265*I1265*K1265*M1265</f>
        <v>68.75</v>
      </c>
    </row>
    <row r="1266" spans="1:22">
      <c r="A1266" s="410"/>
      <c r="B1266" s="961"/>
      <c r="C1266" s="961"/>
      <c r="D1266" s="372"/>
      <c r="E1266" s="323"/>
      <c r="F1266" s="323"/>
      <c r="G1266" s="323"/>
      <c r="H1266" s="323"/>
      <c r="I1266" s="317"/>
      <c r="J1266" s="323"/>
      <c r="K1266" s="317"/>
      <c r="L1266" s="53"/>
      <c r="M1266" s="52"/>
      <c r="N1266" s="53"/>
      <c r="O1266" s="53"/>
      <c r="P1266" s="53"/>
      <c r="Q1266" s="933" t="s">
        <v>1</v>
      </c>
      <c r="R1266" s="933"/>
      <c r="S1266" s="53"/>
      <c r="T1266" s="73">
        <f>SUM(T1223:T1265)</f>
        <v>2018.3099500000001</v>
      </c>
      <c r="U1266" s="53"/>
      <c r="V1266" s="53"/>
    </row>
    <row r="1267" spans="1:22">
      <c r="A1267" s="410"/>
      <c r="B1267" s="478"/>
      <c r="C1267" s="478"/>
      <c r="D1267" s="474"/>
      <c r="E1267" s="470"/>
      <c r="F1267" s="470"/>
      <c r="G1267" s="470"/>
      <c r="H1267" s="470"/>
      <c r="I1267" s="469"/>
      <c r="J1267" s="470"/>
      <c r="K1267" s="469"/>
      <c r="L1267" s="477"/>
      <c r="M1267" s="482"/>
      <c r="N1267" s="477"/>
      <c r="O1267" s="477"/>
      <c r="P1267" s="477"/>
      <c r="Q1267" s="475"/>
      <c r="R1267" s="475"/>
      <c r="S1267" s="477"/>
      <c r="T1267" s="473"/>
      <c r="U1267" s="477"/>
      <c r="V1267" s="477"/>
    </row>
    <row r="1268" spans="1:22">
      <c r="A1268" s="536" t="s">
        <v>1382</v>
      </c>
      <c r="B1268" s="909" t="s">
        <v>1380</v>
      </c>
      <c r="C1268" s="909"/>
      <c r="D1268" s="909"/>
      <c r="E1268" s="909"/>
      <c r="Q1268" s="916" t="s">
        <v>1</v>
      </c>
      <c r="R1268" s="916"/>
      <c r="T1268" s="484">
        <v>1807.26</v>
      </c>
    </row>
    <row r="1269" spans="1:22">
      <c r="A1269" s="536" t="s">
        <v>1383</v>
      </c>
      <c r="B1269" s="909" t="s">
        <v>1381</v>
      </c>
      <c r="C1269" s="909"/>
      <c r="D1269" s="909"/>
      <c r="E1269" s="909"/>
      <c r="Q1269" s="916" t="s">
        <v>1</v>
      </c>
      <c r="R1269" s="916"/>
      <c r="T1269" s="484">
        <v>211.05</v>
      </c>
    </row>
    <row r="1270" spans="1:22">
      <c r="A1270" s="410"/>
      <c r="B1270" s="49"/>
      <c r="C1270" s="49"/>
      <c r="D1270" s="372"/>
      <c r="E1270" s="323"/>
      <c r="F1270" s="323"/>
      <c r="G1270" s="323"/>
      <c r="H1270" s="323"/>
      <c r="I1270" s="317"/>
      <c r="J1270" s="323"/>
      <c r="K1270" s="317"/>
      <c r="L1270" s="53"/>
      <c r="M1270" s="52"/>
      <c r="N1270" s="53"/>
      <c r="O1270" s="53"/>
      <c r="P1270" s="53"/>
      <c r="Q1270" s="332"/>
      <c r="R1270" s="332"/>
      <c r="S1270" s="53"/>
      <c r="T1270" s="330"/>
      <c r="U1270" s="53"/>
      <c r="V1270" s="53"/>
    </row>
    <row r="1271" spans="1:22">
      <c r="A1271" s="410">
        <v>4</v>
      </c>
      <c r="B1271" s="971" t="s">
        <v>49</v>
      </c>
      <c r="C1271" s="971"/>
      <c r="D1271" s="971"/>
      <c r="E1271" s="971"/>
      <c r="F1271" s="971"/>
      <c r="G1271" s="971"/>
      <c r="H1271" s="971"/>
      <c r="I1271" s="971"/>
      <c r="J1271" s="971"/>
      <c r="K1271" s="971"/>
      <c r="L1271" s="971"/>
      <c r="M1271" s="971"/>
      <c r="N1271" s="971"/>
      <c r="O1271" s="971"/>
      <c r="P1271" s="971"/>
      <c r="Q1271" s="971"/>
      <c r="R1271" s="971"/>
      <c r="S1271" s="53"/>
      <c r="T1271" s="330"/>
      <c r="U1271" s="53"/>
      <c r="V1271" s="53"/>
    </row>
    <row r="1272" spans="1:22">
      <c r="A1272" s="410"/>
      <c r="B1272" s="971" t="s">
        <v>1385</v>
      </c>
      <c r="C1272" s="971"/>
      <c r="D1272" s="971"/>
      <c r="E1272" s="971"/>
      <c r="F1272" s="971"/>
      <c r="G1272" s="971"/>
      <c r="H1272" s="971"/>
      <c r="I1272" s="971"/>
      <c r="J1272" s="971"/>
      <c r="K1272" s="971"/>
      <c r="L1272" s="53"/>
      <c r="M1272" s="52"/>
      <c r="N1272" s="53"/>
      <c r="O1272" s="53"/>
      <c r="P1272" s="53"/>
      <c r="Q1272" s="933" t="s">
        <v>1</v>
      </c>
      <c r="R1272" s="933"/>
      <c r="S1272" s="53"/>
      <c r="T1272" s="73">
        <f>T1266</f>
        <v>2018.3099500000001</v>
      </c>
      <c r="U1272" s="53"/>
      <c r="V1272" s="53"/>
    </row>
    <row r="1273" spans="1:22">
      <c r="A1273" s="410"/>
      <c r="B1273" s="49"/>
      <c r="C1273" s="49"/>
      <c r="D1273" s="372"/>
      <c r="E1273" s="323"/>
      <c r="F1273" s="323"/>
      <c r="G1273" s="323"/>
      <c r="H1273" s="323"/>
      <c r="I1273" s="317"/>
      <c r="J1273" s="323"/>
      <c r="K1273" s="317"/>
      <c r="L1273" s="53"/>
      <c r="M1273" s="52"/>
      <c r="N1273" s="53"/>
      <c r="O1273" s="53"/>
      <c r="P1273" s="53"/>
      <c r="Q1273" s="332"/>
      <c r="R1273" s="332"/>
      <c r="S1273" s="53"/>
      <c r="T1273" s="330"/>
      <c r="U1273" s="53"/>
      <c r="V1273" s="53"/>
    </row>
    <row r="1274" spans="1:22" ht="33.75" customHeight="1">
      <c r="A1274" s="399">
        <v>5</v>
      </c>
      <c r="B1274" s="915" t="s">
        <v>436</v>
      </c>
      <c r="C1274" s="915"/>
      <c r="D1274" s="915"/>
      <c r="E1274" s="915"/>
      <c r="F1274" s="915"/>
      <c r="G1274" s="915"/>
      <c r="H1274" s="915"/>
      <c r="I1274" s="915"/>
      <c r="J1274" s="915"/>
      <c r="K1274" s="915"/>
      <c r="L1274" s="915"/>
      <c r="M1274" s="915"/>
      <c r="N1274" s="915"/>
      <c r="O1274" s="915"/>
      <c r="P1274" s="915"/>
      <c r="Q1274" s="915"/>
      <c r="R1274" s="915"/>
      <c r="S1274" s="53"/>
      <c r="T1274" s="52"/>
      <c r="U1274" s="53"/>
      <c r="V1274" s="53"/>
    </row>
    <row r="1275" spans="1:22">
      <c r="A1275" s="399"/>
      <c r="B1275" s="948" t="s">
        <v>1045</v>
      </c>
      <c r="C1275" s="948"/>
      <c r="D1275" s="53"/>
      <c r="E1275" s="53">
        <v>1</v>
      </c>
      <c r="F1275" s="53" t="s">
        <v>59</v>
      </c>
      <c r="G1275" s="64">
        <v>2</v>
      </c>
      <c r="H1275" s="52" t="s">
        <v>59</v>
      </c>
      <c r="I1275" s="52">
        <v>12</v>
      </c>
      <c r="J1275" s="53"/>
      <c r="K1275" s="53">
        <v>0.5</v>
      </c>
      <c r="L1275" s="53" t="s">
        <v>59</v>
      </c>
      <c r="M1275" s="53">
        <v>8.75</v>
      </c>
      <c r="N1275" s="53"/>
      <c r="O1275" s="53"/>
      <c r="P1275" s="53"/>
      <c r="Q1275" s="53"/>
      <c r="S1275" s="53" t="s">
        <v>0</v>
      </c>
      <c r="T1275" s="52">
        <f t="shared" ref="T1275:T1285" si="84">E1275*G1275*I1275*K1275*M1275</f>
        <v>105</v>
      </c>
      <c r="U1275" s="53"/>
      <c r="V1275" s="53"/>
    </row>
    <row r="1276" spans="1:22">
      <c r="A1276" s="399"/>
      <c r="B1276" s="948" t="s">
        <v>61</v>
      </c>
      <c r="C1276" s="948"/>
      <c r="D1276" s="53"/>
      <c r="E1276" s="53">
        <v>1</v>
      </c>
      <c r="F1276" s="53" t="s">
        <v>59</v>
      </c>
      <c r="G1276" s="64">
        <v>2</v>
      </c>
      <c r="H1276" s="52" t="s">
        <v>59</v>
      </c>
      <c r="I1276" s="52">
        <v>10</v>
      </c>
      <c r="J1276" s="53"/>
      <c r="K1276" s="53">
        <v>0.5</v>
      </c>
      <c r="L1276" s="53" t="s">
        <v>59</v>
      </c>
      <c r="M1276" s="53">
        <v>8.75</v>
      </c>
      <c r="N1276" s="53"/>
      <c r="O1276" s="53"/>
      <c r="P1276" s="53"/>
      <c r="Q1276" s="53"/>
      <c r="S1276" s="53" t="s">
        <v>0</v>
      </c>
      <c r="T1276" s="52">
        <f t="shared" si="84"/>
        <v>87.5</v>
      </c>
      <c r="U1276" s="53"/>
      <c r="V1276" s="53"/>
    </row>
    <row r="1277" spans="1:22">
      <c r="A1277" s="399"/>
      <c r="B1277" s="948" t="s">
        <v>1046</v>
      </c>
      <c r="C1277" s="948"/>
      <c r="D1277" s="53"/>
      <c r="E1277" s="53">
        <v>1</v>
      </c>
      <c r="F1277" s="53" t="s">
        <v>59</v>
      </c>
      <c r="G1277" s="64">
        <v>2</v>
      </c>
      <c r="H1277" s="52" t="s">
        <v>59</v>
      </c>
      <c r="I1277" s="52">
        <v>11</v>
      </c>
      <c r="J1277" s="53"/>
      <c r="K1277" s="53">
        <v>0.5</v>
      </c>
      <c r="L1277" s="53" t="s">
        <v>59</v>
      </c>
      <c r="M1277" s="53">
        <v>8.75</v>
      </c>
      <c r="N1277" s="53"/>
      <c r="O1277" s="53"/>
      <c r="P1277" s="53"/>
      <c r="Q1277" s="53"/>
      <c r="S1277" s="53" t="s">
        <v>0</v>
      </c>
      <c r="T1277" s="52">
        <f t="shared" si="84"/>
        <v>96.25</v>
      </c>
      <c r="U1277" s="53"/>
      <c r="V1277" s="53"/>
    </row>
    <row r="1278" spans="1:22">
      <c r="A1278" s="399"/>
      <c r="B1278" s="948" t="s">
        <v>61</v>
      </c>
      <c r="C1278" s="948"/>
      <c r="D1278" s="53"/>
      <c r="E1278" s="53">
        <v>1</v>
      </c>
      <c r="F1278" s="53" t="s">
        <v>59</v>
      </c>
      <c r="G1278" s="64">
        <v>1</v>
      </c>
      <c r="H1278" s="52" t="s">
        <v>59</v>
      </c>
      <c r="I1278" s="52">
        <v>10</v>
      </c>
      <c r="J1278" s="53"/>
      <c r="K1278" s="53">
        <v>0.5</v>
      </c>
      <c r="L1278" s="53" t="s">
        <v>59</v>
      </c>
      <c r="M1278" s="53">
        <v>8.75</v>
      </c>
      <c r="N1278" s="53"/>
      <c r="O1278" s="53"/>
      <c r="P1278" s="53"/>
      <c r="Q1278" s="53"/>
      <c r="S1278" s="53" t="s">
        <v>0</v>
      </c>
      <c r="T1278" s="52">
        <f t="shared" si="84"/>
        <v>43.75</v>
      </c>
      <c r="U1278" s="53"/>
      <c r="V1278" s="53"/>
    </row>
    <row r="1279" spans="1:22">
      <c r="A1279" s="399" t="s">
        <v>198</v>
      </c>
      <c r="B1279" s="948" t="s">
        <v>859</v>
      </c>
      <c r="C1279" s="948"/>
      <c r="D1279" s="53"/>
      <c r="E1279" s="53">
        <v>1</v>
      </c>
      <c r="F1279" s="53" t="s">
        <v>59</v>
      </c>
      <c r="G1279" s="64">
        <v>2</v>
      </c>
      <c r="H1279" s="52" t="s">
        <v>59</v>
      </c>
      <c r="I1279" s="52">
        <v>13</v>
      </c>
      <c r="J1279" s="53"/>
      <c r="K1279" s="53">
        <v>0.5</v>
      </c>
      <c r="L1279" s="53" t="s">
        <v>59</v>
      </c>
      <c r="M1279" s="53">
        <v>8.75</v>
      </c>
      <c r="N1279" s="53"/>
      <c r="O1279" s="53"/>
      <c r="P1279" s="53"/>
      <c r="Q1279" s="53"/>
      <c r="S1279" s="53" t="s">
        <v>0</v>
      </c>
      <c r="T1279" s="52">
        <f t="shared" si="84"/>
        <v>113.75</v>
      </c>
      <c r="U1279" s="53"/>
      <c r="V1279" s="53"/>
    </row>
    <row r="1280" spans="1:22">
      <c r="A1280" s="399"/>
      <c r="B1280" s="70"/>
      <c r="C1280" s="70" t="s">
        <v>134</v>
      </c>
      <c r="D1280" s="53"/>
      <c r="E1280" s="53">
        <v>1</v>
      </c>
      <c r="F1280" s="53" t="s">
        <v>59</v>
      </c>
      <c r="G1280" s="64">
        <v>2</v>
      </c>
      <c r="H1280" s="52" t="s">
        <v>59</v>
      </c>
      <c r="I1280" s="52">
        <v>7</v>
      </c>
      <c r="J1280" s="53"/>
      <c r="K1280" s="53">
        <v>0.5</v>
      </c>
      <c r="L1280" s="53" t="s">
        <v>59</v>
      </c>
      <c r="M1280" s="53">
        <v>8.75</v>
      </c>
      <c r="N1280" s="53"/>
      <c r="O1280" s="53"/>
      <c r="P1280" s="53"/>
      <c r="Q1280" s="53"/>
      <c r="S1280" s="53" t="s">
        <v>0</v>
      </c>
      <c r="T1280" s="52">
        <f t="shared" si="84"/>
        <v>61.25</v>
      </c>
      <c r="U1280" s="53"/>
      <c r="V1280" s="53"/>
    </row>
    <row r="1281" spans="1:22">
      <c r="A1281" s="399"/>
      <c r="B1281" s="948" t="s">
        <v>78</v>
      </c>
      <c r="C1281" s="948"/>
      <c r="D1281" s="53"/>
      <c r="E1281" s="53">
        <v>1</v>
      </c>
      <c r="F1281" s="53" t="s">
        <v>59</v>
      </c>
      <c r="G1281" s="64">
        <v>2</v>
      </c>
      <c r="H1281" s="52" t="s">
        <v>59</v>
      </c>
      <c r="I1281" s="52">
        <v>7.5</v>
      </c>
      <c r="J1281" s="53"/>
      <c r="K1281" s="53">
        <v>0.5</v>
      </c>
      <c r="L1281" s="53" t="s">
        <v>59</v>
      </c>
      <c r="M1281" s="53">
        <v>8.75</v>
      </c>
      <c r="N1281" s="53"/>
      <c r="O1281" s="53"/>
      <c r="P1281" s="53"/>
      <c r="Q1281" s="53"/>
      <c r="S1281" s="53" t="s">
        <v>0</v>
      </c>
      <c r="T1281" s="52">
        <f t="shared" si="84"/>
        <v>65.625</v>
      </c>
      <c r="U1281" s="53"/>
      <c r="V1281" s="53"/>
    </row>
    <row r="1282" spans="1:22">
      <c r="A1282" s="399"/>
      <c r="B1282" s="948" t="s">
        <v>61</v>
      </c>
      <c r="C1282" s="948"/>
      <c r="D1282" s="53"/>
      <c r="E1282" s="53">
        <v>1</v>
      </c>
      <c r="F1282" s="53" t="s">
        <v>59</v>
      </c>
      <c r="G1282" s="64">
        <v>2</v>
      </c>
      <c r="H1282" s="52" t="s">
        <v>59</v>
      </c>
      <c r="I1282" s="52">
        <v>6</v>
      </c>
      <c r="J1282" s="53"/>
      <c r="K1282" s="53">
        <v>0.5</v>
      </c>
      <c r="L1282" s="53" t="s">
        <v>59</v>
      </c>
      <c r="M1282" s="53">
        <v>8.75</v>
      </c>
      <c r="N1282" s="53"/>
      <c r="O1282" s="53"/>
      <c r="P1282" s="53"/>
      <c r="Q1282" s="53"/>
      <c r="S1282" s="53" t="s">
        <v>0</v>
      </c>
      <c r="T1282" s="52">
        <f t="shared" si="84"/>
        <v>52.5</v>
      </c>
      <c r="U1282" s="53"/>
      <c r="V1282" s="53"/>
    </row>
    <row r="1283" spans="1:22">
      <c r="A1283" s="399"/>
      <c r="B1283" s="948" t="s">
        <v>1283</v>
      </c>
      <c r="C1283" s="948"/>
      <c r="D1283" s="53"/>
      <c r="E1283" s="53">
        <v>1</v>
      </c>
      <c r="F1283" s="53" t="s">
        <v>59</v>
      </c>
      <c r="G1283" s="64">
        <v>2</v>
      </c>
      <c r="H1283" s="52" t="s">
        <v>59</v>
      </c>
      <c r="I1283" s="52">
        <v>4.75</v>
      </c>
      <c r="J1283" s="53"/>
      <c r="K1283" s="53">
        <v>0.5</v>
      </c>
      <c r="L1283" s="53" t="s">
        <v>59</v>
      </c>
      <c r="M1283" s="53">
        <v>8.75</v>
      </c>
      <c r="N1283" s="53"/>
      <c r="O1283" s="53"/>
      <c r="P1283" s="53"/>
      <c r="Q1283" s="53"/>
      <c r="S1283" s="53" t="s">
        <v>0</v>
      </c>
      <c r="T1283" s="52">
        <f t="shared" si="84"/>
        <v>41.5625</v>
      </c>
      <c r="U1283" s="53"/>
      <c r="V1283" s="53"/>
    </row>
    <row r="1284" spans="1:22">
      <c r="A1284" s="399"/>
      <c r="B1284" s="948" t="s">
        <v>192</v>
      </c>
      <c r="C1284" s="948"/>
      <c r="D1284" s="53"/>
      <c r="E1284" s="53">
        <v>1</v>
      </c>
      <c r="F1284" s="53" t="s">
        <v>59</v>
      </c>
      <c r="G1284" s="64">
        <v>2</v>
      </c>
      <c r="H1284" s="52" t="s">
        <v>59</v>
      </c>
      <c r="I1284" s="52">
        <v>4.5</v>
      </c>
      <c r="J1284" s="53"/>
      <c r="K1284" s="53">
        <v>0.5</v>
      </c>
      <c r="L1284" s="53" t="s">
        <v>59</v>
      </c>
      <c r="M1284" s="53">
        <v>8.75</v>
      </c>
      <c r="N1284" s="53"/>
      <c r="O1284" s="53"/>
      <c r="P1284" s="53"/>
      <c r="Q1284" s="53"/>
      <c r="S1284" s="53" t="s">
        <v>0</v>
      </c>
      <c r="T1284" s="52">
        <f t="shared" si="84"/>
        <v>39.375</v>
      </c>
      <c r="U1284" s="53"/>
      <c r="V1284" s="53"/>
    </row>
    <row r="1285" spans="1:22">
      <c r="A1285" s="399"/>
      <c r="B1285" s="948" t="s">
        <v>1214</v>
      </c>
      <c r="C1285" s="948"/>
      <c r="D1285" s="53"/>
      <c r="E1285" s="53">
        <v>1</v>
      </c>
      <c r="F1285" s="53" t="s">
        <v>59</v>
      </c>
      <c r="G1285" s="64">
        <v>2</v>
      </c>
      <c r="H1285" s="52" t="s">
        <v>59</v>
      </c>
      <c r="I1285" s="52">
        <v>4.5</v>
      </c>
      <c r="J1285" s="53"/>
      <c r="K1285" s="53">
        <v>0.5</v>
      </c>
      <c r="L1285" s="53" t="s">
        <v>59</v>
      </c>
      <c r="M1285" s="53">
        <v>8.75</v>
      </c>
      <c r="N1285" s="53"/>
      <c r="O1285" s="53"/>
      <c r="P1285" s="53"/>
      <c r="Q1285" s="53"/>
      <c r="S1285" s="53" t="s">
        <v>0</v>
      </c>
      <c r="T1285" s="52">
        <f t="shared" si="84"/>
        <v>39.375</v>
      </c>
      <c r="U1285" s="53"/>
      <c r="V1285" s="53"/>
    </row>
    <row r="1286" spans="1:22">
      <c r="A1286" s="399"/>
      <c r="B1286" s="70"/>
      <c r="C1286" s="70" t="s">
        <v>1187</v>
      </c>
      <c r="D1286" s="53"/>
      <c r="E1286" s="53"/>
      <c r="F1286" s="53"/>
      <c r="G1286" s="64">
        <v>1</v>
      </c>
      <c r="H1286" s="52" t="s">
        <v>59</v>
      </c>
      <c r="I1286" s="52">
        <v>9</v>
      </c>
      <c r="J1286" s="53" t="s">
        <v>59</v>
      </c>
      <c r="K1286" s="52">
        <v>0.5</v>
      </c>
      <c r="L1286" s="53" t="s">
        <v>59</v>
      </c>
      <c r="M1286" s="52">
        <v>4</v>
      </c>
      <c r="N1286" s="53"/>
      <c r="O1286" s="53"/>
      <c r="P1286" s="53"/>
      <c r="Q1286" s="53"/>
      <c r="S1286" s="53"/>
      <c r="T1286" s="52">
        <f t="shared" ref="T1286:T1287" si="85">G1286*I1286*K1286*M1286</f>
        <v>18</v>
      </c>
      <c r="U1286" s="53"/>
      <c r="V1286" s="53"/>
    </row>
    <row r="1287" spans="1:22">
      <c r="A1287" s="399"/>
      <c r="B1287" s="70"/>
      <c r="C1287" s="70"/>
      <c r="D1287" s="53"/>
      <c r="E1287" s="53">
        <v>1</v>
      </c>
      <c r="F1287" s="53" t="s">
        <v>59</v>
      </c>
      <c r="G1287" s="64">
        <v>2</v>
      </c>
      <c r="H1287" s="52" t="s">
        <v>59</v>
      </c>
      <c r="I1287" s="52">
        <v>4</v>
      </c>
      <c r="J1287" s="53" t="s">
        <v>59</v>
      </c>
      <c r="K1287" s="52">
        <v>0.5</v>
      </c>
      <c r="L1287" s="53" t="s">
        <v>59</v>
      </c>
      <c r="M1287" s="52">
        <v>4</v>
      </c>
      <c r="N1287" s="53"/>
      <c r="O1287" s="53"/>
      <c r="P1287" s="53"/>
      <c r="Q1287" s="53"/>
      <c r="S1287" s="53"/>
      <c r="T1287" s="52">
        <f t="shared" si="85"/>
        <v>16</v>
      </c>
      <c r="U1287" s="53"/>
      <c r="V1287" s="53"/>
    </row>
    <row r="1288" spans="1:22">
      <c r="A1288" s="399"/>
      <c r="B1288" s="948"/>
      <c r="C1288" s="948"/>
      <c r="D1288" s="53"/>
      <c r="E1288" s="53"/>
      <c r="F1288" s="53"/>
      <c r="G1288" s="52"/>
      <c r="H1288" s="52"/>
      <c r="I1288" s="52"/>
      <c r="J1288" s="53"/>
      <c r="K1288" s="53"/>
      <c r="L1288" s="53"/>
      <c r="M1288" s="53"/>
      <c r="N1288" s="53"/>
      <c r="O1288" s="53"/>
      <c r="P1288" s="53"/>
      <c r="Q1288" s="933" t="s">
        <v>1033</v>
      </c>
      <c r="R1288" s="933"/>
      <c r="S1288" s="332"/>
      <c r="T1288" s="73">
        <f>SUM(T1275:T1287)</f>
        <v>779.9375</v>
      </c>
      <c r="U1288" s="53"/>
      <c r="V1288" s="53"/>
    </row>
    <row r="1289" spans="1:22">
      <c r="A1289" s="399"/>
      <c r="B1289" s="945" t="s">
        <v>73</v>
      </c>
      <c r="C1289" s="945"/>
      <c r="D1289" s="53"/>
      <c r="E1289" s="53"/>
      <c r="F1289" s="53"/>
      <c r="G1289" s="52"/>
      <c r="H1289" s="52"/>
      <c r="I1289" s="52"/>
      <c r="J1289" s="53"/>
      <c r="K1289" s="53"/>
      <c r="L1289" s="53"/>
      <c r="M1289" s="53"/>
      <c r="N1289" s="53"/>
      <c r="O1289" s="53"/>
      <c r="P1289" s="53"/>
      <c r="Q1289" s="53"/>
      <c r="R1289" s="53"/>
      <c r="S1289" s="53"/>
      <c r="T1289" s="52"/>
      <c r="U1289" s="53"/>
      <c r="V1289" s="53"/>
    </row>
    <row r="1290" spans="1:22">
      <c r="A1290" s="399"/>
      <c r="B1290" s="948" t="s">
        <v>193</v>
      </c>
      <c r="C1290" s="948"/>
      <c r="D1290" s="53"/>
      <c r="E1290" s="53"/>
      <c r="F1290" s="53"/>
      <c r="G1290" s="64">
        <v>3</v>
      </c>
      <c r="H1290" s="52" t="s">
        <v>59</v>
      </c>
      <c r="I1290" s="52">
        <v>3.5</v>
      </c>
      <c r="J1290" s="53" t="s">
        <v>59</v>
      </c>
      <c r="K1290" s="53">
        <v>0.5</v>
      </c>
      <c r="L1290" s="53" t="s">
        <v>59</v>
      </c>
      <c r="M1290" s="52">
        <v>8</v>
      </c>
      <c r="N1290" s="53"/>
      <c r="O1290" s="53"/>
      <c r="P1290" s="53"/>
      <c r="Q1290" s="53"/>
      <c r="S1290" s="53" t="s">
        <v>0</v>
      </c>
      <c r="T1290" s="52">
        <f>G1290*I1290*K1290*M1290</f>
        <v>42</v>
      </c>
      <c r="U1290" s="53"/>
      <c r="V1290" s="53"/>
    </row>
    <row r="1291" spans="1:22">
      <c r="A1291" s="399"/>
      <c r="B1291" s="948" t="s">
        <v>1026</v>
      </c>
      <c r="C1291" s="948"/>
      <c r="D1291" s="53"/>
      <c r="E1291" s="53" t="s">
        <v>198</v>
      </c>
      <c r="F1291" s="53" t="s">
        <v>198</v>
      </c>
      <c r="G1291" s="64">
        <v>2</v>
      </c>
      <c r="H1291" s="52" t="s">
        <v>59</v>
      </c>
      <c r="I1291" s="52">
        <v>3</v>
      </c>
      <c r="J1291" s="53" t="s">
        <v>59</v>
      </c>
      <c r="K1291" s="53">
        <v>0.5</v>
      </c>
      <c r="L1291" s="53" t="s">
        <v>59</v>
      </c>
      <c r="M1291" s="52">
        <v>8</v>
      </c>
      <c r="N1291" s="53"/>
      <c r="O1291" s="53"/>
      <c r="P1291" s="53"/>
      <c r="Q1291" s="53"/>
      <c r="S1291" s="53" t="s">
        <v>0</v>
      </c>
      <c r="T1291" s="52">
        <f>G1291*I1291*K1291*M1291</f>
        <v>24</v>
      </c>
      <c r="U1291" s="53"/>
      <c r="V1291" s="53"/>
    </row>
    <row r="1292" spans="1:22">
      <c r="A1292" s="399"/>
      <c r="B1292" s="948" t="s">
        <v>1027</v>
      </c>
      <c r="C1292" s="948"/>
      <c r="D1292" s="53"/>
      <c r="E1292" s="53" t="s">
        <v>198</v>
      </c>
      <c r="F1292" s="53" t="s">
        <v>198</v>
      </c>
      <c r="G1292" s="64">
        <v>2</v>
      </c>
      <c r="H1292" s="52" t="s">
        <v>59</v>
      </c>
      <c r="I1292" s="52">
        <v>2.5</v>
      </c>
      <c r="J1292" s="53" t="s">
        <v>59</v>
      </c>
      <c r="K1292" s="53">
        <v>0.5</v>
      </c>
      <c r="L1292" s="53" t="s">
        <v>59</v>
      </c>
      <c r="M1292" s="52">
        <v>8</v>
      </c>
      <c r="N1292" s="53"/>
      <c r="O1292" s="53"/>
      <c r="P1292" s="53"/>
      <c r="Q1292" s="53"/>
      <c r="S1292" s="53" t="s">
        <v>0</v>
      </c>
      <c r="T1292" s="52">
        <f>G1292*I1292*K1292*M1292</f>
        <v>20</v>
      </c>
      <c r="U1292" s="53"/>
      <c r="V1292" s="53"/>
    </row>
    <row r="1293" spans="1:22">
      <c r="A1293" s="399"/>
      <c r="B1293" s="948" t="s">
        <v>1014</v>
      </c>
      <c r="C1293" s="948"/>
      <c r="D1293" s="53"/>
      <c r="E1293" s="53" t="s">
        <v>198</v>
      </c>
      <c r="F1293" s="53" t="s">
        <v>198</v>
      </c>
      <c r="G1293" s="64">
        <v>1</v>
      </c>
      <c r="H1293" s="52" t="s">
        <v>59</v>
      </c>
      <c r="I1293" s="52">
        <v>6</v>
      </c>
      <c r="J1293" s="53" t="s">
        <v>59</v>
      </c>
      <c r="K1293" s="53">
        <v>0.5</v>
      </c>
      <c r="L1293" s="53" t="s">
        <v>59</v>
      </c>
      <c r="M1293" s="52">
        <v>4</v>
      </c>
      <c r="N1293" s="53"/>
      <c r="O1293" s="53"/>
      <c r="P1293" s="53"/>
      <c r="Q1293" s="53"/>
      <c r="S1293" s="53" t="s">
        <v>0</v>
      </c>
      <c r="T1293" s="52">
        <f>G1293*I1293*K1293*M1293</f>
        <v>12</v>
      </c>
      <c r="U1293" s="53"/>
      <c r="V1293" s="53"/>
    </row>
    <row r="1294" spans="1:22">
      <c r="A1294" s="399"/>
      <c r="B1294" s="948" t="s">
        <v>1015</v>
      </c>
      <c r="C1294" s="948"/>
      <c r="D1294" s="53"/>
      <c r="E1294" s="53" t="s">
        <v>198</v>
      </c>
      <c r="F1294" s="53" t="s">
        <v>198</v>
      </c>
      <c r="G1294" s="64">
        <v>1</v>
      </c>
      <c r="H1294" s="52" t="s">
        <v>59</v>
      </c>
      <c r="I1294" s="52">
        <v>3</v>
      </c>
      <c r="J1294" s="53" t="s">
        <v>59</v>
      </c>
      <c r="K1294" s="53">
        <v>0.5</v>
      </c>
      <c r="L1294" s="53" t="s">
        <v>59</v>
      </c>
      <c r="M1294" s="52">
        <v>4</v>
      </c>
      <c r="N1294" s="53"/>
      <c r="O1294" s="53"/>
      <c r="P1294" s="53"/>
      <c r="Q1294" s="53"/>
      <c r="S1294" s="53" t="s">
        <v>0</v>
      </c>
      <c r="T1294" s="52">
        <f t="shared" ref="T1294:T1296" si="86">G1294*I1294*K1294*M1294</f>
        <v>6</v>
      </c>
      <c r="U1294" s="53"/>
      <c r="V1294" s="53"/>
    </row>
    <row r="1295" spans="1:22">
      <c r="A1295" s="399"/>
      <c r="B1295" s="948" t="s">
        <v>1016</v>
      </c>
      <c r="C1295" s="948"/>
      <c r="D1295" s="53"/>
      <c r="E1295" s="53" t="s">
        <v>198</v>
      </c>
      <c r="F1295" s="53" t="s">
        <v>198</v>
      </c>
      <c r="G1295" s="64">
        <v>4</v>
      </c>
      <c r="H1295" s="52" t="s">
        <v>59</v>
      </c>
      <c r="I1295" s="52">
        <v>2</v>
      </c>
      <c r="J1295" s="53" t="s">
        <v>59</v>
      </c>
      <c r="K1295" s="53">
        <v>0.5</v>
      </c>
      <c r="L1295" s="53" t="s">
        <v>59</v>
      </c>
      <c r="M1295" s="52">
        <v>4</v>
      </c>
      <c r="N1295" s="53"/>
      <c r="O1295" s="53"/>
      <c r="P1295" s="53"/>
      <c r="Q1295" s="53"/>
      <c r="S1295" s="53" t="s">
        <v>0</v>
      </c>
      <c r="T1295" s="52">
        <f t="shared" si="86"/>
        <v>16</v>
      </c>
      <c r="U1295" s="53"/>
      <c r="V1295" s="53"/>
    </row>
    <row r="1296" spans="1:22">
      <c r="A1296" s="399"/>
      <c r="B1296" s="948" t="s">
        <v>1017</v>
      </c>
      <c r="C1296" s="948"/>
      <c r="D1296" s="53"/>
      <c r="E1296" s="53" t="s">
        <v>198</v>
      </c>
      <c r="F1296" s="53" t="s">
        <v>198</v>
      </c>
      <c r="G1296" s="64">
        <v>2</v>
      </c>
      <c r="H1296" s="52" t="s">
        <v>59</v>
      </c>
      <c r="I1296" s="52">
        <v>2</v>
      </c>
      <c r="J1296" s="53" t="s">
        <v>59</v>
      </c>
      <c r="K1296" s="53">
        <v>0.5</v>
      </c>
      <c r="L1296" s="53" t="s">
        <v>59</v>
      </c>
      <c r="M1296" s="52">
        <v>1.5</v>
      </c>
      <c r="N1296" s="53"/>
      <c r="O1296" s="53"/>
      <c r="P1296" s="53"/>
      <c r="Q1296" s="53"/>
      <c r="S1296" s="53" t="s">
        <v>0</v>
      </c>
      <c r="T1296" s="52">
        <f t="shared" si="86"/>
        <v>3</v>
      </c>
      <c r="U1296" s="53"/>
      <c r="V1296" s="53"/>
    </row>
    <row r="1297" spans="1:22">
      <c r="A1297" s="399"/>
      <c r="B1297" s="942"/>
      <c r="C1297" s="942"/>
      <c r="D1297" s="53"/>
      <c r="E1297" s="53"/>
      <c r="F1297" s="53"/>
      <c r="G1297" s="52"/>
      <c r="H1297" s="52"/>
      <c r="I1297" s="52"/>
      <c r="J1297" s="53"/>
      <c r="K1297" s="53"/>
      <c r="L1297" s="53"/>
      <c r="M1297" s="53"/>
      <c r="N1297" s="53"/>
      <c r="O1297" s="53"/>
      <c r="P1297" s="53"/>
      <c r="Q1297" s="53"/>
      <c r="R1297" s="329" t="s">
        <v>1034</v>
      </c>
      <c r="S1297" s="332"/>
      <c r="T1297" s="73">
        <f>SUM(T1290:T1296)</f>
        <v>123</v>
      </c>
      <c r="U1297" s="53"/>
      <c r="V1297" s="53"/>
    </row>
    <row r="1298" spans="1:22">
      <c r="A1298" s="399"/>
      <c r="B1298" s="53"/>
      <c r="C1298" s="53"/>
      <c r="D1298" s="53"/>
      <c r="E1298" s="53"/>
      <c r="F1298" s="53"/>
      <c r="G1298" s="52"/>
      <c r="H1298" s="52"/>
      <c r="I1298" s="52"/>
      <c r="J1298" s="53"/>
      <c r="K1298" s="53"/>
      <c r="L1298" s="53"/>
      <c r="M1298" s="53"/>
      <c r="N1298" s="53"/>
      <c r="O1298" s="53"/>
      <c r="P1298" s="53"/>
      <c r="Q1298" s="53"/>
      <c r="R1298" s="329"/>
      <c r="S1298" s="332"/>
      <c r="T1298" s="330"/>
      <c r="U1298" s="53"/>
      <c r="V1298" s="53"/>
    </row>
    <row r="1299" spans="1:22">
      <c r="B1299" s="913" t="s">
        <v>1035</v>
      </c>
      <c r="C1299" s="913"/>
      <c r="D1299" s="964">
        <f>T1288</f>
        <v>779.9375</v>
      </c>
      <c r="E1299" s="925"/>
      <c r="F1299" s="925"/>
      <c r="G1299" s="384" t="s">
        <v>198</v>
      </c>
      <c r="H1299" s="384" t="s">
        <v>2</v>
      </c>
      <c r="I1299" s="384"/>
      <c r="J1299" s="962">
        <f>T1297</f>
        <v>123</v>
      </c>
      <c r="K1299" s="963"/>
      <c r="N1299" s="386"/>
      <c r="O1299" s="386"/>
      <c r="P1299" s="386"/>
      <c r="Q1299" s="933" t="s">
        <v>1049</v>
      </c>
      <c r="R1299" s="933"/>
      <c r="S1299" s="390" t="s">
        <v>0</v>
      </c>
      <c r="T1299" s="391">
        <f>D1299-J1299</f>
        <v>656.9375</v>
      </c>
    </row>
    <row r="1300" spans="1:22">
      <c r="B1300" s="322"/>
      <c r="C1300" s="322"/>
      <c r="D1300" s="383"/>
      <c r="E1300" s="314"/>
      <c r="F1300" s="314"/>
      <c r="G1300" s="384"/>
      <c r="H1300" s="384"/>
      <c r="I1300" s="384"/>
      <c r="J1300" s="385"/>
      <c r="K1300" s="63"/>
      <c r="N1300" s="386"/>
      <c r="O1300" s="386"/>
      <c r="P1300" s="386"/>
      <c r="Q1300" s="332"/>
      <c r="R1300" s="332"/>
      <c r="S1300" s="225"/>
      <c r="T1300" s="330"/>
    </row>
    <row r="1301" spans="1:22" customFormat="1">
      <c r="A1301" s="536"/>
      <c r="B1301" s="913" t="s">
        <v>1030</v>
      </c>
      <c r="C1301" s="913"/>
      <c r="D1301" s="913"/>
      <c r="E1301" s="913"/>
      <c r="F1301" s="913"/>
      <c r="G1301" s="913"/>
      <c r="H1301" s="322"/>
      <c r="I1301" s="916">
        <f>T1299</f>
        <v>656.9375</v>
      </c>
      <c r="J1301" s="913"/>
      <c r="K1301" s="913"/>
      <c r="L1301" s="322" t="s">
        <v>59</v>
      </c>
      <c r="M1301" s="322">
        <v>2</v>
      </c>
      <c r="N1301" s="48"/>
      <c r="O1301" s="48"/>
      <c r="P1301" s="322"/>
      <c r="Q1301" s="913" t="s">
        <v>65</v>
      </c>
      <c r="R1301" s="913"/>
      <c r="S1301" s="322" t="s">
        <v>0</v>
      </c>
      <c r="T1301" s="73">
        <f>I1301*M1301</f>
        <v>1313.875</v>
      </c>
    </row>
    <row r="1302" spans="1:22" customFormat="1">
      <c r="A1302" s="536"/>
      <c r="B1302" s="322"/>
      <c r="C1302" s="322"/>
      <c r="D1302" s="322"/>
      <c r="E1302" s="322"/>
      <c r="F1302" s="322"/>
      <c r="G1302" s="322"/>
      <c r="H1302" s="322"/>
      <c r="I1302" s="324"/>
      <c r="J1302" s="322"/>
      <c r="K1302" s="322"/>
      <c r="L1302" s="322"/>
      <c r="M1302" s="322"/>
      <c r="N1302" s="48"/>
      <c r="O1302" s="48"/>
      <c r="P1302" s="322"/>
      <c r="Q1302" s="322"/>
      <c r="R1302" s="322"/>
      <c r="S1302" s="322"/>
      <c r="T1302" s="330"/>
    </row>
    <row r="1303" spans="1:22">
      <c r="A1303" s="399"/>
      <c r="B1303" s="945" t="s">
        <v>107</v>
      </c>
      <c r="C1303" s="945"/>
      <c r="D1303" s="53"/>
      <c r="G1303" s="53"/>
      <c r="H1303" s="53"/>
      <c r="I1303" s="64"/>
      <c r="J1303" s="52"/>
      <c r="K1303" s="52"/>
      <c r="L1303" s="53"/>
      <c r="M1303" s="52"/>
      <c r="N1303" s="53"/>
      <c r="O1303" s="53"/>
      <c r="P1303" s="53"/>
      <c r="Q1303" s="53"/>
      <c r="S1303" s="53"/>
      <c r="T1303" s="52"/>
      <c r="U1303" s="53"/>
      <c r="V1303" s="53"/>
    </row>
    <row r="1304" spans="1:22">
      <c r="A1304" s="399"/>
      <c r="B1304" s="947" t="s">
        <v>1078</v>
      </c>
      <c r="C1304" s="947"/>
      <c r="D1304" s="53"/>
      <c r="G1304" s="53"/>
      <c r="H1304" s="53"/>
      <c r="I1304" s="64"/>
      <c r="J1304" s="52"/>
      <c r="K1304" s="52"/>
      <c r="L1304" s="53"/>
      <c r="M1304" s="52"/>
      <c r="N1304" s="53"/>
      <c r="O1304" s="53"/>
      <c r="P1304" s="53"/>
      <c r="Q1304" s="53"/>
      <c r="S1304" s="53"/>
      <c r="T1304" s="52"/>
      <c r="U1304" s="53"/>
      <c r="V1304" s="53"/>
    </row>
    <row r="1305" spans="1:22">
      <c r="A1305" s="399"/>
      <c r="B1305" s="948" t="s">
        <v>1079</v>
      </c>
      <c r="C1305" s="948"/>
      <c r="D1305" s="53"/>
      <c r="G1305" s="53" t="s">
        <v>198</v>
      </c>
      <c r="H1305" s="53" t="s">
        <v>198</v>
      </c>
      <c r="I1305" s="64">
        <v>2</v>
      </c>
      <c r="J1305" s="52" t="s">
        <v>59</v>
      </c>
      <c r="K1305" s="52">
        <v>9</v>
      </c>
      <c r="L1305" s="53" t="s">
        <v>59</v>
      </c>
      <c r="M1305" s="52">
        <v>4</v>
      </c>
      <c r="N1305" s="53"/>
      <c r="O1305" s="53"/>
      <c r="P1305" s="53"/>
      <c r="Q1305" s="53"/>
      <c r="S1305" s="53" t="s">
        <v>0</v>
      </c>
      <c r="T1305" s="52">
        <f>I1305*K1305*M1305</f>
        <v>72</v>
      </c>
      <c r="U1305" s="53"/>
      <c r="V1305" s="53"/>
    </row>
    <row r="1306" spans="1:22">
      <c r="A1306" s="399"/>
      <c r="B1306" s="948" t="s">
        <v>108</v>
      </c>
      <c r="C1306" s="948"/>
      <c r="D1306" s="53"/>
      <c r="G1306" s="53" t="s">
        <v>198</v>
      </c>
      <c r="H1306" s="53" t="s">
        <v>198</v>
      </c>
      <c r="I1306" s="64">
        <v>1</v>
      </c>
      <c r="J1306" s="52" t="s">
        <v>59</v>
      </c>
      <c r="K1306" s="52">
        <v>10.5</v>
      </c>
      <c r="L1306" s="53" t="s">
        <v>59</v>
      </c>
      <c r="M1306" s="52">
        <v>4</v>
      </c>
      <c r="N1306" s="53"/>
      <c r="O1306" s="53"/>
      <c r="P1306" s="53"/>
      <c r="Q1306" s="53"/>
      <c r="S1306" s="53" t="s">
        <v>0</v>
      </c>
      <c r="T1306" s="52">
        <f>I1306*K1306*M1306</f>
        <v>42</v>
      </c>
      <c r="U1306" s="53"/>
      <c r="V1306" s="53"/>
    </row>
    <row r="1307" spans="1:22">
      <c r="A1307" s="399"/>
      <c r="B1307" s="948" t="s">
        <v>1080</v>
      </c>
      <c r="C1307" s="948"/>
      <c r="D1307" s="53"/>
      <c r="G1307" s="64">
        <v>1</v>
      </c>
      <c r="H1307" s="52" t="s">
        <v>59</v>
      </c>
      <c r="I1307" s="52">
        <v>15</v>
      </c>
      <c r="J1307" s="53" t="s">
        <v>56</v>
      </c>
      <c r="K1307" s="107">
        <v>0.5</v>
      </c>
      <c r="L1307" s="108" t="s">
        <v>57</v>
      </c>
      <c r="M1307" s="107">
        <v>5.5</v>
      </c>
      <c r="N1307" s="53" t="s">
        <v>68</v>
      </c>
      <c r="O1307" s="53"/>
      <c r="P1307" s="53"/>
      <c r="Q1307" s="53"/>
      <c r="S1307" s="53" t="s">
        <v>0</v>
      </c>
      <c r="T1307" s="52">
        <f>G1307*I1307*(K1307+M1307)/2</f>
        <v>45</v>
      </c>
      <c r="U1307" s="53"/>
      <c r="V1307" s="53"/>
    </row>
    <row r="1308" spans="1:22">
      <c r="A1308" s="399"/>
      <c r="B1308" s="70"/>
      <c r="C1308" s="70"/>
      <c r="D1308" s="53"/>
      <c r="G1308" s="64"/>
      <c r="H1308" s="52"/>
      <c r="I1308" s="52"/>
      <c r="J1308" s="53"/>
      <c r="K1308" s="323"/>
      <c r="L1308" s="323">
        <v>2</v>
      </c>
      <c r="M1308" s="317"/>
      <c r="N1308" s="53"/>
      <c r="O1308" s="53"/>
      <c r="P1308" s="53"/>
      <c r="Q1308" s="53"/>
      <c r="S1308" s="53"/>
      <c r="T1308" s="52" t="s">
        <v>198</v>
      </c>
      <c r="U1308" s="53"/>
      <c r="V1308" s="53"/>
    </row>
    <row r="1309" spans="1:22" s="47" customFormat="1">
      <c r="A1309" s="399"/>
      <c r="B1309" s="948" t="s">
        <v>1081</v>
      </c>
      <c r="C1309" s="948"/>
      <c r="D1309" s="53"/>
      <c r="G1309" s="64">
        <v>1</v>
      </c>
      <c r="H1309" s="52" t="s">
        <v>59</v>
      </c>
      <c r="I1309" s="52">
        <v>15</v>
      </c>
      <c r="J1309" s="53" t="s">
        <v>56</v>
      </c>
      <c r="K1309" s="107">
        <v>11</v>
      </c>
      <c r="L1309" s="108" t="s">
        <v>57</v>
      </c>
      <c r="M1309" s="107">
        <v>5.5</v>
      </c>
      <c r="N1309" s="53" t="s">
        <v>1082</v>
      </c>
      <c r="O1309" s="53"/>
      <c r="P1309" s="53"/>
      <c r="Q1309" s="53"/>
      <c r="S1309" s="53" t="s">
        <v>0</v>
      </c>
      <c r="T1309" s="52">
        <f>G1309*I1309*(K1309+M1309)/2</f>
        <v>123.75</v>
      </c>
      <c r="U1309" s="53"/>
      <c r="V1309" s="53"/>
    </row>
    <row r="1310" spans="1:22" s="47" customFormat="1">
      <c r="A1310" s="399"/>
      <c r="B1310" s="70"/>
      <c r="C1310" s="70"/>
      <c r="D1310" s="53"/>
      <c r="G1310" s="64"/>
      <c r="H1310" s="52"/>
      <c r="I1310" s="52"/>
      <c r="J1310" s="53"/>
      <c r="K1310" s="323"/>
      <c r="L1310" s="323">
        <v>2</v>
      </c>
      <c r="M1310" s="317"/>
      <c r="N1310" s="53"/>
      <c r="O1310" s="53"/>
      <c r="P1310" s="53"/>
      <c r="Q1310" s="53"/>
      <c r="S1310" s="53"/>
      <c r="T1310" s="52"/>
      <c r="U1310" s="53"/>
      <c r="V1310" s="53"/>
    </row>
    <row r="1311" spans="1:22">
      <c r="A1311" s="399"/>
      <c r="B1311" s="948" t="s">
        <v>1083</v>
      </c>
      <c r="C1311" s="948"/>
      <c r="D1311" s="53"/>
      <c r="G1311" s="53" t="s">
        <v>198</v>
      </c>
      <c r="H1311" s="53" t="s">
        <v>198</v>
      </c>
      <c r="I1311" s="64">
        <v>1</v>
      </c>
      <c r="J1311" s="52" t="s">
        <v>59</v>
      </c>
      <c r="K1311" s="52">
        <v>10</v>
      </c>
      <c r="L1311" s="53" t="s">
        <v>59</v>
      </c>
      <c r="M1311" s="52">
        <v>11</v>
      </c>
      <c r="N1311" s="53"/>
      <c r="O1311" s="53"/>
      <c r="P1311" s="53"/>
      <c r="Q1311" s="53"/>
      <c r="S1311" s="53" t="s">
        <v>0</v>
      </c>
      <c r="T1311" s="52">
        <f>I1311*K1311*M1311</f>
        <v>110</v>
      </c>
      <c r="U1311" s="53"/>
      <c r="V1311" s="53"/>
    </row>
    <row r="1312" spans="1:22">
      <c r="A1312" s="399"/>
      <c r="B1312" s="947" t="s">
        <v>1084</v>
      </c>
      <c r="C1312" s="947"/>
      <c r="D1312" s="53"/>
      <c r="G1312" s="53"/>
      <c r="H1312" s="53"/>
      <c r="I1312" s="64"/>
      <c r="J1312" s="52"/>
      <c r="K1312" s="52"/>
      <c r="L1312" s="53"/>
      <c r="M1312" s="52"/>
      <c r="N1312" s="53"/>
      <c r="O1312" s="53"/>
      <c r="P1312" s="53"/>
      <c r="Q1312" s="53"/>
      <c r="S1312" s="53"/>
      <c r="T1312" s="52"/>
      <c r="U1312" s="53"/>
      <c r="V1312" s="53"/>
    </row>
    <row r="1313" spans="1:22">
      <c r="A1313" s="399"/>
      <c r="B1313" s="948" t="s">
        <v>1080</v>
      </c>
      <c r="C1313" s="948"/>
      <c r="D1313" s="53"/>
      <c r="G1313" s="53" t="s">
        <v>198</v>
      </c>
      <c r="H1313" s="53" t="s">
        <v>198</v>
      </c>
      <c r="I1313" s="64">
        <v>1</v>
      </c>
      <c r="J1313" s="52" t="s">
        <v>59</v>
      </c>
      <c r="K1313" s="52">
        <v>15</v>
      </c>
      <c r="L1313" s="53" t="s">
        <v>59</v>
      </c>
      <c r="M1313" s="52">
        <v>11</v>
      </c>
      <c r="N1313" s="53"/>
      <c r="O1313" s="53"/>
      <c r="P1313" s="53"/>
      <c r="Q1313" s="53"/>
      <c r="S1313" s="53" t="s">
        <v>0</v>
      </c>
      <c r="T1313" s="52">
        <f>I1313*K1313*M1313</f>
        <v>165</v>
      </c>
      <c r="U1313" s="53"/>
      <c r="V1313" s="53"/>
    </row>
    <row r="1314" spans="1:22" s="47" customFormat="1">
      <c r="A1314" s="399"/>
      <c r="B1314" s="948" t="s">
        <v>1081</v>
      </c>
      <c r="C1314" s="948"/>
      <c r="D1314" s="53"/>
      <c r="G1314" s="64">
        <v>1</v>
      </c>
      <c r="H1314" s="52" t="s">
        <v>59</v>
      </c>
      <c r="I1314" s="52">
        <v>15</v>
      </c>
      <c r="J1314" s="53" t="s">
        <v>56</v>
      </c>
      <c r="K1314" s="107">
        <v>4</v>
      </c>
      <c r="L1314" s="108" t="s">
        <v>57</v>
      </c>
      <c r="M1314" s="107">
        <v>5.5</v>
      </c>
      <c r="N1314" s="53" t="s">
        <v>1082</v>
      </c>
      <c r="O1314" s="53"/>
      <c r="P1314" s="53"/>
      <c r="Q1314" s="53"/>
      <c r="S1314" s="53" t="s">
        <v>0</v>
      </c>
      <c r="T1314" s="52">
        <f>G1314*I1314*(K1314+M1314)/2</f>
        <v>71.25</v>
      </c>
      <c r="U1314" s="53"/>
      <c r="V1314" s="53"/>
    </row>
    <row r="1315" spans="1:22" s="47" customFormat="1">
      <c r="A1315" s="399"/>
      <c r="B1315" s="70"/>
      <c r="C1315" s="70"/>
      <c r="D1315" s="53"/>
      <c r="G1315" s="64"/>
      <c r="H1315" s="52"/>
      <c r="I1315" s="52"/>
      <c r="J1315" s="53"/>
      <c r="K1315" s="323"/>
      <c r="L1315" s="323">
        <v>2</v>
      </c>
      <c r="M1315" s="317"/>
      <c r="N1315" s="53"/>
      <c r="O1315" s="53"/>
      <c r="P1315" s="53"/>
      <c r="Q1315" s="53"/>
      <c r="S1315" s="53"/>
      <c r="T1315" s="52"/>
      <c r="U1315" s="53"/>
      <c r="V1315" s="53"/>
    </row>
    <row r="1316" spans="1:22">
      <c r="A1316" s="399"/>
      <c r="B1316" s="948" t="s">
        <v>1083</v>
      </c>
      <c r="C1316" s="948"/>
      <c r="D1316" s="53"/>
      <c r="G1316" s="53" t="s">
        <v>198</v>
      </c>
      <c r="H1316" s="53" t="s">
        <v>198</v>
      </c>
      <c r="I1316" s="64">
        <v>1</v>
      </c>
      <c r="J1316" s="52" t="s">
        <v>59</v>
      </c>
      <c r="K1316" s="52">
        <v>10</v>
      </c>
      <c r="L1316" s="53" t="s">
        <v>59</v>
      </c>
      <c r="M1316" s="52">
        <v>11</v>
      </c>
      <c r="N1316" s="53"/>
      <c r="O1316" s="53"/>
      <c r="P1316" s="53"/>
      <c r="Q1316" s="53"/>
      <c r="S1316" s="53" t="s">
        <v>0</v>
      </c>
      <c r="T1316" s="52">
        <f>I1316*K1316*M1316</f>
        <v>110</v>
      </c>
      <c r="U1316" s="53"/>
      <c r="V1316" s="53"/>
    </row>
    <row r="1317" spans="1:22">
      <c r="A1317" s="399"/>
      <c r="B1317" s="948" t="s">
        <v>108</v>
      </c>
      <c r="C1317" s="948"/>
      <c r="D1317" s="53"/>
      <c r="G1317" s="53" t="s">
        <v>198</v>
      </c>
      <c r="H1317" s="53" t="s">
        <v>198</v>
      </c>
      <c r="I1317" s="64">
        <v>1</v>
      </c>
      <c r="J1317" s="52" t="s">
        <v>59</v>
      </c>
      <c r="K1317" s="52">
        <v>10.5</v>
      </c>
      <c r="L1317" s="53" t="s">
        <v>59</v>
      </c>
      <c r="M1317" s="52">
        <v>11</v>
      </c>
      <c r="N1317" s="53"/>
      <c r="O1317" s="53"/>
      <c r="P1317" s="53"/>
      <c r="Q1317" s="53"/>
      <c r="S1317" s="53" t="s">
        <v>0</v>
      </c>
      <c r="T1317" s="52">
        <f>I1317*K1317*M1317</f>
        <v>115.5</v>
      </c>
      <c r="U1317" s="53"/>
      <c r="V1317" s="53"/>
    </row>
    <row r="1318" spans="1:22">
      <c r="A1318" s="399"/>
      <c r="B1318" s="947" t="s">
        <v>1085</v>
      </c>
      <c r="C1318" s="947"/>
      <c r="D1318" s="53"/>
      <c r="G1318" s="53"/>
      <c r="H1318" s="53"/>
      <c r="I1318" s="64"/>
      <c r="J1318" s="52"/>
      <c r="K1318" s="52"/>
      <c r="L1318" s="53"/>
      <c r="M1318" s="52"/>
      <c r="N1318" s="53"/>
      <c r="O1318" s="53"/>
      <c r="P1318" s="53"/>
      <c r="Q1318" s="53"/>
      <c r="S1318" s="53"/>
      <c r="T1318" s="52"/>
      <c r="U1318" s="53"/>
      <c r="V1318" s="53"/>
    </row>
    <row r="1319" spans="1:22">
      <c r="A1319" s="399"/>
      <c r="B1319" s="948" t="s">
        <v>1080</v>
      </c>
      <c r="C1319" s="948"/>
      <c r="D1319" s="53"/>
      <c r="G1319" s="53" t="s">
        <v>198</v>
      </c>
      <c r="H1319" s="53" t="s">
        <v>198</v>
      </c>
      <c r="I1319" s="64">
        <v>1</v>
      </c>
      <c r="J1319" s="52" t="s">
        <v>59</v>
      </c>
      <c r="K1319" s="52">
        <v>15</v>
      </c>
      <c r="L1319" s="53" t="s">
        <v>59</v>
      </c>
      <c r="M1319" s="52">
        <v>11</v>
      </c>
      <c r="N1319" s="53"/>
      <c r="O1319" s="53"/>
      <c r="P1319" s="53"/>
      <c r="Q1319" s="53"/>
      <c r="S1319" s="53" t="s">
        <v>0</v>
      </c>
      <c r="T1319" s="52">
        <f>I1319*K1319*M1319</f>
        <v>165</v>
      </c>
      <c r="U1319" s="53"/>
      <c r="V1319" s="53"/>
    </row>
    <row r="1320" spans="1:22" s="47" customFormat="1">
      <c r="A1320" s="399"/>
      <c r="B1320" s="948" t="s">
        <v>1081</v>
      </c>
      <c r="C1320" s="948"/>
      <c r="D1320" s="53"/>
      <c r="G1320" s="64">
        <v>1</v>
      </c>
      <c r="H1320" s="52" t="s">
        <v>59</v>
      </c>
      <c r="I1320" s="52">
        <v>15</v>
      </c>
      <c r="J1320" s="53" t="s">
        <v>56</v>
      </c>
      <c r="K1320" s="107">
        <v>4</v>
      </c>
      <c r="L1320" s="108" t="s">
        <v>57</v>
      </c>
      <c r="M1320" s="107">
        <v>5.5</v>
      </c>
      <c r="N1320" s="53" t="s">
        <v>1082</v>
      </c>
      <c r="O1320" s="53"/>
      <c r="P1320" s="53"/>
      <c r="Q1320" s="53"/>
      <c r="S1320" s="53" t="s">
        <v>0</v>
      </c>
      <c r="T1320" s="52">
        <f>G1320*I1320*(K1320+M1320)/2</f>
        <v>71.25</v>
      </c>
      <c r="U1320" s="53"/>
      <c r="V1320" s="53"/>
    </row>
    <row r="1321" spans="1:22" s="47" customFormat="1">
      <c r="A1321" s="399"/>
      <c r="B1321" s="70"/>
      <c r="C1321" s="70"/>
      <c r="D1321" s="53"/>
      <c r="G1321" s="64"/>
      <c r="H1321" s="52"/>
      <c r="I1321" s="52"/>
      <c r="J1321" s="53"/>
      <c r="K1321" s="323"/>
      <c r="L1321" s="323">
        <v>2</v>
      </c>
      <c r="M1321" s="317"/>
      <c r="N1321" s="53"/>
      <c r="O1321" s="53"/>
      <c r="P1321" s="53"/>
      <c r="Q1321" s="53"/>
      <c r="S1321" s="53"/>
      <c r="T1321" s="52"/>
      <c r="U1321" s="53"/>
      <c r="V1321" s="53"/>
    </row>
    <row r="1322" spans="1:22">
      <c r="A1322" s="399"/>
      <c r="B1322" s="948" t="s">
        <v>1083</v>
      </c>
      <c r="C1322" s="948"/>
      <c r="D1322" s="53"/>
      <c r="G1322" s="53" t="s">
        <v>198</v>
      </c>
      <c r="H1322" s="53" t="s">
        <v>198</v>
      </c>
      <c r="I1322" s="64">
        <v>1</v>
      </c>
      <c r="J1322" s="52" t="s">
        <v>59</v>
      </c>
      <c r="K1322" s="52">
        <v>10</v>
      </c>
      <c r="L1322" s="53" t="s">
        <v>59</v>
      </c>
      <c r="M1322" s="52">
        <v>11</v>
      </c>
      <c r="N1322" s="53"/>
      <c r="O1322" s="53"/>
      <c r="P1322" s="53"/>
      <c r="Q1322" s="53"/>
      <c r="S1322" s="53" t="s">
        <v>0</v>
      </c>
      <c r="T1322" s="52">
        <f>I1322*K1322*M1322</f>
        <v>110</v>
      </c>
      <c r="U1322" s="53"/>
      <c r="V1322" s="53"/>
    </row>
    <row r="1323" spans="1:22">
      <c r="A1323" s="399"/>
      <c r="B1323" s="948" t="s">
        <v>108</v>
      </c>
      <c r="C1323" s="948"/>
      <c r="D1323" s="53"/>
      <c r="G1323" s="53" t="s">
        <v>198</v>
      </c>
      <c r="H1323" s="53" t="s">
        <v>198</v>
      </c>
      <c r="I1323" s="64">
        <v>1</v>
      </c>
      <c r="J1323" s="52" t="s">
        <v>59</v>
      </c>
      <c r="K1323" s="52">
        <v>10.5</v>
      </c>
      <c r="L1323" s="53" t="s">
        <v>59</v>
      </c>
      <c r="M1323" s="52">
        <v>11</v>
      </c>
      <c r="N1323" s="53"/>
      <c r="O1323" s="53"/>
      <c r="P1323" s="53"/>
      <c r="Q1323" s="53"/>
      <c r="S1323" s="53" t="s">
        <v>0</v>
      </c>
      <c r="T1323" s="52">
        <f>I1323*K1323*M1323</f>
        <v>115.5</v>
      </c>
      <c r="U1323" s="53"/>
      <c r="V1323" s="53"/>
    </row>
    <row r="1324" spans="1:22">
      <c r="A1324" s="399"/>
      <c r="B1324" s="945" t="s">
        <v>1075</v>
      </c>
      <c r="C1324" s="945"/>
      <c r="D1324" s="945"/>
      <c r="E1324" s="945"/>
      <c r="F1324" s="945"/>
      <c r="G1324" s="945"/>
      <c r="H1324" s="52"/>
      <c r="I1324" s="52"/>
      <c r="J1324" s="53"/>
      <c r="K1324" s="53"/>
      <c r="L1324" s="53"/>
      <c r="M1324" s="53"/>
      <c r="N1324" s="53"/>
      <c r="O1324" s="53"/>
      <c r="P1324" s="53"/>
      <c r="Q1324" s="53"/>
      <c r="R1324" s="53"/>
      <c r="S1324" s="53"/>
      <c r="T1324" s="52"/>
      <c r="U1324" s="53"/>
      <c r="V1324" s="53"/>
    </row>
    <row r="1325" spans="1:22">
      <c r="B1325" s="898" t="s">
        <v>1290</v>
      </c>
      <c r="C1325" s="898"/>
      <c r="D1325" s="383"/>
      <c r="E1325" s="323" t="s">
        <v>198</v>
      </c>
      <c r="F1325" s="323" t="s">
        <v>198</v>
      </c>
      <c r="G1325" s="323">
        <v>1</v>
      </c>
      <c r="H1325" s="323" t="s">
        <v>59</v>
      </c>
      <c r="I1325" s="317">
        <v>22.33</v>
      </c>
      <c r="J1325" s="317" t="s">
        <v>59</v>
      </c>
      <c r="K1325" s="317">
        <v>3.5</v>
      </c>
      <c r="L1325" s="323"/>
      <c r="M1325" s="323"/>
      <c r="P1325" s="53"/>
      <c r="Q1325" s="53"/>
      <c r="R1325" s="53"/>
      <c r="S1325" s="323" t="s">
        <v>0</v>
      </c>
      <c r="T1325" s="317">
        <f t="shared" ref="T1325:T1334" si="87">G1325*I1325*K1325</f>
        <v>78.155000000000001</v>
      </c>
    </row>
    <row r="1326" spans="1:22">
      <c r="B1326" s="898" t="s">
        <v>1291</v>
      </c>
      <c r="C1326" s="898"/>
      <c r="D1326" s="383"/>
      <c r="E1326" s="323" t="s">
        <v>198</v>
      </c>
      <c r="F1326" s="323" t="s">
        <v>198</v>
      </c>
      <c r="G1326" s="323">
        <v>1</v>
      </c>
      <c r="H1326" s="323" t="s">
        <v>59</v>
      </c>
      <c r="I1326" s="317">
        <v>5.58</v>
      </c>
      <c r="J1326" s="317" t="s">
        <v>59</v>
      </c>
      <c r="K1326" s="317">
        <v>3.5</v>
      </c>
      <c r="L1326" s="323"/>
      <c r="M1326" s="323"/>
      <c r="P1326" s="53"/>
      <c r="Q1326" s="53"/>
      <c r="R1326" s="53"/>
      <c r="S1326" s="323" t="s">
        <v>0</v>
      </c>
      <c r="T1326" s="317">
        <f t="shared" si="87"/>
        <v>19.53</v>
      </c>
    </row>
    <row r="1327" spans="1:22">
      <c r="B1327" s="898" t="s">
        <v>1292</v>
      </c>
      <c r="C1327" s="898"/>
      <c r="D1327" s="383"/>
      <c r="E1327" s="323" t="s">
        <v>198</v>
      </c>
      <c r="F1327" s="323" t="s">
        <v>198</v>
      </c>
      <c r="G1327" s="323">
        <v>1</v>
      </c>
      <c r="H1327" s="323" t="s">
        <v>59</v>
      </c>
      <c r="I1327" s="317">
        <v>2.5</v>
      </c>
      <c r="J1327" s="317" t="s">
        <v>59</v>
      </c>
      <c r="K1327" s="317">
        <v>3.5</v>
      </c>
      <c r="L1327" s="323"/>
      <c r="M1327" s="323"/>
      <c r="P1327" s="53"/>
      <c r="Q1327" s="53"/>
      <c r="R1327" s="53"/>
      <c r="S1327" s="323" t="s">
        <v>0</v>
      </c>
      <c r="T1327" s="317">
        <f t="shared" si="87"/>
        <v>8.75</v>
      </c>
    </row>
    <row r="1328" spans="1:22">
      <c r="B1328" s="898" t="s">
        <v>1293</v>
      </c>
      <c r="C1328" s="898"/>
      <c r="D1328" s="383"/>
      <c r="E1328" s="323" t="s">
        <v>198</v>
      </c>
      <c r="F1328" s="323" t="s">
        <v>198</v>
      </c>
      <c r="G1328" s="323">
        <v>1</v>
      </c>
      <c r="H1328" s="323" t="s">
        <v>59</v>
      </c>
      <c r="I1328" s="317">
        <v>13.16</v>
      </c>
      <c r="J1328" s="317" t="s">
        <v>59</v>
      </c>
      <c r="K1328" s="317">
        <v>3.5</v>
      </c>
      <c r="L1328" s="323"/>
      <c r="M1328" s="323"/>
      <c r="P1328" s="53"/>
      <c r="Q1328" s="53"/>
      <c r="R1328" s="53"/>
      <c r="S1328" s="323" t="s">
        <v>0</v>
      </c>
      <c r="T1328" s="317">
        <f t="shared" si="87"/>
        <v>46.06</v>
      </c>
    </row>
    <row r="1329" spans="1:22">
      <c r="B1329" s="898" t="s">
        <v>1294</v>
      </c>
      <c r="C1329" s="898"/>
      <c r="D1329" s="383"/>
      <c r="E1329" s="323" t="s">
        <v>198</v>
      </c>
      <c r="F1329" s="323" t="s">
        <v>198</v>
      </c>
      <c r="G1329" s="323">
        <v>1</v>
      </c>
      <c r="H1329" s="323" t="s">
        <v>59</v>
      </c>
      <c r="I1329" s="317">
        <v>3</v>
      </c>
      <c r="J1329" s="317" t="s">
        <v>59</v>
      </c>
      <c r="K1329" s="317">
        <v>3.5</v>
      </c>
      <c r="L1329" s="323"/>
      <c r="M1329" s="323"/>
      <c r="P1329" s="53"/>
      <c r="Q1329" s="53"/>
      <c r="R1329" s="53"/>
      <c r="S1329" s="323" t="s">
        <v>0</v>
      </c>
      <c r="T1329" s="317">
        <f t="shared" si="87"/>
        <v>10.5</v>
      </c>
    </row>
    <row r="1330" spans="1:22" s="47" customFormat="1">
      <c r="A1330" s="399"/>
      <c r="B1330" s="898" t="s">
        <v>1275</v>
      </c>
      <c r="C1330" s="898"/>
      <c r="D1330" s="397"/>
      <c r="E1330" s="53" t="s">
        <v>198</v>
      </c>
      <c r="F1330" s="53" t="s">
        <v>198</v>
      </c>
      <c r="G1330" s="53">
        <v>1</v>
      </c>
      <c r="H1330" s="53" t="s">
        <v>59</v>
      </c>
      <c r="I1330" s="52">
        <v>16.329999999999998</v>
      </c>
      <c r="J1330" s="52" t="s">
        <v>59</v>
      </c>
      <c r="K1330" s="317">
        <v>3.5</v>
      </c>
      <c r="L1330" s="53"/>
      <c r="M1330" s="53"/>
      <c r="P1330" s="53"/>
      <c r="Q1330" s="53"/>
      <c r="R1330" s="53"/>
      <c r="S1330" s="53" t="s">
        <v>0</v>
      </c>
      <c r="T1330" s="317">
        <f>G1330*I1330*K1330</f>
        <v>57.154999999999994</v>
      </c>
    </row>
    <row r="1331" spans="1:22">
      <c r="B1331" s="898" t="s">
        <v>1295</v>
      </c>
      <c r="C1331" s="898"/>
      <c r="D1331" s="383"/>
      <c r="E1331" s="323" t="s">
        <v>198</v>
      </c>
      <c r="F1331" s="323" t="s">
        <v>198</v>
      </c>
      <c r="G1331" s="323">
        <v>1</v>
      </c>
      <c r="H1331" s="53" t="s">
        <v>59</v>
      </c>
      <c r="I1331" s="52">
        <v>10.91</v>
      </c>
      <c r="J1331" s="52" t="s">
        <v>59</v>
      </c>
      <c r="K1331" s="317">
        <v>3.5</v>
      </c>
      <c r="L1331" s="53"/>
      <c r="M1331" s="53"/>
      <c r="P1331" s="53"/>
      <c r="Q1331" s="53"/>
      <c r="R1331" s="53"/>
      <c r="S1331" s="53" t="s">
        <v>0</v>
      </c>
      <c r="T1331" s="317">
        <f t="shared" si="87"/>
        <v>38.185000000000002</v>
      </c>
    </row>
    <row r="1332" spans="1:22">
      <c r="B1332" s="898" t="s">
        <v>1296</v>
      </c>
      <c r="C1332" s="898"/>
      <c r="D1332" s="383"/>
      <c r="E1332" s="323" t="s">
        <v>198</v>
      </c>
      <c r="F1332" s="323" t="s">
        <v>198</v>
      </c>
      <c r="G1332" s="323">
        <v>1</v>
      </c>
      <c r="H1332" s="323" t="s">
        <v>59</v>
      </c>
      <c r="I1332" s="317">
        <v>1.33</v>
      </c>
      <c r="J1332" s="317" t="s">
        <v>59</v>
      </c>
      <c r="K1332" s="317">
        <v>3.5</v>
      </c>
      <c r="L1332" s="323"/>
      <c r="M1332" s="323"/>
      <c r="P1332" s="53"/>
      <c r="Q1332" s="53"/>
      <c r="R1332" s="53"/>
      <c r="S1332" s="323" t="s">
        <v>0</v>
      </c>
      <c r="T1332" s="317">
        <f t="shared" si="87"/>
        <v>4.6550000000000002</v>
      </c>
    </row>
    <row r="1333" spans="1:22">
      <c r="B1333" s="898" t="s">
        <v>1222</v>
      </c>
      <c r="C1333" s="898"/>
      <c r="D1333" s="383"/>
      <c r="E1333" s="323" t="s">
        <v>478</v>
      </c>
      <c r="F1333" s="323" t="s">
        <v>198</v>
      </c>
      <c r="G1333" s="323">
        <v>1</v>
      </c>
      <c r="H1333" s="323" t="s">
        <v>59</v>
      </c>
      <c r="I1333" s="317">
        <v>11.91</v>
      </c>
      <c r="J1333" s="317" t="s">
        <v>59</v>
      </c>
      <c r="K1333" s="317">
        <v>3.5</v>
      </c>
      <c r="L1333" s="323"/>
      <c r="M1333" s="323"/>
      <c r="P1333" s="53"/>
      <c r="Q1333" s="53"/>
      <c r="R1333" s="53"/>
      <c r="S1333" s="323" t="s">
        <v>0</v>
      </c>
      <c r="T1333" s="317">
        <f t="shared" si="87"/>
        <v>41.685000000000002</v>
      </c>
    </row>
    <row r="1334" spans="1:22">
      <c r="B1334" s="898" t="s">
        <v>1297</v>
      </c>
      <c r="C1334" s="898"/>
      <c r="D1334" s="383"/>
      <c r="E1334" s="53" t="s">
        <v>198</v>
      </c>
      <c r="F1334" s="53" t="s">
        <v>198</v>
      </c>
      <c r="G1334" s="53">
        <v>1</v>
      </c>
      <c r="H1334" s="53" t="s">
        <v>59</v>
      </c>
      <c r="I1334" s="52">
        <v>1.33</v>
      </c>
      <c r="J1334" s="52" t="s">
        <v>59</v>
      </c>
      <c r="K1334" s="317">
        <v>3.5</v>
      </c>
      <c r="L1334" s="53"/>
      <c r="M1334" s="53"/>
      <c r="P1334" s="53"/>
      <c r="Q1334" s="53"/>
      <c r="R1334" s="53"/>
      <c r="S1334" s="53" t="s">
        <v>0</v>
      </c>
      <c r="T1334" s="317">
        <f t="shared" si="87"/>
        <v>4.6550000000000002</v>
      </c>
    </row>
    <row r="1335" spans="1:22">
      <c r="A1335" s="399"/>
      <c r="B1335" s="945" t="s">
        <v>1298</v>
      </c>
      <c r="C1335" s="945"/>
      <c r="D1335" s="945"/>
      <c r="E1335" s="945"/>
      <c r="F1335" s="945"/>
      <c r="G1335" s="945"/>
      <c r="H1335" s="52"/>
      <c r="I1335" s="78" t="s">
        <v>198</v>
      </c>
      <c r="J1335" s="53"/>
      <c r="K1335" s="53"/>
      <c r="L1335" s="53"/>
      <c r="M1335" s="53"/>
      <c r="N1335" s="53"/>
      <c r="O1335" s="53"/>
      <c r="P1335" s="53"/>
      <c r="Q1335" s="53"/>
      <c r="R1335" s="53"/>
      <c r="S1335" s="53"/>
      <c r="T1335" s="52"/>
      <c r="U1335" s="53"/>
      <c r="V1335" s="53"/>
    </row>
    <row r="1336" spans="1:22">
      <c r="B1336" s="898" t="s">
        <v>198</v>
      </c>
      <c r="C1336" s="898"/>
      <c r="D1336" s="383"/>
      <c r="E1336" s="323" t="s">
        <v>198</v>
      </c>
      <c r="F1336" s="323" t="s">
        <v>198</v>
      </c>
      <c r="G1336" s="323">
        <v>1</v>
      </c>
      <c r="H1336" s="323" t="s">
        <v>59</v>
      </c>
      <c r="I1336" s="323">
        <v>1</v>
      </c>
      <c r="J1336" s="323" t="s">
        <v>59</v>
      </c>
      <c r="K1336" s="317">
        <v>7.17</v>
      </c>
      <c r="L1336" s="317" t="s">
        <v>59</v>
      </c>
      <c r="M1336" s="317">
        <v>4.5</v>
      </c>
      <c r="P1336" s="53"/>
      <c r="Q1336" s="53"/>
      <c r="R1336" s="53"/>
      <c r="S1336" s="323" t="s">
        <v>0</v>
      </c>
      <c r="T1336" s="317">
        <f>G1336*I1336*K1336*M1336</f>
        <v>32.265000000000001</v>
      </c>
    </row>
    <row r="1337" spans="1:22">
      <c r="B1337" s="898" t="s">
        <v>198</v>
      </c>
      <c r="C1337" s="898"/>
      <c r="D1337" s="383"/>
      <c r="E1337" s="323" t="s">
        <v>198</v>
      </c>
      <c r="F1337" s="323" t="s">
        <v>198</v>
      </c>
      <c r="G1337" s="323">
        <v>1</v>
      </c>
      <c r="H1337" s="323" t="s">
        <v>59</v>
      </c>
      <c r="I1337" s="323">
        <v>2</v>
      </c>
      <c r="J1337" s="323" t="s">
        <v>59</v>
      </c>
      <c r="K1337" s="317">
        <v>4</v>
      </c>
      <c r="L1337" s="317" t="s">
        <v>59</v>
      </c>
      <c r="M1337" s="317">
        <v>4.5</v>
      </c>
      <c r="P1337" s="53"/>
      <c r="Q1337" s="53"/>
      <c r="R1337" s="53"/>
      <c r="S1337" s="323" t="s">
        <v>0</v>
      </c>
      <c r="T1337" s="317">
        <f>G1337*I1337*K1337*M1337</f>
        <v>36</v>
      </c>
    </row>
    <row r="1338" spans="1:22">
      <c r="B1338" s="898" t="s">
        <v>198</v>
      </c>
      <c r="C1338" s="898"/>
      <c r="D1338" s="383"/>
      <c r="E1338" s="323" t="s">
        <v>198</v>
      </c>
      <c r="F1338" s="323" t="s">
        <v>198</v>
      </c>
      <c r="G1338" s="323">
        <v>1</v>
      </c>
      <c r="H1338" s="323" t="s">
        <v>59</v>
      </c>
      <c r="I1338" s="323">
        <v>2</v>
      </c>
      <c r="J1338" s="323" t="s">
        <v>59</v>
      </c>
      <c r="K1338" s="317">
        <v>7.17</v>
      </c>
      <c r="L1338" s="317" t="s">
        <v>59</v>
      </c>
      <c r="M1338" s="317">
        <v>7</v>
      </c>
      <c r="P1338" s="53"/>
      <c r="Q1338" s="53"/>
      <c r="R1338" s="53"/>
      <c r="S1338" s="323" t="s">
        <v>0</v>
      </c>
      <c r="T1338" s="317">
        <f>G1338*I1338*K1338*M1338</f>
        <v>100.38</v>
      </c>
    </row>
    <row r="1339" spans="1:22" s="47" customFormat="1">
      <c r="A1339" s="399"/>
      <c r="B1339" s="898" t="s">
        <v>198</v>
      </c>
      <c r="C1339" s="898"/>
      <c r="D1339" s="397"/>
      <c r="E1339" s="53" t="s">
        <v>198</v>
      </c>
      <c r="F1339" s="53" t="s">
        <v>198</v>
      </c>
      <c r="G1339" s="53">
        <v>1</v>
      </c>
      <c r="H1339" s="53" t="s">
        <v>59</v>
      </c>
      <c r="I1339" s="53">
        <v>2</v>
      </c>
      <c r="J1339" s="53" t="s">
        <v>59</v>
      </c>
      <c r="K1339" s="52">
        <v>8.25</v>
      </c>
      <c r="L1339" s="52" t="s">
        <v>59</v>
      </c>
      <c r="M1339" s="317">
        <v>7</v>
      </c>
      <c r="P1339" s="53"/>
      <c r="Q1339" s="53"/>
      <c r="R1339" s="53"/>
      <c r="S1339" s="53" t="s">
        <v>0</v>
      </c>
      <c r="T1339" s="317">
        <f>G1339*I1339*K1339*M1339</f>
        <v>115.5</v>
      </c>
    </row>
    <row r="1340" spans="1:22" customFormat="1">
      <c r="A1340" s="536"/>
      <c r="B1340" s="322"/>
      <c r="C1340" s="322"/>
      <c r="D1340" s="322"/>
      <c r="E1340" s="322"/>
      <c r="F1340" s="322"/>
      <c r="G1340" s="322"/>
      <c r="H1340" s="322"/>
      <c r="I1340" s="324"/>
      <c r="J1340" s="322"/>
      <c r="K1340" s="322"/>
      <c r="L1340" s="322"/>
      <c r="M1340" s="322"/>
      <c r="N1340" s="48"/>
      <c r="O1340" s="48"/>
      <c r="P1340" s="322"/>
      <c r="Q1340" s="913" t="s">
        <v>1</v>
      </c>
      <c r="R1340" s="913"/>
      <c r="S1340" s="322"/>
      <c r="T1340" s="73">
        <f>SUM(T1305:T1339)</f>
        <v>1909.7249999999999</v>
      </c>
    </row>
    <row r="1341" spans="1:22" customFormat="1">
      <c r="A1341" s="536"/>
      <c r="B1341" s="322"/>
      <c r="C1341" s="322"/>
      <c r="D1341" s="322"/>
      <c r="E1341" s="322"/>
      <c r="F1341" s="322"/>
      <c r="G1341" s="322"/>
      <c r="H1341" s="322"/>
      <c r="I1341" s="324"/>
      <c r="J1341" s="322"/>
      <c r="K1341" s="322"/>
      <c r="L1341" s="322"/>
      <c r="M1341" s="322"/>
      <c r="N1341" s="48"/>
      <c r="O1341" s="48"/>
      <c r="P1341" s="322"/>
      <c r="Q1341" s="322"/>
      <c r="R1341" s="322"/>
      <c r="S1341" s="322"/>
      <c r="T1341" s="330"/>
    </row>
    <row r="1342" spans="1:22">
      <c r="B1342" s="913" t="s">
        <v>1087</v>
      </c>
      <c r="C1342" s="913"/>
      <c r="D1342" s="964">
        <f>T1301</f>
        <v>1313.875</v>
      </c>
      <c r="E1342" s="925"/>
      <c r="F1342" s="925"/>
      <c r="G1342" s="384" t="s">
        <v>198</v>
      </c>
      <c r="H1342" s="384" t="s">
        <v>57</v>
      </c>
      <c r="I1342" s="384"/>
      <c r="J1342" s="962">
        <f>T1340</f>
        <v>1909.7249999999999</v>
      </c>
      <c r="K1342" s="963"/>
      <c r="N1342" s="386"/>
      <c r="O1342" s="386"/>
      <c r="P1342" s="386"/>
      <c r="Q1342" s="933" t="s">
        <v>1049</v>
      </c>
      <c r="R1342" s="933"/>
      <c r="S1342" s="390" t="s">
        <v>0</v>
      </c>
      <c r="T1342" s="391">
        <f>D1342+J1342</f>
        <v>3223.6</v>
      </c>
    </row>
    <row r="1343" spans="1:22" customFormat="1">
      <c r="A1343" s="536"/>
      <c r="B1343" s="322"/>
      <c r="C1343" s="322"/>
      <c r="D1343" s="322"/>
      <c r="E1343" s="322"/>
      <c r="F1343" s="322"/>
      <c r="G1343" s="322"/>
      <c r="H1343" s="322"/>
      <c r="I1343" s="324"/>
      <c r="J1343" s="322"/>
      <c r="K1343" s="322"/>
      <c r="L1343" s="322"/>
      <c r="M1343" s="322"/>
      <c r="N1343" s="48"/>
      <c r="O1343" s="48"/>
      <c r="P1343" s="322"/>
      <c r="Q1343" s="322"/>
      <c r="R1343" s="322"/>
      <c r="S1343" s="322"/>
      <c r="T1343" s="330"/>
    </row>
    <row r="1344" spans="1:22" customFormat="1">
      <c r="A1344" s="536"/>
      <c r="B1344" s="322"/>
      <c r="C1344" s="322"/>
      <c r="D1344" s="322"/>
      <c r="E1344" s="322"/>
      <c r="F1344" s="322"/>
      <c r="G1344" s="322"/>
      <c r="H1344" s="322"/>
      <c r="I1344" s="324"/>
      <c r="J1344" s="322"/>
      <c r="K1344" s="322"/>
      <c r="L1344" s="322"/>
      <c r="M1344" s="322"/>
      <c r="N1344" s="48"/>
      <c r="O1344" s="48"/>
      <c r="P1344" s="322"/>
      <c r="Q1344" s="322"/>
      <c r="R1344" s="322"/>
      <c r="S1344" s="322"/>
      <c r="T1344" s="330"/>
    </row>
    <row r="1345" spans="1:22" customFormat="1">
      <c r="A1345" s="536">
        <v>6</v>
      </c>
      <c r="B1345" s="910" t="s">
        <v>50</v>
      </c>
      <c r="C1345" s="910"/>
      <c r="D1345" s="910"/>
      <c r="E1345" s="910"/>
      <c r="F1345" s="910"/>
      <c r="G1345" s="910"/>
      <c r="H1345" s="910"/>
      <c r="I1345" s="910"/>
      <c r="J1345" s="910"/>
      <c r="K1345" s="910"/>
      <c r="L1345" s="910"/>
      <c r="M1345" s="910"/>
      <c r="N1345" s="910"/>
      <c r="O1345" s="910"/>
      <c r="P1345" s="910"/>
      <c r="Q1345" s="910"/>
      <c r="R1345" s="910"/>
      <c r="S1345" s="322"/>
      <c r="T1345" s="330"/>
    </row>
    <row r="1346" spans="1:22" customFormat="1">
      <c r="A1346" s="536"/>
      <c r="B1346" s="910" t="s">
        <v>1287</v>
      </c>
      <c r="C1346" s="910"/>
      <c r="D1346" s="910"/>
      <c r="E1346" s="910"/>
      <c r="F1346" s="910"/>
      <c r="G1346" s="910"/>
      <c r="H1346" s="322"/>
      <c r="I1346" s="324"/>
      <c r="J1346" s="322"/>
      <c r="K1346" s="322"/>
      <c r="L1346" s="322"/>
      <c r="M1346" s="322"/>
      <c r="N1346" s="48"/>
      <c r="O1346" s="48"/>
      <c r="P1346" s="322"/>
      <c r="Q1346" s="913" t="s">
        <v>814</v>
      </c>
      <c r="R1346" s="913"/>
      <c r="S1346" s="322" t="s">
        <v>0</v>
      </c>
      <c r="T1346" s="73">
        <f>T1342</f>
        <v>3223.6</v>
      </c>
    </row>
    <row r="1347" spans="1:22" customFormat="1">
      <c r="A1347" s="536"/>
      <c r="B1347" s="322"/>
      <c r="C1347" s="322"/>
      <c r="D1347" s="322"/>
      <c r="E1347" s="322"/>
      <c r="F1347" s="322"/>
      <c r="G1347" s="322"/>
      <c r="H1347" s="322"/>
      <c r="I1347" s="324"/>
      <c r="J1347" s="322"/>
      <c r="K1347" s="322"/>
      <c r="L1347" s="322"/>
      <c r="M1347" s="322"/>
      <c r="N1347" s="48"/>
      <c r="O1347" s="48"/>
      <c r="P1347" s="322"/>
      <c r="Q1347" s="322"/>
      <c r="R1347" s="322"/>
      <c r="S1347" s="322"/>
      <c r="T1347" s="330"/>
    </row>
    <row r="1348" spans="1:22" ht="61.5" customHeight="1">
      <c r="A1348" s="536">
        <v>7</v>
      </c>
      <c r="B1348" s="902" t="s">
        <v>45</v>
      </c>
      <c r="C1348" s="902"/>
      <c r="D1348" s="902"/>
      <c r="E1348" s="902"/>
      <c r="F1348" s="902"/>
      <c r="G1348" s="902"/>
      <c r="H1348" s="902"/>
      <c r="I1348" s="902"/>
      <c r="J1348" s="902"/>
      <c r="K1348" s="902"/>
      <c r="L1348" s="902"/>
      <c r="M1348" s="902"/>
      <c r="N1348" s="902"/>
      <c r="O1348" s="902"/>
      <c r="P1348" s="902"/>
      <c r="Q1348" s="902"/>
      <c r="R1348" s="902"/>
      <c r="S1348" s="323"/>
    </row>
    <row r="1349" spans="1:22">
      <c r="B1349" s="948" t="s">
        <v>193</v>
      </c>
      <c r="C1349" s="948"/>
      <c r="E1349" s="53">
        <v>1</v>
      </c>
      <c r="F1349" s="53" t="s">
        <v>59</v>
      </c>
      <c r="G1349" s="64">
        <v>3</v>
      </c>
      <c r="H1349" s="52" t="s">
        <v>56</v>
      </c>
      <c r="I1349" s="52">
        <v>8</v>
      </c>
      <c r="J1349" s="53" t="s">
        <v>57</v>
      </c>
      <c r="K1349" s="52">
        <v>3.25</v>
      </c>
      <c r="L1349" s="323" t="s">
        <v>57</v>
      </c>
      <c r="M1349" s="52">
        <v>3.25</v>
      </c>
      <c r="N1349" s="323" t="s">
        <v>57</v>
      </c>
      <c r="O1349" s="52">
        <v>3.25</v>
      </c>
      <c r="P1349" s="323" t="s">
        <v>57</v>
      </c>
      <c r="Q1349" s="317">
        <v>8</v>
      </c>
      <c r="R1349" s="388" t="s">
        <v>68</v>
      </c>
      <c r="S1349" s="20" t="s">
        <v>0</v>
      </c>
      <c r="T1349" s="317">
        <f>E1349*G1349*(I1349+K1349+M1349+O1349+Q1349)</f>
        <v>77.25</v>
      </c>
    </row>
    <row r="1350" spans="1:22">
      <c r="B1350" s="948" t="s">
        <v>1026</v>
      </c>
      <c r="C1350" s="948"/>
      <c r="E1350" s="53">
        <v>1</v>
      </c>
      <c r="F1350" s="53" t="s">
        <v>59</v>
      </c>
      <c r="G1350" s="64">
        <v>3</v>
      </c>
      <c r="H1350" s="52" t="s">
        <v>56</v>
      </c>
      <c r="I1350" s="52">
        <v>8</v>
      </c>
      <c r="J1350" s="53" t="s">
        <v>57</v>
      </c>
      <c r="K1350" s="52">
        <v>2.75</v>
      </c>
      <c r="L1350" s="323" t="s">
        <v>57</v>
      </c>
      <c r="M1350" s="52">
        <v>2.75</v>
      </c>
      <c r="N1350" s="323" t="s">
        <v>57</v>
      </c>
      <c r="O1350" s="52">
        <v>2.75</v>
      </c>
      <c r="P1350" s="323" t="s">
        <v>57</v>
      </c>
      <c r="Q1350" s="317">
        <v>8</v>
      </c>
      <c r="R1350" s="388" t="s">
        <v>68</v>
      </c>
      <c r="S1350" s="20" t="s">
        <v>0</v>
      </c>
      <c r="T1350" s="317">
        <f t="shared" ref="T1350:T1351" si="88">E1350*G1350*(I1350+K1350+M1350+O1350+Q1350)</f>
        <v>72.75</v>
      </c>
    </row>
    <row r="1351" spans="1:22">
      <c r="B1351" s="948" t="s">
        <v>1027</v>
      </c>
      <c r="C1351" s="948"/>
      <c r="E1351" s="53">
        <v>1</v>
      </c>
      <c r="F1351" s="53" t="s">
        <v>59</v>
      </c>
      <c r="G1351" s="64">
        <v>4</v>
      </c>
      <c r="H1351" s="52" t="s">
        <v>56</v>
      </c>
      <c r="I1351" s="52">
        <v>8</v>
      </c>
      <c r="J1351" s="53" t="s">
        <v>57</v>
      </c>
      <c r="K1351" s="52">
        <v>2.25</v>
      </c>
      <c r="L1351" s="323" t="s">
        <v>57</v>
      </c>
      <c r="M1351" s="52">
        <v>2.25</v>
      </c>
      <c r="N1351" s="323" t="s">
        <v>57</v>
      </c>
      <c r="O1351" s="52">
        <v>2.25</v>
      </c>
      <c r="P1351" s="323" t="s">
        <v>57</v>
      </c>
      <c r="Q1351" s="317">
        <v>8</v>
      </c>
      <c r="R1351" s="388" t="s">
        <v>68</v>
      </c>
      <c r="S1351" s="20" t="s">
        <v>0</v>
      </c>
      <c r="T1351" s="317">
        <f t="shared" si="88"/>
        <v>91</v>
      </c>
    </row>
    <row r="1352" spans="1:22">
      <c r="B1352" s="909"/>
      <c r="C1352" s="909"/>
      <c r="E1352" s="323"/>
      <c r="F1352" s="323"/>
      <c r="G1352" s="323"/>
      <c r="H1352" s="323"/>
      <c r="I1352" s="323"/>
      <c r="J1352" s="323"/>
      <c r="K1352" s="323"/>
      <c r="L1352" s="323"/>
      <c r="M1352" s="323"/>
      <c r="N1352" s="323"/>
      <c r="O1352" s="323"/>
      <c r="P1352" s="323"/>
      <c r="Q1352" s="913" t="s">
        <v>1031</v>
      </c>
      <c r="R1352" s="913"/>
      <c r="S1352" s="323"/>
      <c r="T1352" s="73">
        <f>SUM(T1349:T1351)</f>
        <v>241</v>
      </c>
    </row>
    <row r="1353" spans="1:22">
      <c r="B1353" s="321"/>
      <c r="C1353" s="321"/>
      <c r="E1353" s="323"/>
      <c r="F1353" s="323"/>
      <c r="G1353" s="323"/>
      <c r="H1353" s="323"/>
      <c r="I1353" s="323"/>
      <c r="J1353" s="323"/>
      <c r="K1353" s="323"/>
      <c r="L1353" s="323"/>
      <c r="M1353" s="323"/>
      <c r="N1353" s="323"/>
      <c r="O1353" s="323"/>
      <c r="P1353" s="323"/>
      <c r="Q1353" s="322"/>
      <c r="R1353" s="322"/>
      <c r="S1353" s="323"/>
      <c r="T1353" s="330"/>
    </row>
    <row r="1354" spans="1:22" customFormat="1">
      <c r="A1354" s="536"/>
      <c r="B1354" s="913" t="s">
        <v>1030</v>
      </c>
      <c r="C1354" s="913"/>
      <c r="D1354" s="913"/>
      <c r="E1354" s="913"/>
      <c r="F1354" s="913"/>
      <c r="G1354" s="913"/>
      <c r="H1354" s="322"/>
      <c r="I1354" s="916">
        <f>T1352</f>
        <v>241</v>
      </c>
      <c r="J1354" s="913"/>
      <c r="K1354" s="913"/>
      <c r="L1354" s="322" t="s">
        <v>59</v>
      </c>
      <c r="M1354" s="322">
        <v>2</v>
      </c>
      <c r="N1354" s="48"/>
      <c r="O1354" s="48"/>
      <c r="P1354" s="322"/>
      <c r="Q1354" s="913" t="s">
        <v>814</v>
      </c>
      <c r="R1354" s="913"/>
      <c r="S1354" s="322" t="s">
        <v>0</v>
      </c>
      <c r="T1354" s="73">
        <f>I1354*M1354</f>
        <v>482</v>
      </c>
    </row>
    <row r="1355" spans="1:22">
      <c r="A1355" s="399"/>
      <c r="B1355" s="70"/>
      <c r="C1355" s="53"/>
      <c r="D1355" s="53"/>
      <c r="E1355" s="53"/>
      <c r="F1355" s="53"/>
      <c r="G1355" s="52"/>
      <c r="H1355" s="52"/>
      <c r="I1355" s="52"/>
      <c r="J1355" s="53"/>
      <c r="K1355" s="53"/>
      <c r="L1355" s="53"/>
      <c r="M1355" s="53"/>
      <c r="N1355" s="53"/>
      <c r="O1355" s="53"/>
      <c r="P1355" s="53"/>
      <c r="Q1355" s="53"/>
      <c r="R1355" s="53"/>
      <c r="S1355" s="53"/>
      <c r="T1355" s="52"/>
      <c r="U1355" s="53"/>
      <c r="V1355" s="53"/>
    </row>
    <row r="1356" spans="1:22" s="47" customFormat="1">
      <c r="A1356" s="399">
        <v>8</v>
      </c>
      <c r="B1356" s="944" t="s">
        <v>1299</v>
      </c>
      <c r="C1356" s="944"/>
      <c r="D1356" s="944"/>
      <c r="E1356" s="944"/>
      <c r="F1356" s="944"/>
      <c r="G1356" s="944"/>
      <c r="H1356" s="944"/>
      <c r="I1356" s="944"/>
      <c r="J1356" s="944"/>
      <c r="K1356" s="944"/>
      <c r="L1356" s="944"/>
      <c r="M1356" s="944"/>
      <c r="N1356" s="944"/>
      <c r="O1356" s="944"/>
      <c r="P1356" s="944"/>
      <c r="Q1356" s="944"/>
      <c r="R1356" s="944"/>
      <c r="S1356" s="53"/>
      <c r="T1356" s="52"/>
      <c r="U1356" s="53"/>
      <c r="V1356" s="53"/>
    </row>
    <row r="1357" spans="1:22" s="47" customFormat="1" ht="17.25" customHeight="1">
      <c r="A1357" s="399"/>
      <c r="B1357" s="939" t="s">
        <v>103</v>
      </c>
      <c r="C1357" s="939"/>
      <c r="D1357" s="408"/>
      <c r="E1357" s="408"/>
      <c r="F1357" s="408"/>
      <c r="G1357" s="408"/>
      <c r="H1357" s="408"/>
      <c r="I1357" s="408"/>
      <c r="J1357" s="408"/>
      <c r="K1357" s="408"/>
      <c r="L1357" s="408"/>
      <c r="M1357" s="408"/>
      <c r="N1357" s="408"/>
      <c r="O1357" s="408"/>
      <c r="P1357" s="408"/>
      <c r="Q1357" s="408"/>
      <c r="R1357" s="408"/>
      <c r="S1357" s="53"/>
      <c r="T1357" s="52"/>
      <c r="U1357" s="53"/>
      <c r="V1357" s="53"/>
    </row>
    <row r="1358" spans="1:22">
      <c r="A1358" s="399"/>
      <c r="B1358" s="909" t="s">
        <v>1045</v>
      </c>
      <c r="C1358" s="909"/>
      <c r="D1358" s="53"/>
      <c r="E1358" s="53"/>
      <c r="F1358" s="53"/>
      <c r="G1358" s="64">
        <v>1</v>
      </c>
      <c r="H1358" s="52" t="s">
        <v>59</v>
      </c>
      <c r="I1358" s="52">
        <v>10</v>
      </c>
      <c r="J1358" s="53" t="s">
        <v>59</v>
      </c>
      <c r="K1358" s="52">
        <v>11</v>
      </c>
      <c r="L1358" s="368"/>
      <c r="M1358" s="52"/>
      <c r="N1358" s="368"/>
      <c r="O1358" s="368"/>
      <c r="P1358" s="368"/>
      <c r="Q1358" s="368"/>
      <c r="S1358" s="53" t="s">
        <v>0</v>
      </c>
      <c r="T1358" s="52">
        <f>G1358*I1358*K1358</f>
        <v>110</v>
      </c>
      <c r="U1358" s="53"/>
      <c r="V1358" s="53"/>
    </row>
    <row r="1359" spans="1:22">
      <c r="A1359" s="399"/>
      <c r="B1359" s="909" t="s">
        <v>1046</v>
      </c>
      <c r="C1359" s="909"/>
      <c r="D1359" s="53"/>
      <c r="E1359" s="53"/>
      <c r="F1359" s="53"/>
      <c r="G1359" s="64">
        <v>1</v>
      </c>
      <c r="H1359" s="52" t="s">
        <v>59</v>
      </c>
      <c r="I1359" s="52">
        <v>12</v>
      </c>
      <c r="J1359" s="53" t="s">
        <v>59</v>
      </c>
      <c r="K1359" s="52">
        <v>10</v>
      </c>
      <c r="L1359" s="368"/>
      <c r="M1359" s="52"/>
      <c r="N1359" s="368"/>
      <c r="O1359" s="368"/>
      <c r="P1359" s="368"/>
      <c r="Q1359" s="368"/>
      <c r="S1359" s="53" t="s">
        <v>0</v>
      </c>
      <c r="T1359" s="52">
        <f t="shared" ref="T1359:T1364" si="89">G1359*I1359*K1359</f>
        <v>120</v>
      </c>
      <c r="U1359" s="53"/>
      <c r="V1359" s="53"/>
    </row>
    <row r="1360" spans="1:22">
      <c r="B1360" s="909" t="s">
        <v>859</v>
      </c>
      <c r="C1360" s="909"/>
      <c r="E1360" s="53"/>
      <c r="F1360" s="53"/>
      <c r="G1360" s="64">
        <v>1</v>
      </c>
      <c r="H1360" s="52" t="s">
        <v>59</v>
      </c>
      <c r="I1360" s="52">
        <v>13</v>
      </c>
      <c r="J1360" s="53" t="s">
        <v>59</v>
      </c>
      <c r="K1360" s="52">
        <v>7</v>
      </c>
      <c r="L1360" s="368"/>
      <c r="M1360" s="52"/>
      <c r="N1360" s="368"/>
      <c r="O1360" s="368"/>
      <c r="P1360" s="368"/>
      <c r="Q1360" s="368"/>
      <c r="S1360" s="20" t="s">
        <v>0</v>
      </c>
      <c r="T1360" s="52">
        <f t="shared" si="89"/>
        <v>91</v>
      </c>
    </row>
    <row r="1361" spans="1:22">
      <c r="B1361" s="909" t="s">
        <v>78</v>
      </c>
      <c r="C1361" s="909"/>
      <c r="E1361" s="53"/>
      <c r="F1361" s="53"/>
      <c r="G1361" s="64">
        <v>1</v>
      </c>
      <c r="H1361" s="52" t="s">
        <v>59</v>
      </c>
      <c r="I1361" s="52">
        <v>7.5</v>
      </c>
      <c r="J1361" s="53" t="s">
        <v>59</v>
      </c>
      <c r="K1361" s="52">
        <v>6</v>
      </c>
      <c r="L1361" s="368"/>
      <c r="M1361" s="52"/>
      <c r="N1361" s="368"/>
      <c r="O1361" s="368"/>
      <c r="P1361" s="368"/>
      <c r="Q1361" s="368"/>
      <c r="S1361" s="20" t="s">
        <v>0</v>
      </c>
      <c r="T1361" s="52">
        <f t="shared" si="89"/>
        <v>45</v>
      </c>
    </row>
    <row r="1362" spans="1:22">
      <c r="B1362" s="948" t="s">
        <v>1284</v>
      </c>
      <c r="C1362" s="948"/>
      <c r="E1362" s="53"/>
      <c r="F1362" s="53"/>
      <c r="G1362" s="64">
        <v>1</v>
      </c>
      <c r="H1362" s="52" t="s">
        <v>59</v>
      </c>
      <c r="I1362" s="52">
        <v>4.75</v>
      </c>
      <c r="J1362" s="53" t="s">
        <v>59</v>
      </c>
      <c r="K1362" s="52">
        <v>4.5</v>
      </c>
      <c r="L1362" s="368"/>
      <c r="M1362" s="52"/>
      <c r="N1362" s="368"/>
      <c r="O1362" s="368"/>
      <c r="P1362" s="368"/>
      <c r="Q1362" s="368"/>
      <c r="S1362" s="20" t="s">
        <v>0</v>
      </c>
      <c r="T1362" s="52">
        <f t="shared" si="89"/>
        <v>21.375</v>
      </c>
    </row>
    <row r="1363" spans="1:22">
      <c r="B1363" s="948" t="s">
        <v>854</v>
      </c>
      <c r="C1363" s="948"/>
      <c r="E1363" s="53"/>
      <c r="F1363" s="53"/>
      <c r="G1363" s="64">
        <v>1</v>
      </c>
      <c r="H1363" s="52" t="s">
        <v>59</v>
      </c>
      <c r="I1363" s="52">
        <v>4.75</v>
      </c>
      <c r="J1363" s="53" t="s">
        <v>59</v>
      </c>
      <c r="K1363" s="52">
        <v>4.5</v>
      </c>
      <c r="L1363" s="368"/>
      <c r="M1363" s="52"/>
      <c r="N1363" s="368"/>
      <c r="O1363" s="368"/>
      <c r="P1363" s="368"/>
      <c r="Q1363" s="368"/>
      <c r="S1363" s="20" t="s">
        <v>0</v>
      </c>
      <c r="T1363" s="52">
        <f t="shared" si="89"/>
        <v>21.375</v>
      </c>
    </row>
    <row r="1364" spans="1:22">
      <c r="A1364" s="399"/>
      <c r="B1364" s="70"/>
      <c r="C1364" s="70" t="s">
        <v>1187</v>
      </c>
      <c r="D1364" s="53"/>
      <c r="E1364" s="53"/>
      <c r="F1364" s="53"/>
      <c r="G1364" s="64">
        <v>1</v>
      </c>
      <c r="H1364" s="52" t="s">
        <v>59</v>
      </c>
      <c r="I1364" s="52">
        <v>9</v>
      </c>
      <c r="J1364" s="53" t="s">
        <v>59</v>
      </c>
      <c r="K1364" s="52">
        <v>4</v>
      </c>
      <c r="N1364" s="53"/>
      <c r="O1364" s="53"/>
      <c r="P1364" s="53"/>
      <c r="Q1364" s="53"/>
      <c r="S1364" s="53" t="s">
        <v>0</v>
      </c>
      <c r="T1364" s="52">
        <f t="shared" si="89"/>
        <v>36</v>
      </c>
      <c r="U1364" s="53"/>
      <c r="V1364" s="53"/>
    </row>
    <row r="1365" spans="1:22" s="47" customFormat="1" ht="17.25" customHeight="1">
      <c r="A1365" s="399"/>
      <c r="B1365" s="939" t="s">
        <v>198</v>
      </c>
      <c r="C1365" s="939"/>
      <c r="D1365" s="408"/>
      <c r="E1365" s="408"/>
      <c r="F1365" s="408"/>
      <c r="G1365" s="408"/>
      <c r="H1365" s="408"/>
      <c r="I1365" s="408"/>
      <c r="J1365" s="408"/>
      <c r="K1365" s="408"/>
      <c r="L1365" s="408"/>
      <c r="M1365" s="408"/>
      <c r="N1365" s="408"/>
      <c r="O1365" s="408"/>
      <c r="P1365" s="408"/>
      <c r="Q1365" s="408"/>
      <c r="R1365" s="408"/>
      <c r="S1365" s="53"/>
      <c r="T1365" s="52"/>
      <c r="U1365" s="53"/>
      <c r="V1365" s="53"/>
    </row>
    <row r="1366" spans="1:22" s="47" customFormat="1" ht="17.25" customHeight="1">
      <c r="A1366" s="399"/>
      <c r="B1366" s="939" t="s">
        <v>77</v>
      </c>
      <c r="C1366" s="939"/>
      <c r="D1366" s="408"/>
      <c r="E1366" s="408"/>
      <c r="F1366" s="408"/>
      <c r="G1366" s="408"/>
      <c r="H1366" s="408"/>
      <c r="I1366" s="408"/>
      <c r="J1366" s="408"/>
      <c r="K1366" s="408"/>
      <c r="L1366" s="408"/>
      <c r="M1366" s="408"/>
      <c r="N1366" s="408"/>
      <c r="O1366" s="408"/>
      <c r="P1366" s="408"/>
      <c r="Q1366" s="408"/>
      <c r="R1366" s="408"/>
      <c r="S1366" s="53"/>
      <c r="T1366" s="52"/>
      <c r="U1366" s="53"/>
      <c r="V1366" s="53"/>
    </row>
    <row r="1367" spans="1:22">
      <c r="A1367" s="399"/>
      <c r="B1367" s="909" t="s">
        <v>1045</v>
      </c>
      <c r="C1367" s="909"/>
      <c r="D1367" s="53"/>
      <c r="E1367" s="53">
        <v>1</v>
      </c>
      <c r="F1367" s="53" t="s">
        <v>59</v>
      </c>
      <c r="G1367" s="64">
        <v>2</v>
      </c>
      <c r="H1367" s="52" t="s">
        <v>56</v>
      </c>
      <c r="I1367" s="52">
        <v>10</v>
      </c>
      <c r="J1367" s="53" t="s">
        <v>57</v>
      </c>
      <c r="K1367" s="52">
        <v>11</v>
      </c>
      <c r="L1367" s="368" t="s">
        <v>58</v>
      </c>
      <c r="M1367" s="52">
        <v>10.5</v>
      </c>
      <c r="N1367" s="368"/>
      <c r="O1367" s="368"/>
      <c r="P1367" s="368"/>
      <c r="Q1367" s="368"/>
      <c r="S1367" s="53" t="s">
        <v>0</v>
      </c>
      <c r="T1367" s="52">
        <f t="shared" ref="T1367:T1372" si="90">E1367*G1367*(I1367+K1367)*M1367</f>
        <v>441</v>
      </c>
      <c r="U1367" s="53"/>
      <c r="V1367" s="53"/>
    </row>
    <row r="1368" spans="1:22">
      <c r="A1368" s="399"/>
      <c r="B1368" s="909" t="s">
        <v>1046</v>
      </c>
      <c r="C1368" s="909"/>
      <c r="D1368" s="53"/>
      <c r="E1368" s="53">
        <v>1</v>
      </c>
      <c r="F1368" s="53" t="s">
        <v>59</v>
      </c>
      <c r="G1368" s="64">
        <v>2</v>
      </c>
      <c r="H1368" s="52" t="s">
        <v>56</v>
      </c>
      <c r="I1368" s="52">
        <v>12</v>
      </c>
      <c r="J1368" s="53" t="s">
        <v>57</v>
      </c>
      <c r="K1368" s="52">
        <v>10</v>
      </c>
      <c r="L1368" s="368" t="s">
        <v>58</v>
      </c>
      <c r="M1368" s="52">
        <v>10.5</v>
      </c>
      <c r="N1368" s="368"/>
      <c r="O1368" s="368"/>
      <c r="P1368" s="368"/>
      <c r="Q1368" s="368"/>
      <c r="S1368" s="53" t="s">
        <v>0</v>
      </c>
      <c r="T1368" s="52">
        <f t="shared" si="90"/>
        <v>462</v>
      </c>
      <c r="U1368" s="53"/>
      <c r="V1368" s="53"/>
    </row>
    <row r="1369" spans="1:22">
      <c r="B1369" s="909" t="s">
        <v>859</v>
      </c>
      <c r="C1369" s="909"/>
      <c r="E1369" s="53">
        <v>1</v>
      </c>
      <c r="F1369" s="53" t="s">
        <v>59</v>
      </c>
      <c r="G1369" s="64">
        <v>2</v>
      </c>
      <c r="H1369" s="52" t="s">
        <v>56</v>
      </c>
      <c r="I1369" s="52">
        <v>13</v>
      </c>
      <c r="J1369" s="53" t="s">
        <v>57</v>
      </c>
      <c r="K1369" s="52">
        <v>7</v>
      </c>
      <c r="L1369" s="368" t="s">
        <v>58</v>
      </c>
      <c r="M1369" s="52">
        <v>10.5</v>
      </c>
      <c r="N1369" s="368"/>
      <c r="O1369" s="368"/>
      <c r="P1369" s="368"/>
      <c r="Q1369" s="368"/>
      <c r="S1369" s="20" t="s">
        <v>0</v>
      </c>
      <c r="T1369" s="52">
        <f t="shared" si="90"/>
        <v>420</v>
      </c>
    </row>
    <row r="1370" spans="1:22">
      <c r="B1370" s="909" t="s">
        <v>78</v>
      </c>
      <c r="C1370" s="909"/>
      <c r="E1370" s="53">
        <v>1</v>
      </c>
      <c r="F1370" s="53" t="s">
        <v>59</v>
      </c>
      <c r="G1370" s="64">
        <v>2</v>
      </c>
      <c r="H1370" s="52" t="s">
        <v>56</v>
      </c>
      <c r="I1370" s="52">
        <v>7.5</v>
      </c>
      <c r="J1370" s="53" t="s">
        <v>57</v>
      </c>
      <c r="K1370" s="52">
        <v>6</v>
      </c>
      <c r="L1370" s="368" t="s">
        <v>58</v>
      </c>
      <c r="M1370" s="52">
        <v>10.5</v>
      </c>
      <c r="N1370" s="368"/>
      <c r="O1370" s="368"/>
      <c r="P1370" s="368"/>
      <c r="Q1370" s="368"/>
      <c r="S1370" s="20" t="s">
        <v>0</v>
      </c>
      <c r="T1370" s="52">
        <f t="shared" si="90"/>
        <v>283.5</v>
      </c>
    </row>
    <row r="1371" spans="1:22">
      <c r="B1371" s="948" t="s">
        <v>1284</v>
      </c>
      <c r="C1371" s="948"/>
      <c r="E1371" s="53">
        <v>1</v>
      </c>
      <c r="F1371" s="53" t="s">
        <v>59</v>
      </c>
      <c r="G1371" s="64">
        <v>2</v>
      </c>
      <c r="H1371" s="52" t="s">
        <v>56</v>
      </c>
      <c r="I1371" s="52">
        <v>4.75</v>
      </c>
      <c r="J1371" s="53" t="s">
        <v>57</v>
      </c>
      <c r="K1371" s="52">
        <v>4.5</v>
      </c>
      <c r="L1371" s="368" t="s">
        <v>58</v>
      </c>
      <c r="M1371" s="52">
        <v>4</v>
      </c>
      <c r="N1371" s="368"/>
      <c r="O1371" s="368"/>
      <c r="P1371" s="368"/>
      <c r="Q1371" s="368"/>
      <c r="S1371" s="20" t="s">
        <v>0</v>
      </c>
      <c r="T1371" s="52">
        <f t="shared" si="90"/>
        <v>74</v>
      </c>
    </row>
    <row r="1372" spans="1:22">
      <c r="B1372" s="948" t="s">
        <v>854</v>
      </c>
      <c r="C1372" s="948"/>
      <c r="E1372" s="53">
        <v>1</v>
      </c>
      <c r="F1372" s="53" t="s">
        <v>59</v>
      </c>
      <c r="G1372" s="64">
        <v>2</v>
      </c>
      <c r="H1372" s="52" t="s">
        <v>56</v>
      </c>
      <c r="I1372" s="52">
        <v>4.75</v>
      </c>
      <c r="J1372" s="53" t="s">
        <v>57</v>
      </c>
      <c r="K1372" s="52">
        <v>4.5</v>
      </c>
      <c r="L1372" s="368" t="s">
        <v>58</v>
      </c>
      <c r="M1372" s="52">
        <v>4</v>
      </c>
      <c r="N1372" s="368"/>
      <c r="O1372" s="368"/>
      <c r="P1372" s="368"/>
      <c r="Q1372" s="368"/>
      <c r="S1372" s="20" t="s">
        <v>0</v>
      </c>
      <c r="T1372" s="52">
        <f t="shared" si="90"/>
        <v>74</v>
      </c>
    </row>
    <row r="1373" spans="1:22">
      <c r="A1373" s="399"/>
      <c r="B1373" s="70"/>
      <c r="C1373" s="70" t="s">
        <v>1187</v>
      </c>
      <c r="D1373" s="53"/>
      <c r="E1373" s="53"/>
      <c r="F1373" s="53"/>
      <c r="G1373" s="64">
        <v>1</v>
      </c>
      <c r="H1373" s="52" t="s">
        <v>59</v>
      </c>
      <c r="I1373" s="52">
        <v>9</v>
      </c>
      <c r="J1373" s="53" t="s">
        <v>59</v>
      </c>
      <c r="K1373" s="52">
        <v>4.5</v>
      </c>
      <c r="N1373" s="53"/>
      <c r="O1373" s="53"/>
      <c r="P1373" s="53"/>
      <c r="Q1373" s="53"/>
      <c r="S1373" s="53"/>
      <c r="T1373" s="52">
        <f>G1373*I1373*K1373</f>
        <v>40.5</v>
      </c>
      <c r="U1373" s="53"/>
      <c r="V1373" s="53"/>
    </row>
    <row r="1374" spans="1:22">
      <c r="A1374" s="399"/>
      <c r="B1374" s="70"/>
      <c r="C1374" s="70"/>
      <c r="D1374" s="53"/>
      <c r="E1374" s="53">
        <v>1</v>
      </c>
      <c r="F1374" s="53" t="s">
        <v>59</v>
      </c>
      <c r="G1374" s="64">
        <v>2</v>
      </c>
      <c r="H1374" s="52" t="s">
        <v>59</v>
      </c>
      <c r="I1374" s="52">
        <v>4</v>
      </c>
      <c r="J1374" s="53" t="s">
        <v>59</v>
      </c>
      <c r="K1374" s="52">
        <v>4.5</v>
      </c>
      <c r="N1374" s="53"/>
      <c r="O1374" s="53"/>
      <c r="P1374" s="53"/>
      <c r="Q1374" s="53"/>
      <c r="S1374" s="53"/>
      <c r="T1374" s="52">
        <f>G1374*I1374*K1374</f>
        <v>36</v>
      </c>
      <c r="U1374" s="53"/>
      <c r="V1374" s="53"/>
    </row>
    <row r="1375" spans="1:22">
      <c r="B1375" s="70"/>
      <c r="C1375" s="70"/>
      <c r="E1375" s="53"/>
      <c r="F1375" s="53"/>
      <c r="G1375" s="64"/>
      <c r="H1375" s="52"/>
      <c r="I1375" s="52"/>
      <c r="J1375" s="53"/>
      <c r="K1375" s="52"/>
      <c r="L1375" s="53"/>
      <c r="M1375" s="53"/>
      <c r="N1375" s="53"/>
      <c r="O1375" s="53"/>
      <c r="P1375" s="53"/>
      <c r="Q1375" s="53"/>
      <c r="R1375" s="329" t="s">
        <v>65</v>
      </c>
      <c r="T1375" s="73">
        <f>SUM(T1358:T1374)</f>
        <v>2275.75</v>
      </c>
    </row>
    <row r="1376" spans="1:22">
      <c r="B1376" s="956" t="s">
        <v>73</v>
      </c>
      <c r="C1376" s="956"/>
    </row>
    <row r="1377" spans="1:22">
      <c r="A1377" s="399"/>
      <c r="B1377" s="948" t="s">
        <v>193</v>
      </c>
      <c r="C1377" s="948"/>
      <c r="D1377" s="53"/>
      <c r="E1377" s="53"/>
      <c r="F1377" s="53"/>
      <c r="G1377" s="64">
        <v>3</v>
      </c>
      <c r="H1377" s="52" t="s">
        <v>59</v>
      </c>
      <c r="I1377" s="52">
        <v>3.5</v>
      </c>
      <c r="J1377" s="53" t="s">
        <v>59</v>
      </c>
      <c r="K1377" s="52">
        <v>8</v>
      </c>
      <c r="L1377" s="53"/>
      <c r="M1377" s="52"/>
      <c r="N1377" s="53"/>
      <c r="O1377" s="53"/>
      <c r="P1377" s="53"/>
      <c r="Q1377" s="53"/>
      <c r="S1377" s="53" t="s">
        <v>0</v>
      </c>
      <c r="T1377" s="52">
        <f>G1377*I1377*K1377</f>
        <v>84</v>
      </c>
      <c r="U1377" s="53"/>
      <c r="V1377" s="53"/>
    </row>
    <row r="1378" spans="1:22">
      <c r="A1378" s="399"/>
      <c r="B1378" s="948" t="s">
        <v>1026</v>
      </c>
      <c r="C1378" s="948"/>
      <c r="D1378" s="53"/>
      <c r="E1378" s="53" t="s">
        <v>198</v>
      </c>
      <c r="F1378" s="53" t="s">
        <v>198</v>
      </c>
      <c r="G1378" s="64">
        <v>2</v>
      </c>
      <c r="H1378" s="52" t="s">
        <v>59</v>
      </c>
      <c r="I1378" s="52">
        <v>3</v>
      </c>
      <c r="J1378" s="53" t="s">
        <v>59</v>
      </c>
      <c r="K1378" s="52">
        <v>8</v>
      </c>
      <c r="L1378" s="53"/>
      <c r="M1378" s="52"/>
      <c r="N1378" s="53"/>
      <c r="O1378" s="53"/>
      <c r="P1378" s="53"/>
      <c r="Q1378" s="53"/>
      <c r="S1378" s="53" t="s">
        <v>0</v>
      </c>
      <c r="T1378" s="52">
        <f t="shared" ref="T1378:T1383" si="91">G1378*I1378*K1378</f>
        <v>48</v>
      </c>
      <c r="U1378" s="53"/>
      <c r="V1378" s="53"/>
    </row>
    <row r="1379" spans="1:22">
      <c r="A1379" s="399"/>
      <c r="B1379" s="948" t="s">
        <v>1027</v>
      </c>
      <c r="C1379" s="948"/>
      <c r="D1379" s="53"/>
      <c r="E1379" s="53" t="s">
        <v>198</v>
      </c>
      <c r="F1379" s="53" t="s">
        <v>198</v>
      </c>
      <c r="G1379" s="64">
        <v>2</v>
      </c>
      <c r="H1379" s="52" t="s">
        <v>59</v>
      </c>
      <c r="I1379" s="52">
        <v>2.5</v>
      </c>
      <c r="J1379" s="53" t="s">
        <v>59</v>
      </c>
      <c r="K1379" s="52">
        <v>8</v>
      </c>
      <c r="L1379" s="53"/>
      <c r="M1379" s="52"/>
      <c r="N1379" s="53"/>
      <c r="O1379" s="53"/>
      <c r="P1379" s="53"/>
      <c r="Q1379" s="53"/>
      <c r="S1379" s="53" t="s">
        <v>0</v>
      </c>
      <c r="T1379" s="52">
        <f t="shared" si="91"/>
        <v>40</v>
      </c>
      <c r="U1379" s="53"/>
      <c r="V1379" s="53"/>
    </row>
    <row r="1380" spans="1:22">
      <c r="A1380" s="399"/>
      <c r="B1380" s="948" t="s">
        <v>1014</v>
      </c>
      <c r="C1380" s="948"/>
      <c r="D1380" s="53"/>
      <c r="E1380" s="53" t="s">
        <v>198</v>
      </c>
      <c r="F1380" s="53" t="s">
        <v>198</v>
      </c>
      <c r="G1380" s="64">
        <v>1</v>
      </c>
      <c r="H1380" s="52" t="s">
        <v>59</v>
      </c>
      <c r="I1380" s="52">
        <v>6</v>
      </c>
      <c r="J1380" s="53" t="s">
        <v>59</v>
      </c>
      <c r="K1380" s="52">
        <v>4</v>
      </c>
      <c r="L1380" s="53"/>
      <c r="M1380" s="52"/>
      <c r="N1380" s="53"/>
      <c r="O1380" s="53"/>
      <c r="P1380" s="53"/>
      <c r="Q1380" s="53"/>
      <c r="S1380" s="53" t="s">
        <v>0</v>
      </c>
      <c r="T1380" s="52">
        <f t="shared" si="91"/>
        <v>24</v>
      </c>
      <c r="U1380" s="53"/>
      <c r="V1380" s="53"/>
    </row>
    <row r="1381" spans="1:22">
      <c r="A1381" s="399"/>
      <c r="B1381" s="948" t="s">
        <v>1015</v>
      </c>
      <c r="C1381" s="948"/>
      <c r="D1381" s="53"/>
      <c r="E1381" s="53" t="s">
        <v>198</v>
      </c>
      <c r="F1381" s="53" t="s">
        <v>198</v>
      </c>
      <c r="G1381" s="64">
        <v>1</v>
      </c>
      <c r="H1381" s="52" t="s">
        <v>59</v>
      </c>
      <c r="I1381" s="52">
        <v>3</v>
      </c>
      <c r="J1381" s="53" t="s">
        <v>59</v>
      </c>
      <c r="K1381" s="52">
        <v>4</v>
      </c>
      <c r="L1381" s="53"/>
      <c r="M1381" s="52"/>
      <c r="N1381" s="53"/>
      <c r="O1381" s="53"/>
      <c r="P1381" s="53"/>
      <c r="Q1381" s="53"/>
      <c r="S1381" s="53" t="s">
        <v>0</v>
      </c>
      <c r="T1381" s="52">
        <f t="shared" si="91"/>
        <v>12</v>
      </c>
      <c r="U1381" s="53"/>
      <c r="V1381" s="53"/>
    </row>
    <row r="1382" spans="1:22">
      <c r="A1382" s="399"/>
      <c r="B1382" s="948" t="s">
        <v>1016</v>
      </c>
      <c r="C1382" s="948"/>
      <c r="D1382" s="53"/>
      <c r="E1382" s="53" t="s">
        <v>198</v>
      </c>
      <c r="F1382" s="53" t="s">
        <v>198</v>
      </c>
      <c r="G1382" s="64">
        <v>4</v>
      </c>
      <c r="H1382" s="52" t="s">
        <v>59</v>
      </c>
      <c r="I1382" s="52">
        <v>2</v>
      </c>
      <c r="J1382" s="53" t="s">
        <v>59</v>
      </c>
      <c r="K1382" s="52">
        <v>4</v>
      </c>
      <c r="L1382" s="53"/>
      <c r="M1382" s="52"/>
      <c r="N1382" s="53"/>
      <c r="O1382" s="53"/>
      <c r="P1382" s="53"/>
      <c r="Q1382" s="53"/>
      <c r="S1382" s="53" t="s">
        <v>0</v>
      </c>
      <c r="T1382" s="52">
        <f t="shared" si="91"/>
        <v>32</v>
      </c>
      <c r="U1382" s="53"/>
      <c r="V1382" s="53"/>
    </row>
    <row r="1383" spans="1:22">
      <c r="A1383" s="399"/>
      <c r="B1383" s="948" t="s">
        <v>1017</v>
      </c>
      <c r="C1383" s="948"/>
      <c r="D1383" s="53"/>
      <c r="E1383" s="53" t="s">
        <v>198</v>
      </c>
      <c r="F1383" s="53" t="s">
        <v>198</v>
      </c>
      <c r="G1383" s="64">
        <v>2</v>
      </c>
      <c r="H1383" s="52" t="s">
        <v>59</v>
      </c>
      <c r="I1383" s="52">
        <v>2</v>
      </c>
      <c r="J1383" s="53" t="s">
        <v>59</v>
      </c>
      <c r="K1383" s="52">
        <v>1.5</v>
      </c>
      <c r="L1383" s="53"/>
      <c r="M1383" s="52"/>
      <c r="N1383" s="53"/>
      <c r="O1383" s="53"/>
      <c r="P1383" s="53"/>
      <c r="Q1383" s="53"/>
      <c r="S1383" s="53" t="s">
        <v>0</v>
      </c>
      <c r="T1383" s="52">
        <f t="shared" si="91"/>
        <v>6</v>
      </c>
      <c r="U1383" s="53"/>
      <c r="V1383" s="53"/>
    </row>
    <row r="1384" spans="1:22">
      <c r="B1384" s="942"/>
      <c r="C1384" s="942"/>
      <c r="R1384" s="329" t="s">
        <v>1285</v>
      </c>
      <c r="T1384" s="73">
        <f>SUM(T1377:T1383)</f>
        <v>246</v>
      </c>
    </row>
    <row r="1385" spans="1:22">
      <c r="B1385" s="53"/>
      <c r="C1385" s="53"/>
      <c r="R1385" s="329"/>
      <c r="T1385" s="330"/>
    </row>
    <row r="1386" spans="1:22">
      <c r="B1386" s="913" t="s">
        <v>354</v>
      </c>
      <c r="C1386" s="913"/>
      <c r="D1386" s="964">
        <f>T1375</f>
        <v>2275.75</v>
      </c>
      <c r="E1386" s="925"/>
      <c r="F1386" s="925"/>
      <c r="G1386" s="384" t="s">
        <v>198</v>
      </c>
      <c r="H1386" s="322" t="s">
        <v>2</v>
      </c>
      <c r="I1386" s="384"/>
      <c r="J1386" s="916">
        <f>T1384</f>
        <v>246</v>
      </c>
      <c r="K1386" s="913"/>
      <c r="N1386" s="386"/>
      <c r="O1386" s="386"/>
      <c r="P1386" s="386"/>
      <c r="Q1386" s="933" t="s">
        <v>1049</v>
      </c>
      <c r="R1386" s="933"/>
      <c r="S1386" s="225" t="s">
        <v>0</v>
      </c>
      <c r="T1386" s="330">
        <f>D1386-J1386</f>
        <v>2029.75</v>
      </c>
    </row>
    <row r="1387" spans="1:22">
      <c r="B1387" s="322"/>
      <c r="C1387" s="322"/>
      <c r="D1387" s="383"/>
      <c r="E1387" s="314"/>
      <c r="F1387" s="314"/>
      <c r="G1387" s="384"/>
      <c r="H1387" s="384"/>
      <c r="I1387" s="384"/>
      <c r="J1387" s="385"/>
      <c r="K1387" s="63"/>
      <c r="N1387" s="386"/>
      <c r="O1387" s="386"/>
      <c r="P1387" s="386"/>
      <c r="Q1387" s="332"/>
      <c r="R1387" s="332"/>
      <c r="S1387" s="225"/>
      <c r="T1387" s="330"/>
    </row>
    <row r="1388" spans="1:22" customFormat="1">
      <c r="A1388" s="536"/>
      <c r="B1388" s="913" t="s">
        <v>1030</v>
      </c>
      <c r="C1388" s="913"/>
      <c r="D1388" s="913"/>
      <c r="E1388" s="913"/>
      <c r="F1388" s="913"/>
      <c r="G1388" s="913"/>
      <c r="H1388" s="322"/>
      <c r="I1388" s="916">
        <f>T1386</f>
        <v>2029.75</v>
      </c>
      <c r="J1388" s="913"/>
      <c r="K1388" s="913"/>
      <c r="L1388" s="322" t="s">
        <v>59</v>
      </c>
      <c r="M1388" s="322">
        <v>2</v>
      </c>
      <c r="N1388" s="48"/>
      <c r="O1388" s="48"/>
      <c r="P1388" s="322"/>
      <c r="Q1388" s="913" t="s">
        <v>814</v>
      </c>
      <c r="R1388" s="913"/>
      <c r="S1388" s="322" t="s">
        <v>0</v>
      </c>
      <c r="T1388" s="73">
        <f>I1388*M1388</f>
        <v>4059.5</v>
      </c>
    </row>
    <row r="1389" spans="1:22" customFormat="1">
      <c r="A1389" s="536"/>
      <c r="B1389" s="322"/>
      <c r="C1389" s="322"/>
      <c r="D1389" s="322"/>
      <c r="E1389" s="322"/>
      <c r="F1389" s="322"/>
      <c r="G1389" s="322"/>
      <c r="H1389" s="322"/>
      <c r="I1389" s="324"/>
      <c r="J1389" s="322"/>
      <c r="K1389" s="322"/>
      <c r="L1389" s="322"/>
      <c r="M1389" s="322"/>
      <c r="N1389" s="48"/>
      <c r="O1389" s="48"/>
      <c r="P1389" s="322"/>
      <c r="Q1389" s="322"/>
      <c r="R1389" s="322"/>
      <c r="S1389" s="322"/>
      <c r="T1389" s="330"/>
    </row>
    <row r="1390" spans="1:22">
      <c r="A1390" s="399"/>
      <c r="B1390" s="945" t="s">
        <v>1300</v>
      </c>
      <c r="C1390" s="945"/>
      <c r="D1390" s="945"/>
      <c r="E1390" s="945"/>
      <c r="F1390" s="945"/>
      <c r="G1390" s="945"/>
      <c r="H1390" s="52"/>
      <c r="I1390" s="52"/>
      <c r="J1390" s="53"/>
      <c r="K1390" s="53"/>
      <c r="L1390" s="53"/>
      <c r="M1390" s="53"/>
      <c r="N1390" s="53"/>
      <c r="O1390" s="53"/>
      <c r="P1390" s="53"/>
      <c r="Q1390" s="53"/>
      <c r="R1390" s="53"/>
      <c r="S1390" s="53"/>
      <c r="T1390" s="52"/>
      <c r="U1390" s="53"/>
      <c r="V1390" s="53"/>
    </row>
    <row r="1391" spans="1:22">
      <c r="B1391" s="898" t="s">
        <v>1290</v>
      </c>
      <c r="C1391" s="898"/>
      <c r="D1391" s="383"/>
      <c r="E1391" s="323">
        <v>1</v>
      </c>
      <c r="F1391" s="323" t="s">
        <v>59</v>
      </c>
      <c r="G1391" s="323">
        <v>2</v>
      </c>
      <c r="H1391" s="323" t="s">
        <v>59</v>
      </c>
      <c r="I1391" s="317">
        <v>22.33</v>
      </c>
      <c r="J1391" s="317" t="s">
        <v>59</v>
      </c>
      <c r="K1391" s="317">
        <v>37.5</v>
      </c>
      <c r="L1391" s="323"/>
      <c r="M1391" s="323"/>
      <c r="P1391" s="53"/>
      <c r="Q1391" s="53"/>
      <c r="R1391" s="53"/>
      <c r="S1391" s="323" t="s">
        <v>0</v>
      </c>
      <c r="T1391" s="317">
        <f>E1391*G1391*I1391*K1391</f>
        <v>1674.7499999999998</v>
      </c>
    </row>
    <row r="1392" spans="1:22">
      <c r="B1392" s="898" t="s">
        <v>1291</v>
      </c>
      <c r="C1392" s="898"/>
      <c r="D1392" s="383"/>
      <c r="E1392" s="323">
        <v>1</v>
      </c>
      <c r="F1392" s="323" t="s">
        <v>59</v>
      </c>
      <c r="G1392" s="323">
        <v>2</v>
      </c>
      <c r="H1392" s="323" t="s">
        <v>59</v>
      </c>
      <c r="I1392" s="317">
        <v>5.58</v>
      </c>
      <c r="J1392" s="317" t="s">
        <v>59</v>
      </c>
      <c r="K1392" s="317">
        <v>37.5</v>
      </c>
      <c r="L1392" s="323"/>
      <c r="M1392" s="323"/>
      <c r="P1392" s="53"/>
      <c r="Q1392" s="53"/>
      <c r="R1392" s="53"/>
      <c r="S1392" s="323" t="s">
        <v>0</v>
      </c>
      <c r="T1392" s="317">
        <f>E1392*G1392*I1392*K1392</f>
        <v>418.5</v>
      </c>
    </row>
    <row r="1393" spans="1:22">
      <c r="B1393" s="898" t="s">
        <v>1292</v>
      </c>
      <c r="C1393" s="898"/>
      <c r="D1393" s="383"/>
      <c r="E1393" s="323">
        <v>1</v>
      </c>
      <c r="F1393" s="323" t="s">
        <v>59</v>
      </c>
      <c r="G1393" s="323">
        <v>2</v>
      </c>
      <c r="H1393" s="323" t="s">
        <v>59</v>
      </c>
      <c r="I1393" s="317">
        <v>2.5</v>
      </c>
      <c r="J1393" s="317" t="s">
        <v>59</v>
      </c>
      <c r="K1393" s="317">
        <v>37.5</v>
      </c>
      <c r="L1393" s="323"/>
      <c r="M1393" s="323"/>
      <c r="P1393" s="53"/>
      <c r="Q1393" s="53"/>
      <c r="R1393" s="53"/>
      <c r="S1393" s="323" t="s">
        <v>0</v>
      </c>
      <c r="T1393" s="317">
        <f>E1393*G1393*I1393*K1393</f>
        <v>187.5</v>
      </c>
    </row>
    <row r="1394" spans="1:22">
      <c r="B1394" s="898" t="s">
        <v>1293</v>
      </c>
      <c r="C1394" s="898"/>
      <c r="D1394" s="383"/>
      <c r="E1394" s="323">
        <v>1</v>
      </c>
      <c r="F1394" s="323" t="s">
        <v>59</v>
      </c>
      <c r="G1394" s="323">
        <v>2</v>
      </c>
      <c r="H1394" s="323" t="s">
        <v>59</v>
      </c>
      <c r="I1394" s="317">
        <v>13.16</v>
      </c>
      <c r="J1394" s="317" t="s">
        <v>59</v>
      </c>
      <c r="K1394" s="317">
        <v>37.5</v>
      </c>
      <c r="L1394" s="323"/>
      <c r="M1394" s="323"/>
      <c r="P1394" s="53"/>
      <c r="Q1394" s="53"/>
      <c r="R1394" s="53"/>
      <c r="S1394" s="323" t="s">
        <v>0</v>
      </c>
      <c r="T1394" s="317">
        <f>E1394*G1394*I1394*K1394</f>
        <v>987</v>
      </c>
    </row>
    <row r="1395" spans="1:22">
      <c r="B1395" s="898" t="s">
        <v>1294</v>
      </c>
      <c r="C1395" s="898"/>
      <c r="D1395" s="383"/>
      <c r="E1395" s="323">
        <v>1</v>
      </c>
      <c r="F1395" s="323" t="s">
        <v>59</v>
      </c>
      <c r="G1395" s="323">
        <v>2</v>
      </c>
      <c r="H1395" s="323" t="s">
        <v>59</v>
      </c>
      <c r="I1395" s="317">
        <v>3</v>
      </c>
      <c r="J1395" s="317" t="s">
        <v>59</v>
      </c>
      <c r="K1395" s="317">
        <v>37.5</v>
      </c>
      <c r="L1395" s="323"/>
      <c r="M1395" s="323"/>
      <c r="P1395" s="53"/>
      <c r="Q1395" s="53"/>
      <c r="R1395" s="53"/>
      <c r="S1395" s="323" t="s">
        <v>0</v>
      </c>
      <c r="T1395" s="317">
        <f>E1395*G1395*I1395*K1395</f>
        <v>225</v>
      </c>
    </row>
    <row r="1396" spans="1:22" s="47" customFormat="1">
      <c r="A1396" s="399"/>
      <c r="B1396" s="898" t="s">
        <v>1275</v>
      </c>
      <c r="C1396" s="898"/>
      <c r="D1396" s="397"/>
      <c r="E1396" s="53" t="s">
        <v>198</v>
      </c>
      <c r="F1396" s="53" t="s">
        <v>198</v>
      </c>
      <c r="G1396" s="53">
        <v>1</v>
      </c>
      <c r="H1396" s="53" t="s">
        <v>59</v>
      </c>
      <c r="I1396" s="52">
        <v>16.329999999999998</v>
      </c>
      <c r="J1396" s="52" t="s">
        <v>59</v>
      </c>
      <c r="K1396" s="317">
        <v>37.5</v>
      </c>
      <c r="L1396" s="53"/>
      <c r="M1396" s="53"/>
      <c r="P1396" s="53"/>
      <c r="Q1396" s="53"/>
      <c r="R1396" s="53"/>
      <c r="S1396" s="53" t="s">
        <v>0</v>
      </c>
      <c r="T1396" s="317">
        <f>G1396*I1396*K1396</f>
        <v>612.37499999999989</v>
      </c>
    </row>
    <row r="1397" spans="1:22">
      <c r="B1397" s="898" t="s">
        <v>1295</v>
      </c>
      <c r="C1397" s="898"/>
      <c r="D1397" s="383"/>
      <c r="E1397" s="323">
        <v>1</v>
      </c>
      <c r="F1397" s="323" t="s">
        <v>59</v>
      </c>
      <c r="G1397" s="323">
        <v>2</v>
      </c>
      <c r="H1397" s="53" t="s">
        <v>59</v>
      </c>
      <c r="I1397" s="52">
        <v>10.91</v>
      </c>
      <c r="J1397" s="52" t="s">
        <v>59</v>
      </c>
      <c r="K1397" s="317">
        <v>37.5</v>
      </c>
      <c r="L1397" s="53"/>
      <c r="M1397" s="53"/>
      <c r="P1397" s="53"/>
      <c r="Q1397" s="53"/>
      <c r="R1397" s="53"/>
      <c r="S1397" s="53" t="s">
        <v>0</v>
      </c>
      <c r="T1397" s="317">
        <f>E1397*G1397*I1397*K1397</f>
        <v>818.25</v>
      </c>
    </row>
    <row r="1398" spans="1:22">
      <c r="B1398" s="898" t="s">
        <v>1296</v>
      </c>
      <c r="C1398" s="898"/>
      <c r="D1398" s="383"/>
      <c r="E1398" s="323">
        <v>1</v>
      </c>
      <c r="F1398" s="323" t="s">
        <v>59</v>
      </c>
      <c r="G1398" s="323">
        <v>2</v>
      </c>
      <c r="H1398" s="323" t="s">
        <v>59</v>
      </c>
      <c r="I1398" s="317">
        <v>1.33</v>
      </c>
      <c r="J1398" s="317" t="s">
        <v>59</v>
      </c>
      <c r="K1398" s="317">
        <v>37.5</v>
      </c>
      <c r="L1398" s="323"/>
      <c r="M1398" s="323"/>
      <c r="P1398" s="53"/>
      <c r="Q1398" s="53"/>
      <c r="R1398" s="53"/>
      <c r="S1398" s="323" t="s">
        <v>0</v>
      </c>
      <c r="T1398" s="317">
        <f>E1398*G1398*I1398*K1398</f>
        <v>99.75</v>
      </c>
    </row>
    <row r="1399" spans="1:22">
      <c r="B1399" s="898" t="s">
        <v>1222</v>
      </c>
      <c r="C1399" s="898"/>
      <c r="D1399" s="383"/>
      <c r="E1399" s="323">
        <v>1</v>
      </c>
      <c r="F1399" s="323" t="s">
        <v>59</v>
      </c>
      <c r="G1399" s="323">
        <v>2</v>
      </c>
      <c r="H1399" s="323" t="s">
        <v>59</v>
      </c>
      <c r="I1399" s="317">
        <v>11.91</v>
      </c>
      <c r="J1399" s="317" t="s">
        <v>59</v>
      </c>
      <c r="K1399" s="317">
        <v>37.5</v>
      </c>
      <c r="L1399" s="323"/>
      <c r="M1399" s="323"/>
      <c r="P1399" s="53"/>
      <c r="Q1399" s="53"/>
      <c r="R1399" s="53"/>
      <c r="S1399" s="323" t="s">
        <v>0</v>
      </c>
      <c r="T1399" s="317">
        <f>E1399*G1399*I1399*K1399</f>
        <v>893.25</v>
      </c>
    </row>
    <row r="1400" spans="1:22">
      <c r="B1400" s="898" t="s">
        <v>1297</v>
      </c>
      <c r="C1400" s="898"/>
      <c r="D1400" s="383"/>
      <c r="E1400" s="53">
        <v>1</v>
      </c>
      <c r="F1400" s="53" t="s">
        <v>59</v>
      </c>
      <c r="G1400" s="53">
        <v>2</v>
      </c>
      <c r="H1400" s="53" t="s">
        <v>59</v>
      </c>
      <c r="I1400" s="52">
        <v>1.33</v>
      </c>
      <c r="J1400" s="52" t="s">
        <v>59</v>
      </c>
      <c r="K1400" s="317">
        <v>37.5</v>
      </c>
      <c r="L1400" s="53"/>
      <c r="M1400" s="53"/>
      <c r="P1400" s="53"/>
      <c r="Q1400" s="53"/>
      <c r="R1400" s="53"/>
      <c r="S1400" s="53" t="s">
        <v>0</v>
      </c>
      <c r="T1400" s="317">
        <f>E1400*G1400*I1400*K1400</f>
        <v>99.75</v>
      </c>
    </row>
    <row r="1401" spans="1:22">
      <c r="A1401" s="399"/>
      <c r="B1401" s="945" t="s">
        <v>107</v>
      </c>
      <c r="C1401" s="945"/>
      <c r="D1401" s="53"/>
      <c r="G1401" s="53"/>
      <c r="H1401" s="53"/>
      <c r="I1401" s="64"/>
      <c r="J1401" s="52"/>
      <c r="K1401" s="52"/>
      <c r="L1401" s="53"/>
      <c r="M1401" s="52"/>
      <c r="N1401" s="53"/>
      <c r="O1401" s="53"/>
      <c r="P1401" s="53"/>
      <c r="Q1401" s="53"/>
      <c r="S1401" s="53"/>
      <c r="T1401" s="52"/>
      <c r="U1401" s="53"/>
      <c r="V1401" s="53"/>
    </row>
    <row r="1402" spans="1:22">
      <c r="A1402" s="399"/>
      <c r="B1402" s="947" t="s">
        <v>1078</v>
      </c>
      <c r="C1402" s="947"/>
      <c r="D1402" s="53"/>
      <c r="G1402" s="53"/>
      <c r="H1402" s="53"/>
      <c r="I1402" s="64"/>
      <c r="J1402" s="52"/>
      <c r="K1402" s="52"/>
      <c r="L1402" s="53"/>
      <c r="M1402" s="52"/>
      <c r="N1402" s="53"/>
      <c r="O1402" s="53"/>
      <c r="P1402" s="53"/>
      <c r="Q1402" s="53"/>
      <c r="S1402" s="53"/>
      <c r="T1402" s="52"/>
      <c r="U1402" s="53"/>
      <c r="V1402" s="53"/>
    </row>
    <row r="1403" spans="1:22">
      <c r="A1403" s="399"/>
      <c r="B1403" s="948" t="s">
        <v>1079</v>
      </c>
      <c r="C1403" s="948"/>
      <c r="D1403" s="53"/>
      <c r="G1403" s="53" t="s">
        <v>198</v>
      </c>
      <c r="H1403" s="53" t="s">
        <v>198</v>
      </c>
      <c r="I1403" s="64">
        <v>2</v>
      </c>
      <c r="J1403" s="52" t="s">
        <v>59</v>
      </c>
      <c r="K1403" s="52">
        <v>9</v>
      </c>
      <c r="L1403" s="53" t="s">
        <v>59</v>
      </c>
      <c r="M1403" s="52">
        <v>4</v>
      </c>
      <c r="N1403" s="53"/>
      <c r="O1403" s="53"/>
      <c r="P1403" s="53"/>
      <c r="Q1403" s="53"/>
      <c r="S1403" s="53" t="s">
        <v>0</v>
      </c>
      <c r="T1403" s="52">
        <f>I1403*K1403*M1403</f>
        <v>72</v>
      </c>
      <c r="U1403" s="53"/>
      <c r="V1403" s="53"/>
    </row>
    <row r="1404" spans="1:22">
      <c r="A1404" s="399"/>
      <c r="B1404" s="948" t="s">
        <v>108</v>
      </c>
      <c r="C1404" s="948"/>
      <c r="D1404" s="53"/>
      <c r="G1404" s="53" t="s">
        <v>198</v>
      </c>
      <c r="H1404" s="53" t="s">
        <v>198</v>
      </c>
      <c r="I1404" s="64">
        <v>1</v>
      </c>
      <c r="J1404" s="52" t="s">
        <v>59</v>
      </c>
      <c r="K1404" s="52">
        <v>10.5</v>
      </c>
      <c r="L1404" s="53" t="s">
        <v>59</v>
      </c>
      <c r="M1404" s="52">
        <v>4</v>
      </c>
      <c r="N1404" s="53"/>
      <c r="O1404" s="53"/>
      <c r="P1404" s="53"/>
      <c r="Q1404" s="53"/>
      <c r="S1404" s="53" t="s">
        <v>0</v>
      </c>
      <c r="T1404" s="52">
        <f>I1404*K1404*M1404</f>
        <v>42</v>
      </c>
      <c r="U1404" s="53"/>
      <c r="V1404" s="53"/>
    </row>
    <row r="1405" spans="1:22">
      <c r="A1405" s="399"/>
      <c r="B1405" s="948" t="s">
        <v>1080</v>
      </c>
      <c r="C1405" s="948"/>
      <c r="D1405" s="53"/>
      <c r="G1405" s="64">
        <v>1</v>
      </c>
      <c r="H1405" s="52" t="s">
        <v>59</v>
      </c>
      <c r="I1405" s="52">
        <v>15</v>
      </c>
      <c r="J1405" s="53" t="s">
        <v>56</v>
      </c>
      <c r="K1405" s="107">
        <v>0.5</v>
      </c>
      <c r="L1405" s="108" t="s">
        <v>57</v>
      </c>
      <c r="M1405" s="107">
        <v>5.5</v>
      </c>
      <c r="N1405" s="53" t="s">
        <v>68</v>
      </c>
      <c r="O1405" s="53"/>
      <c r="P1405" s="53"/>
      <c r="Q1405" s="53"/>
      <c r="S1405" s="53" t="s">
        <v>0</v>
      </c>
      <c r="T1405" s="52">
        <f>G1405*I1405*(K1405+M1405)/2</f>
        <v>45</v>
      </c>
      <c r="U1405" s="53"/>
      <c r="V1405" s="53"/>
    </row>
    <row r="1406" spans="1:22">
      <c r="A1406" s="399"/>
      <c r="B1406" s="70"/>
      <c r="C1406" s="70"/>
      <c r="D1406" s="53"/>
      <c r="G1406" s="64"/>
      <c r="H1406" s="52"/>
      <c r="I1406" s="52"/>
      <c r="J1406" s="53"/>
      <c r="K1406" s="323"/>
      <c r="L1406" s="323">
        <v>2</v>
      </c>
      <c r="M1406" s="317"/>
      <c r="N1406" s="53"/>
      <c r="O1406" s="53"/>
      <c r="P1406" s="53"/>
      <c r="Q1406" s="53"/>
      <c r="S1406" s="53"/>
      <c r="T1406" s="52" t="s">
        <v>198</v>
      </c>
      <c r="U1406" s="53"/>
      <c r="V1406" s="53"/>
    </row>
    <row r="1407" spans="1:22" s="47" customFormat="1">
      <c r="A1407" s="399"/>
      <c r="B1407" s="948" t="s">
        <v>1081</v>
      </c>
      <c r="C1407" s="948"/>
      <c r="D1407" s="53"/>
      <c r="G1407" s="64">
        <v>1</v>
      </c>
      <c r="H1407" s="52" t="s">
        <v>59</v>
      </c>
      <c r="I1407" s="52">
        <v>15</v>
      </c>
      <c r="J1407" s="53" t="s">
        <v>56</v>
      </c>
      <c r="K1407" s="107">
        <v>11</v>
      </c>
      <c r="L1407" s="108" t="s">
        <v>57</v>
      </c>
      <c r="M1407" s="107">
        <v>5.5</v>
      </c>
      <c r="N1407" s="53" t="s">
        <v>1082</v>
      </c>
      <c r="O1407" s="53"/>
      <c r="P1407" s="53"/>
      <c r="Q1407" s="53"/>
      <c r="S1407" s="53" t="s">
        <v>0</v>
      </c>
      <c r="T1407" s="52">
        <f>G1407*I1407*(K1407+M1407)/2</f>
        <v>123.75</v>
      </c>
      <c r="U1407" s="53"/>
      <c r="V1407" s="53"/>
    </row>
    <row r="1408" spans="1:22" s="47" customFormat="1">
      <c r="A1408" s="399"/>
      <c r="B1408" s="70"/>
      <c r="C1408" s="70"/>
      <c r="D1408" s="53"/>
      <c r="G1408" s="64"/>
      <c r="H1408" s="52"/>
      <c r="I1408" s="52"/>
      <c r="J1408" s="53"/>
      <c r="K1408" s="323"/>
      <c r="L1408" s="323">
        <v>2</v>
      </c>
      <c r="M1408" s="317"/>
      <c r="N1408" s="53"/>
      <c r="O1408" s="53"/>
      <c r="P1408" s="53"/>
      <c r="Q1408" s="53"/>
      <c r="S1408" s="53"/>
      <c r="T1408" s="52"/>
      <c r="U1408" s="53"/>
      <c r="V1408" s="53"/>
    </row>
    <row r="1409" spans="1:22">
      <c r="A1409" s="399"/>
      <c r="B1409" s="948" t="s">
        <v>1083</v>
      </c>
      <c r="C1409" s="948"/>
      <c r="D1409" s="53"/>
      <c r="G1409" s="53" t="s">
        <v>198</v>
      </c>
      <c r="H1409" s="53" t="s">
        <v>198</v>
      </c>
      <c r="I1409" s="64">
        <v>1</v>
      </c>
      <c r="J1409" s="52" t="s">
        <v>59</v>
      </c>
      <c r="K1409" s="52">
        <v>10</v>
      </c>
      <c r="L1409" s="53" t="s">
        <v>59</v>
      </c>
      <c r="M1409" s="52">
        <v>11</v>
      </c>
      <c r="N1409" s="53"/>
      <c r="O1409" s="53"/>
      <c r="P1409" s="53"/>
      <c r="Q1409" s="53"/>
      <c r="S1409" s="53" t="s">
        <v>0</v>
      </c>
      <c r="T1409" s="52">
        <f>I1409*K1409*M1409</f>
        <v>110</v>
      </c>
      <c r="U1409" s="53"/>
      <c r="V1409" s="53"/>
    </row>
    <row r="1410" spans="1:22">
      <c r="A1410" s="399"/>
      <c r="B1410" s="947" t="s">
        <v>1084</v>
      </c>
      <c r="C1410" s="947"/>
      <c r="D1410" s="53"/>
      <c r="G1410" s="53"/>
      <c r="H1410" s="53"/>
      <c r="I1410" s="64"/>
      <c r="J1410" s="52"/>
      <c r="K1410" s="52"/>
      <c r="L1410" s="53"/>
      <c r="M1410" s="52"/>
      <c r="N1410" s="53"/>
      <c r="O1410" s="53"/>
      <c r="P1410" s="53"/>
      <c r="Q1410" s="53"/>
      <c r="S1410" s="53"/>
      <c r="T1410" s="52"/>
      <c r="U1410" s="53"/>
      <c r="V1410" s="53"/>
    </row>
    <row r="1411" spans="1:22">
      <c r="A1411" s="399"/>
      <c r="B1411" s="948" t="s">
        <v>1080</v>
      </c>
      <c r="C1411" s="948"/>
      <c r="D1411" s="53"/>
      <c r="G1411" s="53" t="s">
        <v>198</v>
      </c>
      <c r="H1411" s="53" t="s">
        <v>198</v>
      </c>
      <c r="I1411" s="64">
        <v>1</v>
      </c>
      <c r="J1411" s="52" t="s">
        <v>59</v>
      </c>
      <c r="K1411" s="52">
        <v>15</v>
      </c>
      <c r="L1411" s="53" t="s">
        <v>59</v>
      </c>
      <c r="M1411" s="52">
        <v>11</v>
      </c>
      <c r="N1411" s="53"/>
      <c r="O1411" s="53"/>
      <c r="P1411" s="53"/>
      <c r="Q1411" s="53"/>
      <c r="S1411" s="53" t="s">
        <v>0</v>
      </c>
      <c r="T1411" s="52">
        <f>I1411*K1411*M1411</f>
        <v>165</v>
      </c>
      <c r="U1411" s="53"/>
      <c r="V1411" s="53"/>
    </row>
    <row r="1412" spans="1:22" s="47" customFormat="1">
      <c r="A1412" s="399"/>
      <c r="B1412" s="948" t="s">
        <v>1081</v>
      </c>
      <c r="C1412" s="948"/>
      <c r="D1412" s="53"/>
      <c r="G1412" s="64">
        <v>1</v>
      </c>
      <c r="H1412" s="52" t="s">
        <v>59</v>
      </c>
      <c r="I1412" s="52">
        <v>15</v>
      </c>
      <c r="J1412" s="53" t="s">
        <v>56</v>
      </c>
      <c r="K1412" s="107">
        <v>4</v>
      </c>
      <c r="L1412" s="108" t="s">
        <v>57</v>
      </c>
      <c r="M1412" s="107">
        <v>5.5</v>
      </c>
      <c r="N1412" s="53" t="s">
        <v>1082</v>
      </c>
      <c r="O1412" s="53"/>
      <c r="P1412" s="53"/>
      <c r="Q1412" s="53"/>
      <c r="S1412" s="53" t="s">
        <v>0</v>
      </c>
      <c r="T1412" s="52">
        <f>G1412*I1412*(K1412+M1412)/2</f>
        <v>71.25</v>
      </c>
      <c r="U1412" s="53"/>
      <c r="V1412" s="53"/>
    </row>
    <row r="1413" spans="1:22" s="47" customFormat="1">
      <c r="A1413" s="399"/>
      <c r="B1413" s="70"/>
      <c r="C1413" s="70"/>
      <c r="D1413" s="53"/>
      <c r="G1413" s="64"/>
      <c r="H1413" s="52"/>
      <c r="I1413" s="52"/>
      <c r="J1413" s="53"/>
      <c r="K1413" s="323"/>
      <c r="L1413" s="323">
        <v>2</v>
      </c>
      <c r="M1413" s="317"/>
      <c r="N1413" s="53"/>
      <c r="O1413" s="53"/>
      <c r="P1413" s="53"/>
      <c r="Q1413" s="53"/>
      <c r="S1413" s="53"/>
      <c r="T1413" s="52"/>
      <c r="U1413" s="53"/>
      <c r="V1413" s="53"/>
    </row>
    <row r="1414" spans="1:22">
      <c r="A1414" s="399"/>
      <c r="B1414" s="948" t="s">
        <v>1083</v>
      </c>
      <c r="C1414" s="948"/>
      <c r="D1414" s="53"/>
      <c r="G1414" s="53" t="s">
        <v>198</v>
      </c>
      <c r="H1414" s="53" t="s">
        <v>198</v>
      </c>
      <c r="I1414" s="64">
        <v>1</v>
      </c>
      <c r="J1414" s="52" t="s">
        <v>59</v>
      </c>
      <c r="K1414" s="52">
        <v>10</v>
      </c>
      <c r="L1414" s="53" t="s">
        <v>59</v>
      </c>
      <c r="M1414" s="52">
        <v>11</v>
      </c>
      <c r="N1414" s="53"/>
      <c r="O1414" s="53"/>
      <c r="P1414" s="53"/>
      <c r="Q1414" s="53"/>
      <c r="S1414" s="53" t="s">
        <v>0</v>
      </c>
      <c r="T1414" s="52">
        <f>I1414*K1414*M1414</f>
        <v>110</v>
      </c>
      <c r="U1414" s="53"/>
      <c r="V1414" s="53"/>
    </row>
    <row r="1415" spans="1:22">
      <c r="A1415" s="399"/>
      <c r="B1415" s="948" t="s">
        <v>108</v>
      </c>
      <c r="C1415" s="948"/>
      <c r="D1415" s="53"/>
      <c r="G1415" s="53" t="s">
        <v>198</v>
      </c>
      <c r="H1415" s="53" t="s">
        <v>198</v>
      </c>
      <c r="I1415" s="64">
        <v>1</v>
      </c>
      <c r="J1415" s="52" t="s">
        <v>59</v>
      </c>
      <c r="K1415" s="52">
        <v>10.5</v>
      </c>
      <c r="L1415" s="53" t="s">
        <v>59</v>
      </c>
      <c r="M1415" s="52">
        <v>11</v>
      </c>
      <c r="N1415" s="53"/>
      <c r="O1415" s="53"/>
      <c r="P1415" s="53"/>
      <c r="Q1415" s="53"/>
      <c r="S1415" s="53" t="s">
        <v>0</v>
      </c>
      <c r="T1415" s="52">
        <f>I1415*K1415*M1415</f>
        <v>115.5</v>
      </c>
      <c r="U1415" s="53"/>
      <c r="V1415" s="53"/>
    </row>
    <row r="1416" spans="1:22">
      <c r="A1416" s="399"/>
      <c r="B1416" s="947" t="s">
        <v>1085</v>
      </c>
      <c r="C1416" s="947"/>
      <c r="D1416" s="53"/>
      <c r="G1416" s="53"/>
      <c r="H1416" s="53"/>
      <c r="I1416" s="64"/>
      <c r="J1416" s="52"/>
      <c r="K1416" s="52"/>
      <c r="L1416" s="53"/>
      <c r="M1416" s="52"/>
      <c r="N1416" s="53"/>
      <c r="O1416" s="53"/>
      <c r="P1416" s="53"/>
      <c r="Q1416" s="53"/>
      <c r="S1416" s="53"/>
      <c r="T1416" s="52"/>
      <c r="U1416" s="53"/>
      <c r="V1416" s="53"/>
    </row>
    <row r="1417" spans="1:22">
      <c r="A1417" s="399"/>
      <c r="B1417" s="948" t="s">
        <v>1080</v>
      </c>
      <c r="C1417" s="948"/>
      <c r="D1417" s="53"/>
      <c r="G1417" s="53" t="s">
        <v>198</v>
      </c>
      <c r="H1417" s="53" t="s">
        <v>198</v>
      </c>
      <c r="I1417" s="64">
        <v>1</v>
      </c>
      <c r="J1417" s="52" t="s">
        <v>59</v>
      </c>
      <c r="K1417" s="52">
        <v>15</v>
      </c>
      <c r="L1417" s="53" t="s">
        <v>59</v>
      </c>
      <c r="M1417" s="52">
        <v>11</v>
      </c>
      <c r="N1417" s="53"/>
      <c r="O1417" s="53"/>
      <c r="P1417" s="53"/>
      <c r="Q1417" s="53"/>
      <c r="S1417" s="53" t="s">
        <v>0</v>
      </c>
      <c r="T1417" s="52">
        <f>I1417*K1417*M1417</f>
        <v>165</v>
      </c>
      <c r="U1417" s="53"/>
      <c r="V1417" s="53"/>
    </row>
    <row r="1418" spans="1:22" s="47" customFormat="1">
      <c r="A1418" s="399"/>
      <c r="B1418" s="948" t="s">
        <v>1081</v>
      </c>
      <c r="C1418" s="948"/>
      <c r="D1418" s="53"/>
      <c r="G1418" s="64">
        <v>1</v>
      </c>
      <c r="H1418" s="52" t="s">
        <v>59</v>
      </c>
      <c r="I1418" s="52">
        <v>15</v>
      </c>
      <c r="J1418" s="53" t="s">
        <v>56</v>
      </c>
      <c r="K1418" s="107">
        <v>4</v>
      </c>
      <c r="L1418" s="108" t="s">
        <v>57</v>
      </c>
      <c r="M1418" s="107">
        <v>5.5</v>
      </c>
      <c r="N1418" s="53" t="s">
        <v>1082</v>
      </c>
      <c r="O1418" s="53"/>
      <c r="P1418" s="53"/>
      <c r="Q1418" s="53"/>
      <c r="S1418" s="53" t="s">
        <v>0</v>
      </c>
      <c r="T1418" s="52">
        <f>G1418*I1418*(K1418+M1418)/2</f>
        <v>71.25</v>
      </c>
      <c r="U1418" s="53"/>
      <c r="V1418" s="53"/>
    </row>
    <row r="1419" spans="1:22" s="47" customFormat="1">
      <c r="A1419" s="399"/>
      <c r="B1419" s="70"/>
      <c r="C1419" s="70"/>
      <c r="D1419" s="53"/>
      <c r="G1419" s="64"/>
      <c r="H1419" s="52"/>
      <c r="I1419" s="52"/>
      <c r="J1419" s="53"/>
      <c r="K1419" s="323"/>
      <c r="L1419" s="323">
        <v>2</v>
      </c>
      <c r="M1419" s="317"/>
      <c r="N1419" s="53"/>
      <c r="O1419" s="53"/>
      <c r="P1419" s="53"/>
      <c r="Q1419" s="53"/>
      <c r="S1419" s="53"/>
      <c r="T1419" s="52"/>
      <c r="U1419" s="53"/>
      <c r="V1419" s="53"/>
    </row>
    <row r="1420" spans="1:22">
      <c r="A1420" s="399"/>
      <c r="B1420" s="948" t="s">
        <v>1083</v>
      </c>
      <c r="C1420" s="948"/>
      <c r="D1420" s="53"/>
      <c r="G1420" s="53" t="s">
        <v>198</v>
      </c>
      <c r="H1420" s="53" t="s">
        <v>198</v>
      </c>
      <c r="I1420" s="64">
        <v>1</v>
      </c>
      <c r="J1420" s="52" t="s">
        <v>59</v>
      </c>
      <c r="K1420" s="52">
        <v>10</v>
      </c>
      <c r="L1420" s="53" t="s">
        <v>59</v>
      </c>
      <c r="M1420" s="52">
        <v>11</v>
      </c>
      <c r="N1420" s="53"/>
      <c r="O1420" s="53"/>
      <c r="P1420" s="53"/>
      <c r="Q1420" s="53"/>
      <c r="S1420" s="53" t="s">
        <v>0</v>
      </c>
      <c r="T1420" s="52">
        <f>I1420*K1420*M1420</f>
        <v>110</v>
      </c>
      <c r="U1420" s="53"/>
      <c r="V1420" s="53"/>
    </row>
    <row r="1421" spans="1:22">
      <c r="A1421" s="399"/>
      <c r="B1421" s="948" t="s">
        <v>108</v>
      </c>
      <c r="C1421" s="948"/>
      <c r="D1421" s="53"/>
      <c r="G1421" s="53" t="s">
        <v>198</v>
      </c>
      <c r="H1421" s="53" t="s">
        <v>198</v>
      </c>
      <c r="I1421" s="64">
        <v>1</v>
      </c>
      <c r="J1421" s="52" t="s">
        <v>59</v>
      </c>
      <c r="K1421" s="52">
        <v>10.5</v>
      </c>
      <c r="L1421" s="53" t="s">
        <v>59</v>
      </c>
      <c r="M1421" s="52">
        <v>11</v>
      </c>
      <c r="N1421" s="53"/>
      <c r="O1421" s="53"/>
      <c r="P1421" s="53"/>
      <c r="Q1421" s="53"/>
      <c r="S1421" s="53" t="s">
        <v>0</v>
      </c>
      <c r="T1421" s="52">
        <f>I1421*K1421*M1421</f>
        <v>115.5</v>
      </c>
      <c r="U1421" s="53"/>
      <c r="V1421" s="53"/>
    </row>
    <row r="1422" spans="1:22">
      <c r="B1422" s="942"/>
      <c r="C1422" s="942"/>
    </row>
    <row r="1423" spans="1:22">
      <c r="A1423" s="399"/>
      <c r="B1423" s="945" t="s">
        <v>1301</v>
      </c>
      <c r="C1423" s="945"/>
      <c r="D1423" s="945"/>
      <c r="E1423" s="945"/>
      <c r="F1423" s="945"/>
      <c r="G1423" s="945"/>
      <c r="H1423" s="52"/>
      <c r="I1423" s="52"/>
      <c r="J1423" s="53"/>
      <c r="K1423" s="53"/>
      <c r="L1423" s="53"/>
      <c r="M1423" s="53"/>
      <c r="N1423" s="53"/>
      <c r="O1423" s="53"/>
      <c r="P1423" s="53"/>
      <c r="Q1423" s="53"/>
      <c r="R1423" s="53"/>
      <c r="S1423" s="53"/>
      <c r="T1423" s="52"/>
      <c r="U1423" s="53"/>
      <c r="V1423" s="53"/>
    </row>
    <row r="1424" spans="1:22">
      <c r="B1424" s="898" t="s">
        <v>1290</v>
      </c>
      <c r="C1424" s="898"/>
      <c r="D1424" s="383"/>
      <c r="E1424" s="323">
        <v>1</v>
      </c>
      <c r="F1424" s="323" t="s">
        <v>59</v>
      </c>
      <c r="G1424" s="323">
        <v>2</v>
      </c>
      <c r="H1424" s="323" t="s">
        <v>59</v>
      </c>
      <c r="I1424" s="317">
        <v>22.33</v>
      </c>
      <c r="J1424" s="317" t="s">
        <v>59</v>
      </c>
      <c r="K1424" s="317">
        <v>3.5</v>
      </c>
      <c r="L1424" s="323"/>
      <c r="M1424" s="323"/>
      <c r="P1424" s="53"/>
      <c r="Q1424" s="53"/>
      <c r="R1424" s="53"/>
      <c r="S1424" s="323" t="s">
        <v>0</v>
      </c>
      <c r="T1424" s="317">
        <f>E1424*G1424*I1424*K1424</f>
        <v>156.31</v>
      </c>
    </row>
    <row r="1425" spans="1:22">
      <c r="B1425" s="898" t="s">
        <v>1291</v>
      </c>
      <c r="C1425" s="898"/>
      <c r="D1425" s="383"/>
      <c r="E1425" s="323">
        <v>1</v>
      </c>
      <c r="F1425" s="323" t="s">
        <v>59</v>
      </c>
      <c r="G1425" s="323">
        <v>2</v>
      </c>
      <c r="H1425" s="323" t="s">
        <v>59</v>
      </c>
      <c r="I1425" s="317">
        <v>5.58</v>
      </c>
      <c r="J1425" s="317" t="s">
        <v>59</v>
      </c>
      <c r="K1425" s="317">
        <v>3.5</v>
      </c>
      <c r="L1425" s="323"/>
      <c r="M1425" s="323"/>
      <c r="P1425" s="53"/>
      <c r="Q1425" s="53"/>
      <c r="R1425" s="53"/>
      <c r="S1425" s="323" t="s">
        <v>0</v>
      </c>
      <c r="T1425" s="317">
        <f>E1425*G1425*I1425*K1425</f>
        <v>39.06</v>
      </c>
    </row>
    <row r="1426" spans="1:22">
      <c r="B1426" s="898" t="s">
        <v>1292</v>
      </c>
      <c r="C1426" s="898"/>
      <c r="D1426" s="383"/>
      <c r="E1426" s="323">
        <v>1</v>
      </c>
      <c r="F1426" s="323" t="s">
        <v>59</v>
      </c>
      <c r="G1426" s="323">
        <v>2</v>
      </c>
      <c r="H1426" s="323" t="s">
        <v>59</v>
      </c>
      <c r="I1426" s="317">
        <v>2.5</v>
      </c>
      <c r="J1426" s="317" t="s">
        <v>59</v>
      </c>
      <c r="K1426" s="317">
        <v>3.5</v>
      </c>
      <c r="L1426" s="323"/>
      <c r="M1426" s="323"/>
      <c r="P1426" s="53"/>
      <c r="Q1426" s="53"/>
      <c r="R1426" s="53"/>
      <c r="S1426" s="323" t="s">
        <v>0</v>
      </c>
      <c r="T1426" s="317">
        <f>E1426*G1426*I1426*K1426</f>
        <v>17.5</v>
      </c>
    </row>
    <row r="1427" spans="1:22">
      <c r="B1427" s="898" t="s">
        <v>1293</v>
      </c>
      <c r="C1427" s="898"/>
      <c r="D1427" s="383"/>
      <c r="E1427" s="323">
        <v>1</v>
      </c>
      <c r="F1427" s="323" t="s">
        <v>59</v>
      </c>
      <c r="G1427" s="323">
        <v>2</v>
      </c>
      <c r="H1427" s="323" t="s">
        <v>59</v>
      </c>
      <c r="I1427" s="317">
        <v>13.16</v>
      </c>
      <c r="J1427" s="317" t="s">
        <v>59</v>
      </c>
      <c r="K1427" s="317">
        <v>3.5</v>
      </c>
      <c r="L1427" s="323"/>
      <c r="M1427" s="323"/>
      <c r="P1427" s="53"/>
      <c r="Q1427" s="53"/>
      <c r="R1427" s="53"/>
      <c r="S1427" s="323" t="s">
        <v>0</v>
      </c>
      <c r="T1427" s="317">
        <f>E1427*G1427*I1427*K1427</f>
        <v>92.12</v>
      </c>
    </row>
    <row r="1428" spans="1:22">
      <c r="B1428" s="898" t="s">
        <v>1294</v>
      </c>
      <c r="C1428" s="898"/>
      <c r="D1428" s="383"/>
      <c r="E1428" s="323">
        <v>1</v>
      </c>
      <c r="F1428" s="323" t="s">
        <v>59</v>
      </c>
      <c r="G1428" s="323">
        <v>2</v>
      </c>
      <c r="H1428" s="323" t="s">
        <v>59</v>
      </c>
      <c r="I1428" s="317">
        <v>3</v>
      </c>
      <c r="J1428" s="317" t="s">
        <v>59</v>
      </c>
      <c r="K1428" s="317">
        <v>3.5</v>
      </c>
      <c r="L1428" s="323"/>
      <c r="M1428" s="323"/>
      <c r="P1428" s="53"/>
      <c r="Q1428" s="53"/>
      <c r="R1428" s="53"/>
      <c r="S1428" s="323" t="s">
        <v>0</v>
      </c>
      <c r="T1428" s="317">
        <f>E1428*G1428*I1428*K1428</f>
        <v>21</v>
      </c>
    </row>
    <row r="1429" spans="1:22" s="47" customFormat="1">
      <c r="A1429" s="399"/>
      <c r="B1429" s="898" t="s">
        <v>1275</v>
      </c>
      <c r="C1429" s="898"/>
      <c r="D1429" s="397"/>
      <c r="E1429" s="53" t="s">
        <v>198</v>
      </c>
      <c r="F1429" s="53" t="s">
        <v>198</v>
      </c>
      <c r="G1429" s="53">
        <v>1</v>
      </c>
      <c r="H1429" s="53" t="s">
        <v>59</v>
      </c>
      <c r="I1429" s="52">
        <v>16.329999999999998</v>
      </c>
      <c r="J1429" s="52" t="s">
        <v>59</v>
      </c>
      <c r="K1429" s="317">
        <v>3.5</v>
      </c>
      <c r="L1429" s="53"/>
      <c r="M1429" s="53"/>
      <c r="P1429" s="53"/>
      <c r="Q1429" s="53"/>
      <c r="R1429" s="53"/>
      <c r="S1429" s="53" t="s">
        <v>0</v>
      </c>
      <c r="T1429" s="317">
        <f>G1429*I1429*K1429</f>
        <v>57.154999999999994</v>
      </c>
    </row>
    <row r="1430" spans="1:22">
      <c r="B1430" s="898" t="s">
        <v>1295</v>
      </c>
      <c r="C1430" s="898"/>
      <c r="D1430" s="383"/>
      <c r="E1430" s="323">
        <v>1</v>
      </c>
      <c r="F1430" s="323" t="s">
        <v>59</v>
      </c>
      <c r="G1430" s="323">
        <v>2</v>
      </c>
      <c r="H1430" s="53" t="s">
        <v>59</v>
      </c>
      <c r="I1430" s="52">
        <v>10.91</v>
      </c>
      <c r="J1430" s="52" t="s">
        <v>59</v>
      </c>
      <c r="K1430" s="317">
        <v>3.5</v>
      </c>
      <c r="L1430" s="53"/>
      <c r="M1430" s="53"/>
      <c r="P1430" s="53"/>
      <c r="Q1430" s="53"/>
      <c r="R1430" s="53"/>
      <c r="S1430" s="53" t="s">
        <v>0</v>
      </c>
      <c r="T1430" s="317">
        <f>E1430*G1430*I1430*K1430</f>
        <v>76.37</v>
      </c>
    </row>
    <row r="1431" spans="1:22">
      <c r="B1431" s="898" t="s">
        <v>1296</v>
      </c>
      <c r="C1431" s="898"/>
      <c r="D1431" s="383"/>
      <c r="E1431" s="323">
        <v>1</v>
      </c>
      <c r="F1431" s="323" t="s">
        <v>59</v>
      </c>
      <c r="G1431" s="323">
        <v>2</v>
      </c>
      <c r="H1431" s="323" t="s">
        <v>59</v>
      </c>
      <c r="I1431" s="317">
        <v>1.33</v>
      </c>
      <c r="J1431" s="317" t="s">
        <v>59</v>
      </c>
      <c r="K1431" s="317">
        <v>3.5</v>
      </c>
      <c r="L1431" s="323"/>
      <c r="M1431" s="323"/>
      <c r="P1431" s="53"/>
      <c r="Q1431" s="53"/>
      <c r="R1431" s="53"/>
      <c r="S1431" s="323" t="s">
        <v>0</v>
      </c>
      <c r="T1431" s="317">
        <f>E1431*G1431*I1431*K1431</f>
        <v>9.31</v>
      </c>
    </row>
    <row r="1432" spans="1:22">
      <c r="B1432" s="898" t="s">
        <v>1222</v>
      </c>
      <c r="C1432" s="898"/>
      <c r="D1432" s="383"/>
      <c r="E1432" s="323">
        <v>1</v>
      </c>
      <c r="F1432" s="323" t="s">
        <v>59</v>
      </c>
      <c r="G1432" s="323">
        <v>2</v>
      </c>
      <c r="H1432" s="323" t="s">
        <v>59</v>
      </c>
      <c r="I1432" s="317">
        <v>11.91</v>
      </c>
      <c r="J1432" s="317" t="s">
        <v>59</v>
      </c>
      <c r="K1432" s="317">
        <v>3.5</v>
      </c>
      <c r="L1432" s="323"/>
      <c r="M1432" s="323"/>
      <c r="P1432" s="53"/>
      <c r="Q1432" s="53"/>
      <c r="R1432" s="53"/>
      <c r="S1432" s="323" t="s">
        <v>0</v>
      </c>
      <c r="T1432" s="317">
        <f>E1432*G1432*I1432*K1432</f>
        <v>83.37</v>
      </c>
    </row>
    <row r="1433" spans="1:22">
      <c r="B1433" s="898" t="s">
        <v>1297</v>
      </c>
      <c r="C1433" s="898"/>
      <c r="D1433" s="383"/>
      <c r="E1433" s="53">
        <v>1</v>
      </c>
      <c r="F1433" s="53" t="s">
        <v>59</v>
      </c>
      <c r="G1433" s="53">
        <v>2</v>
      </c>
      <c r="H1433" s="53" t="s">
        <v>59</v>
      </c>
      <c r="I1433" s="52">
        <v>1.33</v>
      </c>
      <c r="J1433" s="52" t="s">
        <v>59</v>
      </c>
      <c r="K1433" s="317">
        <v>3.5</v>
      </c>
      <c r="L1433" s="53"/>
      <c r="M1433" s="53"/>
      <c r="P1433" s="53"/>
      <c r="Q1433" s="53"/>
      <c r="R1433" s="53"/>
      <c r="S1433" s="53" t="s">
        <v>0</v>
      </c>
      <c r="T1433" s="317">
        <f>E1433*G1433*I1433*K1433</f>
        <v>9.31</v>
      </c>
    </row>
    <row r="1434" spans="1:22">
      <c r="A1434" s="399"/>
      <c r="B1434" s="945" t="s">
        <v>1298</v>
      </c>
      <c r="C1434" s="945"/>
      <c r="D1434" s="945"/>
      <c r="E1434" s="945"/>
      <c r="F1434" s="945"/>
      <c r="G1434" s="945"/>
      <c r="H1434" s="52"/>
      <c r="I1434" s="78" t="s">
        <v>198</v>
      </c>
      <c r="J1434" s="53"/>
      <c r="K1434" s="53"/>
      <c r="L1434" s="53"/>
      <c r="M1434" s="53"/>
      <c r="N1434" s="53"/>
      <c r="O1434" s="53"/>
      <c r="P1434" s="53"/>
      <c r="Q1434" s="53"/>
      <c r="R1434" s="53"/>
      <c r="S1434" s="53"/>
      <c r="T1434" s="52"/>
      <c r="U1434" s="53"/>
      <c r="V1434" s="53"/>
    </row>
    <row r="1435" spans="1:22">
      <c r="B1435" s="898" t="s">
        <v>198</v>
      </c>
      <c r="C1435" s="898"/>
      <c r="D1435" s="383"/>
      <c r="E1435" s="323" t="s">
        <v>198</v>
      </c>
      <c r="F1435" s="323" t="s">
        <v>198</v>
      </c>
      <c r="G1435" s="323">
        <v>1</v>
      </c>
      <c r="H1435" s="323" t="s">
        <v>59</v>
      </c>
      <c r="I1435" s="323">
        <v>1</v>
      </c>
      <c r="J1435" s="323" t="s">
        <v>59</v>
      </c>
      <c r="K1435" s="317">
        <v>7.17</v>
      </c>
      <c r="L1435" s="317" t="s">
        <v>59</v>
      </c>
      <c r="M1435" s="317">
        <v>4.5</v>
      </c>
      <c r="P1435" s="53"/>
      <c r="Q1435" s="53"/>
      <c r="R1435" s="53"/>
      <c r="S1435" s="323" t="s">
        <v>0</v>
      </c>
      <c r="T1435" s="317">
        <f>G1435*I1435*K1435*M1435</f>
        <v>32.265000000000001</v>
      </c>
    </row>
    <row r="1436" spans="1:22">
      <c r="B1436" s="898" t="s">
        <v>198</v>
      </c>
      <c r="C1436" s="898"/>
      <c r="D1436" s="383"/>
      <c r="E1436" s="323" t="s">
        <v>198</v>
      </c>
      <c r="F1436" s="323" t="s">
        <v>198</v>
      </c>
      <c r="G1436" s="323">
        <v>1</v>
      </c>
      <c r="H1436" s="323" t="s">
        <v>59</v>
      </c>
      <c r="I1436" s="323">
        <v>2</v>
      </c>
      <c r="J1436" s="323" t="s">
        <v>59</v>
      </c>
      <c r="K1436" s="317">
        <v>4</v>
      </c>
      <c r="L1436" s="317" t="s">
        <v>59</v>
      </c>
      <c r="M1436" s="317">
        <v>4.5</v>
      </c>
      <c r="P1436" s="53"/>
      <c r="Q1436" s="53"/>
      <c r="R1436" s="53"/>
      <c r="S1436" s="323" t="s">
        <v>0</v>
      </c>
      <c r="T1436" s="317">
        <f>G1436*I1436*K1436*M1436</f>
        <v>36</v>
      </c>
    </row>
    <row r="1437" spans="1:22">
      <c r="B1437" s="898" t="s">
        <v>198</v>
      </c>
      <c r="C1437" s="898"/>
      <c r="D1437" s="383"/>
      <c r="E1437" s="323">
        <v>1</v>
      </c>
      <c r="F1437" s="323" t="s">
        <v>59</v>
      </c>
      <c r="G1437" s="323">
        <v>2</v>
      </c>
      <c r="H1437" s="323" t="s">
        <v>59</v>
      </c>
      <c r="I1437" s="323">
        <v>2</v>
      </c>
      <c r="J1437" s="323" t="s">
        <v>59</v>
      </c>
      <c r="K1437" s="317">
        <v>7.17</v>
      </c>
      <c r="L1437" s="317" t="s">
        <v>59</v>
      </c>
      <c r="M1437" s="317">
        <v>7</v>
      </c>
      <c r="P1437" s="53"/>
      <c r="Q1437" s="53"/>
      <c r="R1437" s="53"/>
      <c r="S1437" s="323" t="s">
        <v>0</v>
      </c>
      <c r="T1437" s="317">
        <f t="shared" ref="T1437:T1438" si="92">E1437*G1437*I1437*K1437*M1437</f>
        <v>200.76</v>
      </c>
    </row>
    <row r="1438" spans="1:22" s="47" customFormat="1">
      <c r="A1438" s="399"/>
      <c r="B1438" s="898" t="s">
        <v>198</v>
      </c>
      <c r="C1438" s="898"/>
      <c r="D1438" s="397"/>
      <c r="E1438" s="53">
        <v>1</v>
      </c>
      <c r="F1438" s="53" t="s">
        <v>59</v>
      </c>
      <c r="G1438" s="53">
        <v>2</v>
      </c>
      <c r="H1438" s="53" t="s">
        <v>59</v>
      </c>
      <c r="I1438" s="53">
        <v>2</v>
      </c>
      <c r="J1438" s="53" t="s">
        <v>59</v>
      </c>
      <c r="K1438" s="52">
        <v>8.25</v>
      </c>
      <c r="L1438" s="52" t="s">
        <v>59</v>
      </c>
      <c r="M1438" s="317">
        <v>7</v>
      </c>
      <c r="P1438" s="53"/>
      <c r="Q1438" s="53"/>
      <c r="R1438" s="53"/>
      <c r="S1438" s="53" t="s">
        <v>0</v>
      </c>
      <c r="T1438" s="317">
        <f t="shared" si="92"/>
        <v>231</v>
      </c>
    </row>
    <row r="1439" spans="1:22">
      <c r="B1439" s="898"/>
      <c r="C1439" s="898"/>
      <c r="D1439" s="383"/>
      <c r="E1439" s="314"/>
      <c r="F1439" s="314"/>
      <c r="G1439" s="384"/>
      <c r="H1439" s="384"/>
      <c r="I1439" s="384"/>
      <c r="J1439" s="385"/>
      <c r="K1439" s="63"/>
      <c r="N1439" s="386"/>
      <c r="O1439" s="386"/>
      <c r="P1439" s="386"/>
      <c r="Q1439" s="933" t="s">
        <v>1033</v>
      </c>
      <c r="R1439" s="933"/>
      <c r="S1439" s="225"/>
      <c r="T1439" s="73">
        <f>SUM(T1391:T1438)</f>
        <v>8393.9050000000025</v>
      </c>
    </row>
    <row r="1440" spans="1:22" customFormat="1">
      <c r="A1440" s="536"/>
      <c r="B1440" s="899" t="s">
        <v>73</v>
      </c>
      <c r="C1440" s="899"/>
      <c r="D1440" s="20"/>
      <c r="E1440" s="323"/>
      <c r="F1440" s="323"/>
      <c r="G1440" s="323"/>
      <c r="H1440" s="323"/>
      <c r="I1440" s="323"/>
      <c r="J1440" s="323"/>
      <c r="K1440" s="323"/>
      <c r="L1440" s="323"/>
      <c r="M1440" s="323"/>
      <c r="N1440" s="323"/>
      <c r="O1440" s="20"/>
      <c r="P1440" s="20"/>
      <c r="Q1440" s="20"/>
      <c r="R1440" s="323"/>
      <c r="S1440" s="323"/>
      <c r="T1440" s="317"/>
    </row>
    <row r="1441" spans="1:20" customFormat="1">
      <c r="A1441" s="536"/>
      <c r="B1441" s="20"/>
      <c r="C1441" s="321" t="s">
        <v>1014</v>
      </c>
      <c r="D1441" s="20"/>
      <c r="E1441" s="323">
        <v>1</v>
      </c>
      <c r="F1441" s="323" t="s">
        <v>59</v>
      </c>
      <c r="G1441" s="323">
        <v>2</v>
      </c>
      <c r="H1441" s="323" t="s">
        <v>1302</v>
      </c>
      <c r="I1441" s="317">
        <v>6</v>
      </c>
      <c r="J1441" s="317" t="s">
        <v>59</v>
      </c>
      <c r="K1441" s="317">
        <v>4</v>
      </c>
      <c r="L1441" s="323"/>
      <c r="M1441" s="323"/>
      <c r="N1441" s="323"/>
      <c r="O1441" s="20"/>
      <c r="P1441" s="20"/>
      <c r="Q1441" s="20"/>
      <c r="R1441" s="323"/>
      <c r="S1441" s="323" t="s">
        <v>0</v>
      </c>
      <c r="T1441" s="317">
        <f>E1441*G1441*I1441*K1441</f>
        <v>48</v>
      </c>
    </row>
    <row r="1442" spans="1:20">
      <c r="B1442" s="948" t="s">
        <v>1015</v>
      </c>
      <c r="C1442" s="948"/>
      <c r="E1442" s="53">
        <v>1</v>
      </c>
      <c r="F1442" s="53" t="s">
        <v>59</v>
      </c>
      <c r="G1442" s="64">
        <v>2</v>
      </c>
      <c r="H1442" s="52" t="s">
        <v>59</v>
      </c>
      <c r="I1442" s="52">
        <v>3</v>
      </c>
      <c r="J1442" s="53" t="s">
        <v>59</v>
      </c>
      <c r="K1442" s="52">
        <v>4</v>
      </c>
      <c r="S1442" s="20" t="s">
        <v>0</v>
      </c>
      <c r="T1442" s="317">
        <f>E1442*G1442*I1442*K1442</f>
        <v>24</v>
      </c>
    </row>
    <row r="1443" spans="1:20">
      <c r="B1443" s="948" t="s">
        <v>1017</v>
      </c>
      <c r="C1443" s="948"/>
      <c r="E1443" s="53">
        <v>1</v>
      </c>
      <c r="F1443" s="53" t="s">
        <v>59</v>
      </c>
      <c r="G1443" s="64">
        <v>4</v>
      </c>
      <c r="H1443" s="52" t="s">
        <v>59</v>
      </c>
      <c r="I1443" s="52">
        <v>2</v>
      </c>
      <c r="J1443" s="53" t="s">
        <v>59</v>
      </c>
      <c r="K1443" s="52">
        <v>1.5</v>
      </c>
      <c r="S1443" s="20" t="s">
        <v>0</v>
      </c>
      <c r="T1443" s="317">
        <f>E1443*G1443*I1443*K1443</f>
        <v>12</v>
      </c>
    </row>
    <row r="1444" spans="1:20" customFormat="1">
      <c r="A1444" s="536"/>
      <c r="B1444" s="20"/>
      <c r="C1444" s="321" t="s">
        <v>352</v>
      </c>
      <c r="D1444" s="20"/>
      <c r="E1444" s="323"/>
      <c r="F1444" s="323"/>
      <c r="G1444" s="323">
        <v>1</v>
      </c>
      <c r="H1444" s="323" t="s">
        <v>59</v>
      </c>
      <c r="I1444" s="317">
        <v>3</v>
      </c>
      <c r="J1444" s="317" t="s">
        <v>59</v>
      </c>
      <c r="K1444" s="317">
        <v>7</v>
      </c>
      <c r="L1444" s="323"/>
      <c r="M1444" s="323"/>
      <c r="N1444" s="323"/>
      <c r="O1444" s="20"/>
      <c r="P1444" s="20"/>
      <c r="Q1444" s="20"/>
      <c r="R1444" s="323"/>
      <c r="S1444" s="323" t="s">
        <v>0</v>
      </c>
      <c r="T1444" s="317">
        <f>G1444*I1444*K1444</f>
        <v>21</v>
      </c>
    </row>
    <row r="1445" spans="1:20">
      <c r="B1445" s="948" t="s">
        <v>353</v>
      </c>
      <c r="C1445" s="948"/>
      <c r="E1445" s="53">
        <v>1</v>
      </c>
      <c r="F1445" s="53" t="s">
        <v>59</v>
      </c>
      <c r="G1445" s="64">
        <v>2</v>
      </c>
      <c r="H1445" s="52" t="s">
        <v>59</v>
      </c>
      <c r="I1445" s="52">
        <v>3</v>
      </c>
      <c r="J1445" s="53" t="s">
        <v>59</v>
      </c>
      <c r="K1445" s="52">
        <v>4</v>
      </c>
      <c r="S1445" s="20" t="s">
        <v>0</v>
      </c>
      <c r="T1445" s="317">
        <f>E1445*G1445*I1445*K1445</f>
        <v>24</v>
      </c>
    </row>
    <row r="1446" spans="1:20" customFormat="1">
      <c r="A1446" s="536"/>
      <c r="B1446" s="20"/>
      <c r="C1446" s="321"/>
      <c r="D1446" s="20"/>
      <c r="E1446" s="323"/>
      <c r="F1446" s="323"/>
      <c r="G1446" s="323"/>
      <c r="H1446" s="323"/>
      <c r="I1446" s="317"/>
      <c r="J1446" s="317"/>
      <c r="K1446" s="317"/>
      <c r="L1446" s="323"/>
      <c r="M1446" s="323"/>
      <c r="N1446" s="323"/>
      <c r="O1446" s="20"/>
      <c r="P1446" s="20"/>
      <c r="Q1446" s="913" t="s">
        <v>1034</v>
      </c>
      <c r="R1446" s="913"/>
      <c r="S1446" s="323"/>
      <c r="T1446" s="73">
        <f>SUM(T1441:T1444)</f>
        <v>105</v>
      </c>
    </row>
    <row r="1447" spans="1:20" s="68" customFormat="1">
      <c r="A1447" s="399"/>
      <c r="C1447" s="70"/>
      <c r="E1447" s="53"/>
      <c r="F1447" s="53"/>
      <c r="G1447" s="53"/>
      <c r="H1447" s="53"/>
      <c r="I1447" s="52"/>
      <c r="J1447" s="52"/>
      <c r="K1447" s="52"/>
      <c r="L1447" s="53"/>
      <c r="M1447" s="53"/>
      <c r="N1447" s="322"/>
      <c r="R1447" s="322"/>
      <c r="S1447" s="332"/>
      <c r="T1447" s="330"/>
    </row>
    <row r="1448" spans="1:20">
      <c r="A1448" s="913" t="s">
        <v>1203</v>
      </c>
      <c r="B1448" s="913"/>
      <c r="C1448" s="913"/>
      <c r="D1448" s="964">
        <f>T1439</f>
        <v>8393.9050000000025</v>
      </c>
      <c r="E1448" s="925"/>
      <c r="F1448" s="925"/>
      <c r="G1448" s="384" t="s">
        <v>198</v>
      </c>
      <c r="H1448" s="384" t="s">
        <v>2</v>
      </c>
      <c r="I1448" s="384"/>
      <c r="J1448" s="962">
        <f>T1446</f>
        <v>105</v>
      </c>
      <c r="K1448" s="963"/>
      <c r="N1448" s="386"/>
      <c r="O1448" s="386"/>
      <c r="P1448" s="386"/>
      <c r="Q1448" s="933" t="s">
        <v>1049</v>
      </c>
      <c r="R1448" s="933"/>
      <c r="S1448" s="225" t="s">
        <v>0</v>
      </c>
      <c r="T1448" s="73">
        <f>D1448-J1448</f>
        <v>8288.9050000000025</v>
      </c>
    </row>
    <row r="1449" spans="1:20">
      <c r="B1449" s="322"/>
      <c r="C1449" s="322"/>
      <c r="D1449" s="383"/>
      <c r="E1449" s="314"/>
      <c r="F1449" s="314"/>
      <c r="G1449" s="384"/>
      <c r="H1449" s="384"/>
      <c r="I1449" s="384"/>
      <c r="J1449" s="385"/>
      <c r="K1449" s="63"/>
      <c r="N1449" s="386"/>
      <c r="O1449" s="386"/>
      <c r="P1449" s="386"/>
      <c r="Q1449" s="332"/>
      <c r="R1449" s="332"/>
      <c r="S1449" s="225"/>
      <c r="T1449" s="330"/>
    </row>
    <row r="1450" spans="1:20" s="68" customFormat="1">
      <c r="A1450" s="399"/>
      <c r="B1450" s="933" t="s">
        <v>1038</v>
      </c>
      <c r="C1450" s="933"/>
      <c r="D1450" s="914">
        <f>T1388</f>
        <v>4059.5</v>
      </c>
      <c r="E1450" s="914"/>
      <c r="F1450" s="914"/>
      <c r="G1450" s="330" t="s">
        <v>22</v>
      </c>
      <c r="H1450" s="330"/>
      <c r="I1450" s="914">
        <f>T1448</f>
        <v>8288.9050000000025</v>
      </c>
      <c r="J1450" s="914"/>
      <c r="K1450" s="332"/>
      <c r="P1450" s="53"/>
      <c r="Q1450" s="933" t="s">
        <v>814</v>
      </c>
      <c r="R1450" s="933"/>
      <c r="S1450" s="332" t="s">
        <v>0</v>
      </c>
      <c r="T1450" s="73">
        <f>D1450+I1450</f>
        <v>12348.405000000002</v>
      </c>
    </row>
    <row r="1451" spans="1:20">
      <c r="B1451" s="913"/>
      <c r="C1451" s="913"/>
      <c r="D1451" s="383"/>
      <c r="E1451" s="314"/>
      <c r="F1451" s="314"/>
      <c r="G1451" s="384"/>
      <c r="H1451" s="384"/>
      <c r="I1451" s="384"/>
      <c r="J1451" s="385"/>
      <c r="K1451" s="63"/>
      <c r="N1451" s="386"/>
      <c r="O1451" s="386"/>
      <c r="P1451" s="386"/>
      <c r="Q1451" s="332"/>
      <c r="R1451" s="332"/>
      <c r="S1451" s="225"/>
      <c r="T1451" s="330"/>
    </row>
    <row r="1452" spans="1:20" ht="36" customHeight="1">
      <c r="A1452" s="536">
        <v>9</v>
      </c>
      <c r="B1452" s="907" t="s">
        <v>44</v>
      </c>
      <c r="C1452" s="907"/>
      <c r="D1452" s="907"/>
      <c r="E1452" s="907"/>
      <c r="F1452" s="907"/>
      <c r="G1452" s="907"/>
      <c r="H1452" s="907"/>
      <c r="I1452" s="907"/>
      <c r="J1452" s="907"/>
      <c r="K1452" s="907"/>
      <c r="L1452" s="907"/>
      <c r="M1452" s="907"/>
      <c r="N1452" s="907"/>
      <c r="O1452" s="907"/>
      <c r="P1452" s="907"/>
      <c r="Q1452" s="907"/>
      <c r="R1452" s="907"/>
      <c r="S1452" s="225"/>
      <c r="T1452" s="330"/>
    </row>
    <row r="1453" spans="1:20" ht="15.75">
      <c r="C1453" s="321" t="s">
        <v>1045</v>
      </c>
      <c r="D1453" s="323"/>
      <c r="G1453" s="323">
        <v>1</v>
      </c>
      <c r="H1453" s="323" t="s">
        <v>59</v>
      </c>
      <c r="I1453" s="317">
        <v>12</v>
      </c>
      <c r="J1453" s="317" t="s">
        <v>59</v>
      </c>
      <c r="K1453" s="317">
        <v>10</v>
      </c>
      <c r="L1453" s="323"/>
      <c r="M1453" s="323"/>
      <c r="P1453" s="323"/>
      <c r="Q1453" s="76"/>
      <c r="R1453"/>
      <c r="S1453" s="323" t="s">
        <v>0</v>
      </c>
      <c r="T1453" s="317">
        <f>G1453*I1453*K1453</f>
        <v>120</v>
      </c>
    </row>
    <row r="1454" spans="1:20" ht="15.75">
      <c r="C1454" s="321" t="s">
        <v>1046</v>
      </c>
      <c r="D1454" s="323"/>
      <c r="G1454" s="323">
        <v>1</v>
      </c>
      <c r="H1454" s="323" t="s">
        <v>59</v>
      </c>
      <c r="I1454" s="317">
        <v>10</v>
      </c>
      <c r="J1454" s="317" t="s">
        <v>59</v>
      </c>
      <c r="K1454" s="317">
        <v>11</v>
      </c>
      <c r="L1454" s="323"/>
      <c r="M1454" s="323"/>
      <c r="P1454" s="323"/>
      <c r="Q1454" s="76"/>
      <c r="R1454"/>
      <c r="S1454" s="323" t="s">
        <v>0</v>
      </c>
      <c r="T1454" s="317">
        <f>G1454*I1454*K1454</f>
        <v>110</v>
      </c>
    </row>
    <row r="1455" spans="1:20" ht="18" customHeight="1">
      <c r="C1455" s="321" t="s">
        <v>859</v>
      </c>
      <c r="D1455" s="323"/>
      <c r="G1455" s="323">
        <v>1</v>
      </c>
      <c r="H1455" s="323" t="s">
        <v>59</v>
      </c>
      <c r="I1455" s="317">
        <v>13</v>
      </c>
      <c r="J1455" s="317" t="s">
        <v>59</v>
      </c>
      <c r="K1455" s="317">
        <v>7</v>
      </c>
      <c r="L1455" s="323"/>
      <c r="M1455" s="323"/>
      <c r="P1455" s="323"/>
      <c r="Q1455" s="76"/>
      <c r="R1455"/>
      <c r="S1455" s="323" t="s">
        <v>0</v>
      </c>
      <c r="T1455" s="317">
        <f>G1455*I1455*K1455</f>
        <v>91</v>
      </c>
    </row>
    <row r="1456" spans="1:20" customFormat="1" ht="15.75">
      <c r="A1456" s="536"/>
      <c r="B1456" s="20"/>
      <c r="C1456" s="321" t="s">
        <v>78</v>
      </c>
      <c r="D1456" s="323"/>
      <c r="E1456" s="20"/>
      <c r="F1456" s="20"/>
      <c r="G1456" s="323">
        <v>1</v>
      </c>
      <c r="H1456" s="323" t="s">
        <v>59</v>
      </c>
      <c r="I1456" s="317">
        <v>7.5</v>
      </c>
      <c r="J1456" s="317" t="s">
        <v>59</v>
      </c>
      <c r="K1456" s="317">
        <v>6</v>
      </c>
      <c r="L1456" s="323"/>
      <c r="M1456" s="323"/>
      <c r="N1456" s="20"/>
      <c r="O1456" s="20"/>
      <c r="P1456" s="323"/>
      <c r="Q1456" s="76"/>
      <c r="S1456" s="323" t="s">
        <v>0</v>
      </c>
      <c r="T1456" s="317">
        <f>G1456*I1456*K1456</f>
        <v>45</v>
      </c>
    </row>
    <row r="1457" spans="1:22" customFormat="1">
      <c r="A1457" s="399"/>
      <c r="B1457" s="70"/>
      <c r="C1457" s="70" t="s">
        <v>1187</v>
      </c>
      <c r="D1457" s="53"/>
      <c r="E1457" s="53"/>
      <c r="F1457" s="53"/>
      <c r="G1457" s="64">
        <v>1</v>
      </c>
      <c r="H1457" s="52" t="s">
        <v>59</v>
      </c>
      <c r="I1457" s="52">
        <v>9</v>
      </c>
      <c r="J1457" s="53" t="s">
        <v>59</v>
      </c>
      <c r="K1457" s="52">
        <v>4.5</v>
      </c>
      <c r="L1457" s="20"/>
      <c r="M1457" s="20"/>
      <c r="N1457" s="53"/>
      <c r="O1457" s="53"/>
      <c r="P1457" s="53"/>
      <c r="Q1457" s="53"/>
      <c r="R1457" s="20"/>
      <c r="S1457" s="53"/>
      <c r="T1457" s="52">
        <f>G1457*I1457*K1457</f>
        <v>40.5</v>
      </c>
    </row>
    <row r="1458" spans="1:22" customFormat="1" ht="15.75">
      <c r="A1458" s="536"/>
      <c r="B1458" s="20"/>
      <c r="C1458" s="321"/>
      <c r="D1458" s="323"/>
      <c r="E1458" s="20"/>
      <c r="F1458" s="20"/>
      <c r="G1458" s="323"/>
      <c r="H1458" s="323"/>
      <c r="I1458" s="317"/>
      <c r="J1458" s="317"/>
      <c r="K1458" s="317"/>
      <c r="L1458" s="323"/>
      <c r="M1458" s="323"/>
      <c r="N1458" s="20"/>
      <c r="O1458" s="20"/>
      <c r="P1458" s="323"/>
      <c r="Q1458" s="966" t="s">
        <v>1</v>
      </c>
      <c r="R1458" s="966"/>
      <c r="S1458" s="323"/>
      <c r="T1458" s="73">
        <f>SUM(T1453:T1457)</f>
        <v>406.5</v>
      </c>
    </row>
    <row r="1459" spans="1:22" customFormat="1" ht="15.75">
      <c r="A1459" s="536"/>
      <c r="B1459" s="20"/>
      <c r="C1459" s="321"/>
      <c r="D1459" s="323"/>
      <c r="E1459" s="20"/>
      <c r="F1459" s="20"/>
      <c r="G1459" s="323"/>
      <c r="H1459" s="323"/>
      <c r="I1459" s="317"/>
      <c r="J1459" s="317"/>
      <c r="K1459" s="317"/>
      <c r="L1459" s="323"/>
      <c r="M1459" s="323"/>
      <c r="N1459" s="20"/>
      <c r="O1459" s="20"/>
      <c r="P1459" s="323"/>
      <c r="Q1459" s="76"/>
      <c r="S1459" s="323"/>
      <c r="T1459" s="317"/>
    </row>
    <row r="1460" spans="1:22" customFormat="1">
      <c r="A1460" s="536"/>
      <c r="B1460" s="913" t="s">
        <v>1030</v>
      </c>
      <c r="C1460" s="913"/>
      <c r="D1460" s="913"/>
      <c r="E1460" s="913"/>
      <c r="F1460" s="913"/>
      <c r="G1460" s="913"/>
      <c r="H1460" s="322"/>
      <c r="I1460" s="916">
        <f>T1458</f>
        <v>406.5</v>
      </c>
      <c r="J1460" s="913"/>
      <c r="K1460" s="913"/>
      <c r="L1460" s="322" t="s">
        <v>59</v>
      </c>
      <c r="M1460" s="322">
        <v>2</v>
      </c>
      <c r="N1460" s="48"/>
      <c r="O1460" s="48"/>
      <c r="P1460" s="322"/>
      <c r="Q1460" s="913" t="s">
        <v>814</v>
      </c>
      <c r="R1460" s="913"/>
      <c r="S1460" s="322" t="s">
        <v>0</v>
      </c>
      <c r="T1460" s="73">
        <f>I1460*M1460</f>
        <v>813</v>
      </c>
    </row>
    <row r="1461" spans="1:22" ht="15.75">
      <c r="C1461" s="321"/>
      <c r="D1461" s="323"/>
      <c r="G1461" s="323"/>
      <c r="H1461" s="323"/>
      <c r="I1461" s="317"/>
      <c r="J1461" s="317"/>
      <c r="K1461" s="317"/>
      <c r="L1461" s="323"/>
      <c r="M1461" s="323"/>
      <c r="P1461" s="323"/>
      <c r="Q1461" s="76"/>
      <c r="R1461"/>
      <c r="S1461" s="323"/>
      <c r="T1461" s="317"/>
      <c r="U1461" s="53"/>
      <c r="V1461" s="53"/>
    </row>
    <row r="1462" spans="1:22" customFormat="1">
      <c r="A1462" s="536"/>
      <c r="B1462" s="965" t="s">
        <v>107</v>
      </c>
      <c r="C1462" s="965"/>
      <c r="D1462" s="20"/>
      <c r="E1462" s="323"/>
      <c r="F1462" s="323"/>
      <c r="G1462" s="323"/>
      <c r="H1462" s="323"/>
      <c r="I1462" s="323"/>
      <c r="J1462" s="323"/>
      <c r="K1462" s="323"/>
      <c r="L1462" s="323"/>
      <c r="M1462" s="323"/>
      <c r="N1462" s="323"/>
      <c r="O1462" s="20"/>
      <c r="P1462" s="20"/>
      <c r="Q1462" s="20"/>
      <c r="R1462" s="322"/>
      <c r="S1462" s="322"/>
      <c r="T1462" s="330"/>
    </row>
    <row r="1463" spans="1:22" customFormat="1">
      <c r="A1463" s="536"/>
      <c r="B1463" s="20"/>
      <c r="C1463" s="93" t="s">
        <v>1037</v>
      </c>
      <c r="D1463" s="20"/>
      <c r="E1463" s="323">
        <v>1</v>
      </c>
      <c r="F1463" s="323" t="s">
        <v>59</v>
      </c>
      <c r="G1463" s="323">
        <v>2</v>
      </c>
      <c r="H1463" s="323" t="s">
        <v>59</v>
      </c>
      <c r="I1463" s="313">
        <v>11</v>
      </c>
      <c r="J1463" s="313" t="s">
        <v>59</v>
      </c>
      <c r="K1463" s="313">
        <v>5</v>
      </c>
      <c r="L1463" s="313" t="s">
        <v>59</v>
      </c>
      <c r="M1463" s="313">
        <v>1</v>
      </c>
      <c r="N1463" s="323"/>
      <c r="O1463" s="20"/>
      <c r="P1463" s="20"/>
      <c r="Q1463" s="20"/>
      <c r="R1463" s="322"/>
      <c r="S1463" s="322" t="s">
        <v>0</v>
      </c>
      <c r="T1463" s="52">
        <f>E1463*G1463*I1463*K1463*M1463</f>
        <v>110</v>
      </c>
    </row>
    <row r="1464" spans="1:22" customFormat="1">
      <c r="A1464" s="536"/>
      <c r="B1464" s="20"/>
      <c r="C1464" s="321" t="s">
        <v>1041</v>
      </c>
      <c r="D1464" s="20"/>
      <c r="E1464" s="323">
        <v>1</v>
      </c>
      <c r="F1464" s="323" t="s">
        <v>59</v>
      </c>
      <c r="G1464" s="323">
        <v>2</v>
      </c>
      <c r="H1464" s="323" t="s">
        <v>59</v>
      </c>
      <c r="I1464" s="323">
        <v>12</v>
      </c>
      <c r="J1464" s="323" t="s">
        <v>59</v>
      </c>
      <c r="K1464" s="323">
        <v>5</v>
      </c>
      <c r="L1464" s="323" t="s">
        <v>59</v>
      </c>
      <c r="M1464" s="323">
        <v>0.5</v>
      </c>
      <c r="N1464" s="323"/>
      <c r="O1464" s="20"/>
      <c r="P1464" s="20"/>
      <c r="Q1464" s="20"/>
      <c r="R1464" s="322"/>
      <c r="S1464" s="322" t="s">
        <v>0</v>
      </c>
      <c r="T1464" s="52">
        <f>E1464*G1464*I1464*K1464</f>
        <v>120</v>
      </c>
    </row>
    <row r="1465" spans="1:22" customFormat="1">
      <c r="A1465" s="536"/>
      <c r="B1465" s="20"/>
      <c r="C1465" s="321" t="s">
        <v>108</v>
      </c>
      <c r="D1465" s="20"/>
      <c r="G1465" s="323">
        <v>1</v>
      </c>
      <c r="H1465" s="323" t="s">
        <v>59</v>
      </c>
      <c r="I1465" s="323">
        <v>11</v>
      </c>
      <c r="J1465" s="323" t="s">
        <v>59</v>
      </c>
      <c r="K1465" s="323">
        <v>5</v>
      </c>
      <c r="L1465" s="323"/>
      <c r="M1465" s="323"/>
      <c r="N1465" s="323"/>
      <c r="O1465" s="20"/>
      <c r="P1465" s="20"/>
      <c r="Q1465" s="20"/>
      <c r="R1465" s="322"/>
      <c r="S1465" s="322" t="s">
        <v>0</v>
      </c>
      <c r="T1465" s="52">
        <f>G1465*I1465*K1465</f>
        <v>55</v>
      </c>
    </row>
    <row r="1466" spans="1:22" customFormat="1">
      <c r="A1466" s="536"/>
      <c r="B1466" s="20"/>
      <c r="C1466" s="321"/>
      <c r="D1466" s="20"/>
      <c r="E1466" s="323"/>
      <c r="F1466" s="323"/>
      <c r="G1466" s="323"/>
      <c r="H1466" s="323"/>
      <c r="I1466" s="323"/>
      <c r="J1466" s="323"/>
      <c r="K1466" s="323"/>
      <c r="L1466" s="323"/>
      <c r="M1466" s="323"/>
      <c r="N1466" s="323"/>
      <c r="O1466" s="20"/>
      <c r="P1466" s="20"/>
      <c r="Q1466" s="20"/>
      <c r="R1466" s="322" t="s">
        <v>1</v>
      </c>
      <c r="S1466" s="322"/>
      <c r="T1466" s="73">
        <f>SUM(T1463:T1465)</f>
        <v>285</v>
      </c>
    </row>
    <row r="1467" spans="1:22" customFormat="1">
      <c r="A1467" s="536"/>
      <c r="B1467" s="20"/>
      <c r="C1467" s="321"/>
      <c r="D1467" s="20"/>
      <c r="E1467" s="323"/>
      <c r="F1467" s="323"/>
      <c r="G1467" s="323"/>
      <c r="H1467" s="323"/>
      <c r="I1467" s="323"/>
      <c r="J1467" s="323"/>
      <c r="K1467" s="323"/>
      <c r="L1467" s="323"/>
      <c r="M1467" s="323"/>
      <c r="N1467" s="323"/>
      <c r="O1467" s="20"/>
      <c r="P1467" s="20"/>
      <c r="Q1467" s="20"/>
      <c r="R1467" s="322"/>
      <c r="S1467" s="322"/>
      <c r="T1467" s="330"/>
    </row>
    <row r="1468" spans="1:22" customFormat="1">
      <c r="A1468" s="913" t="s">
        <v>1087</v>
      </c>
      <c r="B1468" s="913"/>
      <c r="C1468" s="913"/>
      <c r="D1468" s="964">
        <f>T1460</f>
        <v>813</v>
      </c>
      <c r="E1468" s="925"/>
      <c r="F1468" s="925"/>
      <c r="G1468" s="384" t="s">
        <v>198</v>
      </c>
      <c r="H1468" s="384" t="s">
        <v>57</v>
      </c>
      <c r="I1468" s="384"/>
      <c r="J1468" s="962">
        <f>T1466</f>
        <v>285</v>
      </c>
      <c r="K1468" s="963"/>
      <c r="L1468" s="20"/>
      <c r="M1468" s="20"/>
      <c r="N1468" s="386"/>
      <c r="O1468" s="386"/>
      <c r="P1468" s="386"/>
      <c r="Q1468" s="933" t="s">
        <v>1193</v>
      </c>
      <c r="R1468" s="933"/>
      <c r="S1468" s="225" t="s">
        <v>0</v>
      </c>
      <c r="T1468" s="73">
        <f>D1468+J1468</f>
        <v>1098</v>
      </c>
    </row>
    <row r="1469" spans="1:22">
      <c r="B1469" s="322"/>
      <c r="C1469" s="322"/>
      <c r="D1469" s="383"/>
      <c r="E1469" s="314"/>
      <c r="F1469" s="314"/>
      <c r="G1469" s="384"/>
      <c r="H1469" s="384"/>
      <c r="I1469" s="384"/>
      <c r="J1469" s="385"/>
      <c r="K1469" s="63"/>
      <c r="N1469" s="386"/>
      <c r="O1469" s="386"/>
      <c r="P1469" s="386"/>
      <c r="Q1469" s="332"/>
      <c r="R1469" s="332"/>
      <c r="S1469" s="225"/>
      <c r="T1469" s="330"/>
    </row>
    <row r="1470" spans="1:22" ht="61.5" customHeight="1">
      <c r="A1470" s="536">
        <v>10</v>
      </c>
      <c r="B1470" s="902" t="s">
        <v>438</v>
      </c>
      <c r="C1470" s="902"/>
      <c r="D1470" s="902"/>
      <c r="E1470" s="902"/>
      <c r="F1470" s="902"/>
      <c r="G1470" s="902"/>
      <c r="H1470" s="902"/>
      <c r="I1470" s="902"/>
      <c r="J1470" s="902"/>
      <c r="K1470" s="902"/>
      <c r="L1470" s="902"/>
      <c r="M1470" s="902"/>
      <c r="N1470" s="902"/>
      <c r="O1470" s="902"/>
      <c r="P1470" s="902"/>
      <c r="Q1470" s="902"/>
      <c r="R1470" s="902"/>
      <c r="S1470" s="225"/>
      <c r="T1470" s="330"/>
    </row>
    <row r="1471" spans="1:22" customFormat="1">
      <c r="A1471" s="536"/>
      <c r="B1471" s="321" t="s">
        <v>1045</v>
      </c>
      <c r="C1471" s="323">
        <v>1</v>
      </c>
      <c r="D1471" s="323" t="s">
        <v>59</v>
      </c>
      <c r="E1471" s="323">
        <v>2</v>
      </c>
      <c r="F1471" s="323" t="s">
        <v>56</v>
      </c>
      <c r="G1471" s="317">
        <v>12</v>
      </c>
      <c r="H1471" s="317" t="s">
        <v>57</v>
      </c>
      <c r="I1471" s="317">
        <v>10</v>
      </c>
      <c r="J1471" s="323" t="s">
        <v>58</v>
      </c>
      <c r="K1471" s="317">
        <v>0.5</v>
      </c>
      <c r="L1471" s="20"/>
      <c r="M1471" s="20"/>
      <c r="N1471" s="20"/>
      <c r="O1471" s="20"/>
      <c r="P1471" s="323"/>
      <c r="Q1471" s="323"/>
      <c r="R1471" s="323"/>
      <c r="S1471" s="323" t="s">
        <v>0</v>
      </c>
      <c r="T1471" s="317">
        <f>E1471*(G1471+I1471)*K1471</f>
        <v>22</v>
      </c>
    </row>
    <row r="1472" spans="1:22">
      <c r="B1472" s="321" t="s">
        <v>1046</v>
      </c>
      <c r="C1472" s="323">
        <v>1</v>
      </c>
      <c r="D1472" s="323" t="s">
        <v>59</v>
      </c>
      <c r="E1472" s="323">
        <v>2</v>
      </c>
      <c r="F1472" s="323" t="s">
        <v>56</v>
      </c>
      <c r="G1472" s="317">
        <v>10</v>
      </c>
      <c r="H1472" s="317" t="s">
        <v>57</v>
      </c>
      <c r="I1472" s="317">
        <v>11</v>
      </c>
      <c r="J1472" s="323" t="s">
        <v>58</v>
      </c>
      <c r="K1472" s="317">
        <v>0.5</v>
      </c>
      <c r="P1472" s="323"/>
      <c r="Q1472" s="323"/>
      <c r="R1472" s="323"/>
      <c r="S1472" s="323" t="s">
        <v>0</v>
      </c>
      <c r="T1472" s="317">
        <f>E1472*(G1472+I1472)*K1472</f>
        <v>21</v>
      </c>
    </row>
    <row r="1473" spans="1:22">
      <c r="B1473" s="321" t="s">
        <v>859</v>
      </c>
      <c r="C1473" s="323">
        <v>1</v>
      </c>
      <c r="D1473" s="323" t="s">
        <v>59</v>
      </c>
      <c r="E1473" s="323">
        <v>2</v>
      </c>
      <c r="F1473" s="323" t="s">
        <v>56</v>
      </c>
      <c r="G1473" s="317">
        <v>13</v>
      </c>
      <c r="H1473" s="317" t="s">
        <v>57</v>
      </c>
      <c r="I1473" s="317">
        <v>7</v>
      </c>
      <c r="J1473" s="323" t="s">
        <v>58</v>
      </c>
      <c r="K1473" s="317">
        <v>0.5</v>
      </c>
      <c r="P1473" s="323"/>
      <c r="Q1473" s="323"/>
      <c r="R1473" s="323"/>
      <c r="S1473" s="323" t="s">
        <v>0</v>
      </c>
      <c r="T1473" s="317">
        <f>E1473*(G1473+I1473)*K1473</f>
        <v>20</v>
      </c>
    </row>
    <row r="1474" spans="1:22" ht="18" customHeight="1">
      <c r="B1474" s="321" t="s">
        <v>1187</v>
      </c>
      <c r="C1474" s="323">
        <v>1</v>
      </c>
      <c r="D1474" s="323" t="s">
        <v>59</v>
      </c>
      <c r="E1474" s="323">
        <v>2</v>
      </c>
      <c r="F1474" s="323" t="s">
        <v>56</v>
      </c>
      <c r="G1474" s="317">
        <v>9</v>
      </c>
      <c r="H1474" s="317" t="s">
        <v>57</v>
      </c>
      <c r="I1474" s="317">
        <v>4</v>
      </c>
      <c r="J1474" s="323" t="s">
        <v>58</v>
      </c>
      <c r="K1474" s="317">
        <v>0.5</v>
      </c>
      <c r="P1474" s="323"/>
      <c r="Q1474" s="323"/>
      <c r="R1474" s="323"/>
      <c r="S1474" s="323" t="s">
        <v>0</v>
      </c>
      <c r="T1474" s="317">
        <f>E1474*(G1474+I1474)*K1474</f>
        <v>13</v>
      </c>
    </row>
    <row r="1475" spans="1:22" customFormat="1">
      <c r="A1475" s="536"/>
      <c r="B1475" s="321"/>
      <c r="C1475" s="323"/>
      <c r="D1475" s="323"/>
      <c r="E1475" s="323"/>
      <c r="F1475" s="323"/>
      <c r="G1475" s="323"/>
      <c r="H1475" s="323"/>
      <c r="I1475" s="323"/>
      <c r="J1475" s="323"/>
      <c r="K1475" s="323"/>
      <c r="L1475" s="20"/>
      <c r="M1475" s="20"/>
      <c r="N1475" s="20"/>
      <c r="O1475" s="20"/>
      <c r="P1475" s="323"/>
      <c r="Q1475" s="913" t="s">
        <v>65</v>
      </c>
      <c r="R1475" s="913"/>
      <c r="S1475" s="322" t="s">
        <v>0</v>
      </c>
      <c r="T1475" s="73">
        <f>SUM(T1471:T1473)</f>
        <v>63</v>
      </c>
    </row>
    <row r="1476" spans="1:22" customFormat="1">
      <c r="A1476" s="536"/>
      <c r="B1476" s="81" t="s">
        <v>73</v>
      </c>
      <c r="C1476" s="323"/>
      <c r="D1476" s="323"/>
      <c r="E1476" s="323"/>
      <c r="F1476" s="323"/>
      <c r="G1476" s="323"/>
      <c r="H1476" s="323"/>
      <c r="I1476" s="323"/>
      <c r="J1476" s="323"/>
      <c r="K1476" s="323"/>
      <c r="L1476" s="20"/>
      <c r="M1476" s="20"/>
      <c r="N1476" s="20"/>
      <c r="O1476" s="20"/>
      <c r="P1476" s="323"/>
      <c r="Q1476" s="323"/>
      <c r="R1476" s="323"/>
      <c r="S1476" s="323"/>
      <c r="T1476" s="317"/>
    </row>
    <row r="1477" spans="1:22" customFormat="1">
      <c r="A1477" s="399"/>
      <c r="B1477" s="948" t="s">
        <v>193</v>
      </c>
      <c r="C1477" s="948"/>
      <c r="D1477" s="53"/>
      <c r="E1477" s="53"/>
      <c r="F1477" s="53"/>
      <c r="G1477" s="64">
        <v>3</v>
      </c>
      <c r="H1477" s="52" t="s">
        <v>59</v>
      </c>
      <c r="I1477" s="52">
        <v>3.5</v>
      </c>
      <c r="J1477" s="53" t="s">
        <v>59</v>
      </c>
      <c r="K1477" s="52">
        <v>0.5</v>
      </c>
      <c r="L1477" s="53"/>
      <c r="M1477" s="52"/>
      <c r="N1477" s="53"/>
      <c r="O1477" s="53"/>
      <c r="P1477" s="53"/>
      <c r="Q1477" s="53"/>
      <c r="R1477" s="20"/>
      <c r="S1477" s="53" t="s">
        <v>0</v>
      </c>
      <c r="T1477" s="52">
        <f>G1477*I1477*K1477</f>
        <v>5.25</v>
      </c>
    </row>
    <row r="1478" spans="1:22" customFormat="1">
      <c r="A1478" s="399"/>
      <c r="B1478" s="948" t="s">
        <v>1026</v>
      </c>
      <c r="C1478" s="948"/>
      <c r="D1478" s="53"/>
      <c r="E1478" s="53" t="s">
        <v>198</v>
      </c>
      <c r="F1478" s="53" t="s">
        <v>198</v>
      </c>
      <c r="G1478" s="64">
        <v>2</v>
      </c>
      <c r="H1478" s="52" t="s">
        <v>59</v>
      </c>
      <c r="I1478" s="52">
        <v>3</v>
      </c>
      <c r="J1478" s="53" t="s">
        <v>59</v>
      </c>
      <c r="K1478" s="52">
        <v>0.5</v>
      </c>
      <c r="L1478" s="53"/>
      <c r="M1478" s="52"/>
      <c r="N1478" s="53"/>
      <c r="O1478" s="53"/>
      <c r="P1478" s="53"/>
      <c r="Q1478" s="53"/>
      <c r="R1478" s="20"/>
      <c r="S1478" s="53" t="s">
        <v>0</v>
      </c>
      <c r="T1478" s="52">
        <f t="shared" ref="T1478:T1479" si="93">G1478*I1478*K1478</f>
        <v>3</v>
      </c>
    </row>
    <row r="1479" spans="1:22" customFormat="1">
      <c r="A1479" s="399"/>
      <c r="B1479" s="948" t="s">
        <v>1027</v>
      </c>
      <c r="C1479" s="948"/>
      <c r="D1479" s="53"/>
      <c r="E1479" s="53" t="s">
        <v>198</v>
      </c>
      <c r="F1479" s="53" t="s">
        <v>198</v>
      </c>
      <c r="G1479" s="64">
        <v>2</v>
      </c>
      <c r="H1479" s="52" t="s">
        <v>59</v>
      </c>
      <c r="I1479" s="52">
        <v>2.5</v>
      </c>
      <c r="J1479" s="53" t="s">
        <v>59</v>
      </c>
      <c r="K1479" s="52">
        <v>0.5</v>
      </c>
      <c r="L1479" s="53"/>
      <c r="M1479" s="52"/>
      <c r="N1479" s="53"/>
      <c r="O1479" s="53"/>
      <c r="P1479" s="53"/>
      <c r="Q1479" s="53"/>
      <c r="R1479" s="20"/>
      <c r="S1479" s="53" t="s">
        <v>0</v>
      </c>
      <c r="T1479" s="52">
        <f t="shared" si="93"/>
        <v>2.5</v>
      </c>
    </row>
    <row r="1480" spans="1:22" customFormat="1">
      <c r="A1480" s="399"/>
      <c r="B1480" s="70"/>
      <c r="C1480" s="53"/>
      <c r="D1480" s="53"/>
      <c r="E1480" s="53"/>
      <c r="F1480" s="53"/>
      <c r="G1480" s="52"/>
      <c r="H1480" s="52"/>
      <c r="I1480" s="52"/>
      <c r="J1480" s="53"/>
      <c r="K1480" s="53"/>
      <c r="L1480" s="68"/>
      <c r="M1480" s="68"/>
      <c r="N1480" s="68"/>
      <c r="O1480" s="68"/>
      <c r="P1480" s="53"/>
      <c r="Q1480" s="913" t="s">
        <v>67</v>
      </c>
      <c r="R1480" s="913"/>
      <c r="S1480" s="332"/>
      <c r="T1480" s="73">
        <f>SUM(T1477:T1479)</f>
        <v>10.75</v>
      </c>
    </row>
    <row r="1481" spans="1:22">
      <c r="A1481" s="399"/>
      <c r="B1481" s="70"/>
      <c r="C1481" s="53"/>
      <c r="D1481" s="53"/>
      <c r="E1481" s="53"/>
      <c r="F1481" s="53"/>
      <c r="G1481" s="52"/>
      <c r="H1481" s="52"/>
      <c r="I1481" s="52"/>
      <c r="J1481" s="53"/>
      <c r="K1481" s="53"/>
      <c r="L1481" s="68"/>
      <c r="M1481" s="68"/>
      <c r="N1481" s="68"/>
      <c r="O1481" s="68"/>
      <c r="P1481" s="53"/>
      <c r="Q1481" s="53"/>
      <c r="R1481" s="53"/>
      <c r="S1481" s="53"/>
      <c r="T1481" s="52"/>
      <c r="U1481" s="53"/>
      <c r="V1481" s="53"/>
    </row>
    <row r="1482" spans="1:22">
      <c r="A1482" s="399"/>
      <c r="B1482" s="933" t="s">
        <v>381</v>
      </c>
      <c r="C1482" s="933"/>
      <c r="D1482" s="332"/>
      <c r="E1482" s="914">
        <f>T1475</f>
        <v>63</v>
      </c>
      <c r="F1482" s="914"/>
      <c r="G1482" s="330" t="s">
        <v>2</v>
      </c>
      <c r="H1482" s="330"/>
      <c r="I1482" s="330">
        <f>T1480</f>
        <v>10.75</v>
      </c>
      <c r="J1482" s="332"/>
      <c r="K1482" s="332"/>
      <c r="L1482" s="68"/>
      <c r="M1482" s="68"/>
      <c r="N1482" s="68"/>
      <c r="O1482" s="68"/>
      <c r="P1482" s="53"/>
      <c r="Q1482" s="332"/>
      <c r="R1482" s="332" t="s">
        <v>1</v>
      </c>
      <c r="S1482" s="332" t="s">
        <v>0</v>
      </c>
      <c r="T1482" s="73">
        <f>E1482-I1482</f>
        <v>52.25</v>
      </c>
      <c r="U1482" s="53"/>
      <c r="V1482" s="53"/>
    </row>
    <row r="1483" spans="1:22">
      <c r="A1483" s="399"/>
      <c r="B1483" s="332"/>
      <c r="C1483" s="332"/>
      <c r="D1483" s="332"/>
      <c r="E1483" s="330"/>
      <c r="F1483" s="330"/>
      <c r="G1483" s="330"/>
      <c r="H1483" s="330"/>
      <c r="I1483" s="330"/>
      <c r="J1483" s="332"/>
      <c r="K1483" s="332"/>
      <c r="L1483" s="68"/>
      <c r="M1483" s="68"/>
      <c r="N1483" s="68"/>
      <c r="O1483" s="68"/>
      <c r="P1483" s="53"/>
      <c r="Q1483" s="332"/>
      <c r="R1483" s="332"/>
      <c r="S1483" s="332"/>
      <c r="T1483" s="330"/>
      <c r="U1483" s="53"/>
      <c r="V1483" s="53"/>
    </row>
    <row r="1484" spans="1:22" s="68" customFormat="1">
      <c r="A1484" s="536"/>
      <c r="B1484" s="913" t="s">
        <v>1030</v>
      </c>
      <c r="C1484" s="913"/>
      <c r="D1484" s="913"/>
      <c r="E1484" s="913"/>
      <c r="F1484" s="913"/>
      <c r="G1484" s="913"/>
      <c r="H1484" s="322"/>
      <c r="I1484" s="916">
        <f>T1482</f>
        <v>52.25</v>
      </c>
      <c r="J1484" s="913"/>
      <c r="K1484" s="913"/>
      <c r="L1484" s="322" t="s">
        <v>59</v>
      </c>
      <c r="M1484" s="322">
        <v>2</v>
      </c>
      <c r="N1484" s="48"/>
      <c r="O1484" s="48"/>
      <c r="P1484" s="322"/>
      <c r="Q1484" s="913" t="s">
        <v>814</v>
      </c>
      <c r="R1484" s="913"/>
      <c r="S1484" s="322" t="s">
        <v>0</v>
      </c>
      <c r="T1484" s="73">
        <f>I1484*M1484</f>
        <v>104.5</v>
      </c>
    </row>
    <row r="1485" spans="1:22" s="68" customFormat="1">
      <c r="A1485" s="399"/>
      <c r="C1485" s="329"/>
      <c r="E1485" s="332"/>
      <c r="F1485" s="330"/>
      <c r="G1485" s="330"/>
      <c r="H1485" s="332"/>
      <c r="I1485" s="330"/>
      <c r="J1485" s="330"/>
      <c r="K1485" s="330"/>
      <c r="L1485" s="332"/>
      <c r="M1485" s="332"/>
      <c r="N1485" s="332"/>
      <c r="R1485" s="332"/>
      <c r="S1485" s="332"/>
      <c r="T1485" s="330"/>
    </row>
    <row r="1486" spans="1:22" s="68" customFormat="1" ht="30" customHeight="1">
      <c r="A1486" s="399">
        <v>11</v>
      </c>
      <c r="B1486" s="915" t="s">
        <v>1286</v>
      </c>
      <c r="C1486" s="915"/>
      <c r="D1486" s="915"/>
      <c r="E1486" s="915"/>
      <c r="F1486" s="915"/>
      <c r="G1486" s="915"/>
      <c r="H1486" s="915"/>
      <c r="I1486" s="915"/>
      <c r="J1486" s="915"/>
      <c r="K1486" s="915"/>
      <c r="L1486" s="915"/>
      <c r="M1486" s="915"/>
      <c r="N1486" s="915"/>
      <c r="O1486" s="915"/>
      <c r="P1486" s="915"/>
      <c r="Q1486" s="915"/>
      <c r="R1486" s="915"/>
    </row>
    <row r="1487" spans="1:22" s="68" customFormat="1">
      <c r="A1487" s="399"/>
      <c r="B1487" s="70" t="s">
        <v>1213</v>
      </c>
      <c r="C1487" s="53"/>
      <c r="D1487" s="53"/>
      <c r="E1487" s="53">
        <v>1</v>
      </c>
      <c r="F1487" s="53" t="s">
        <v>59</v>
      </c>
      <c r="G1487" s="52">
        <v>4.75</v>
      </c>
      <c r="H1487" s="52" t="s">
        <v>59</v>
      </c>
      <c r="I1487" s="52">
        <v>4.5</v>
      </c>
      <c r="J1487" s="53"/>
      <c r="K1487" s="53"/>
      <c r="P1487" s="53"/>
      <c r="Q1487" s="53"/>
      <c r="R1487" s="53"/>
      <c r="S1487" s="53" t="s">
        <v>0</v>
      </c>
      <c r="T1487" s="52">
        <f>E1487*G1487*I1487</f>
        <v>21.375</v>
      </c>
    </row>
    <row r="1488" spans="1:22" s="68" customFormat="1">
      <c r="A1488" s="399"/>
      <c r="B1488" s="70" t="s">
        <v>1214</v>
      </c>
      <c r="C1488" s="53"/>
      <c r="D1488" s="53"/>
      <c r="E1488" s="53">
        <v>1</v>
      </c>
      <c r="F1488" s="53" t="s">
        <v>59</v>
      </c>
      <c r="G1488" s="52">
        <v>4.75</v>
      </c>
      <c r="H1488" s="52" t="s">
        <v>59</v>
      </c>
      <c r="I1488" s="52">
        <v>4.5</v>
      </c>
      <c r="J1488" s="53"/>
      <c r="K1488" s="53"/>
      <c r="P1488" s="53"/>
      <c r="Q1488" s="53"/>
      <c r="R1488" s="53"/>
      <c r="S1488" s="53" t="s">
        <v>0</v>
      </c>
      <c r="T1488" s="52">
        <f>E1488*G1488*I1488</f>
        <v>21.375</v>
      </c>
    </row>
    <row r="1489" spans="1:20" s="68" customFormat="1">
      <c r="A1489" s="399"/>
      <c r="B1489" s="70"/>
      <c r="C1489" s="53"/>
      <c r="D1489" s="53"/>
      <c r="E1489" s="53"/>
      <c r="F1489" s="53"/>
      <c r="G1489" s="52"/>
      <c r="H1489" s="52"/>
      <c r="I1489" s="52"/>
      <c r="J1489" s="53"/>
      <c r="K1489" s="53"/>
      <c r="P1489" s="53"/>
      <c r="Q1489" s="53"/>
      <c r="R1489" s="332" t="s">
        <v>1</v>
      </c>
      <c r="S1489" s="332" t="s">
        <v>0</v>
      </c>
      <c r="T1489" s="73">
        <f>SUM(T1487:T1488)</f>
        <v>42.75</v>
      </c>
    </row>
    <row r="1490" spans="1:20" s="68" customFormat="1">
      <c r="A1490" s="399"/>
      <c r="B1490" s="70"/>
      <c r="C1490" s="53"/>
      <c r="D1490" s="53"/>
      <c r="E1490" s="53"/>
      <c r="F1490" s="53"/>
      <c r="G1490" s="52"/>
      <c r="H1490" s="52"/>
      <c r="I1490" s="52"/>
      <c r="J1490" s="53"/>
      <c r="K1490" s="53"/>
      <c r="P1490" s="53"/>
      <c r="Q1490" s="53"/>
      <c r="R1490" s="332"/>
      <c r="S1490" s="332"/>
      <c r="T1490" s="330"/>
    </row>
    <row r="1491" spans="1:20" customFormat="1">
      <c r="A1491" s="536"/>
      <c r="B1491" s="913" t="s">
        <v>1030</v>
      </c>
      <c r="C1491" s="913"/>
      <c r="D1491" s="913"/>
      <c r="E1491" s="913"/>
      <c r="F1491" s="913"/>
      <c r="G1491" s="913"/>
      <c r="H1491" s="322"/>
      <c r="I1491" s="916">
        <f>T1489</f>
        <v>42.75</v>
      </c>
      <c r="J1491" s="913"/>
      <c r="K1491" s="913"/>
      <c r="L1491" s="322" t="s">
        <v>59</v>
      </c>
      <c r="M1491" s="322">
        <v>2</v>
      </c>
      <c r="N1491" s="48"/>
      <c r="O1491" s="48"/>
      <c r="P1491" s="322"/>
      <c r="Q1491" s="913" t="s">
        <v>814</v>
      </c>
      <c r="R1491" s="913"/>
      <c r="S1491" s="322" t="s">
        <v>0</v>
      </c>
      <c r="T1491" s="73">
        <f>I1491*M1491</f>
        <v>85.5</v>
      </c>
    </row>
    <row r="1492" spans="1:20" s="68" customFormat="1">
      <c r="A1492" s="399"/>
      <c r="B1492" s="70"/>
      <c r="C1492" s="53"/>
      <c r="D1492" s="53"/>
      <c r="E1492" s="53"/>
      <c r="F1492" s="53"/>
      <c r="G1492" s="52"/>
      <c r="H1492" s="52"/>
      <c r="I1492" s="52"/>
      <c r="J1492" s="53"/>
      <c r="K1492" s="53"/>
      <c r="P1492" s="53"/>
      <c r="Q1492" s="53"/>
      <c r="R1492" s="53"/>
      <c r="S1492" s="53"/>
      <c r="T1492" s="52"/>
    </row>
    <row r="1493" spans="1:20" s="68" customFormat="1" ht="33" customHeight="1">
      <c r="A1493" s="399">
        <v>12</v>
      </c>
      <c r="B1493" s="915" t="s">
        <v>42</v>
      </c>
      <c r="C1493" s="915"/>
      <c r="D1493" s="915"/>
      <c r="E1493" s="915"/>
      <c r="F1493" s="915"/>
      <c r="G1493" s="915"/>
      <c r="H1493" s="915"/>
      <c r="I1493" s="915"/>
      <c r="J1493" s="915"/>
      <c r="K1493" s="915"/>
      <c r="L1493" s="915"/>
      <c r="M1493" s="915"/>
      <c r="N1493" s="915"/>
      <c r="O1493" s="915"/>
      <c r="P1493" s="915"/>
      <c r="Q1493" s="915"/>
      <c r="R1493" s="915"/>
      <c r="S1493" s="53"/>
      <c r="T1493" s="52"/>
    </row>
    <row r="1494" spans="1:20" s="68" customFormat="1">
      <c r="A1494" s="399"/>
      <c r="B1494" s="70" t="s">
        <v>1213</v>
      </c>
      <c r="C1494" s="53">
        <v>1</v>
      </c>
      <c r="D1494" s="53" t="s">
        <v>59</v>
      </c>
      <c r="E1494" s="53">
        <v>2</v>
      </c>
      <c r="F1494" s="53" t="s">
        <v>56</v>
      </c>
      <c r="G1494" s="52">
        <v>4.75</v>
      </c>
      <c r="H1494" s="52" t="s">
        <v>57</v>
      </c>
      <c r="I1494" s="52">
        <v>4.5</v>
      </c>
      <c r="J1494" s="53" t="s">
        <v>58</v>
      </c>
      <c r="K1494" s="52">
        <v>4</v>
      </c>
      <c r="P1494" s="53"/>
      <c r="Q1494" s="53"/>
      <c r="R1494" s="53"/>
      <c r="S1494" s="53" t="s">
        <v>0</v>
      </c>
      <c r="T1494" s="52">
        <f>C1494*E1494*(G1494+I1494)*K1494</f>
        <v>74</v>
      </c>
    </row>
    <row r="1495" spans="1:20" s="68" customFormat="1">
      <c r="A1495" s="399"/>
      <c r="B1495" s="70" t="s">
        <v>1214</v>
      </c>
      <c r="C1495" s="53">
        <v>1</v>
      </c>
      <c r="D1495" s="53" t="s">
        <v>59</v>
      </c>
      <c r="E1495" s="53">
        <v>2</v>
      </c>
      <c r="F1495" s="53" t="s">
        <v>56</v>
      </c>
      <c r="G1495" s="52">
        <v>4.75</v>
      </c>
      <c r="H1495" s="52" t="s">
        <v>57</v>
      </c>
      <c r="I1495" s="52">
        <v>4.5</v>
      </c>
      <c r="J1495" s="53" t="s">
        <v>58</v>
      </c>
      <c r="K1495" s="52">
        <v>4</v>
      </c>
      <c r="P1495" s="53"/>
      <c r="Q1495" s="53"/>
      <c r="R1495" s="53"/>
      <c r="S1495" s="53" t="s">
        <v>0</v>
      </c>
      <c r="T1495" s="52">
        <f>C1495*E1495*(G1495+I1495)*K1495</f>
        <v>74</v>
      </c>
    </row>
    <row r="1496" spans="1:20" s="68" customFormat="1">
      <c r="A1496" s="399"/>
      <c r="B1496" s="70" t="s">
        <v>78</v>
      </c>
      <c r="C1496" s="53">
        <v>1</v>
      </c>
      <c r="D1496" s="53" t="s">
        <v>59</v>
      </c>
      <c r="E1496" s="53">
        <v>2</v>
      </c>
      <c r="F1496" s="53" t="s">
        <v>56</v>
      </c>
      <c r="G1496" s="52">
        <v>7.5</v>
      </c>
      <c r="H1496" s="52" t="s">
        <v>57</v>
      </c>
      <c r="I1496" s="52">
        <v>6</v>
      </c>
      <c r="J1496" s="53" t="s">
        <v>58</v>
      </c>
      <c r="K1496" s="52">
        <v>4</v>
      </c>
      <c r="P1496" s="53"/>
      <c r="Q1496" s="53"/>
      <c r="R1496" s="53"/>
      <c r="S1496" s="53" t="s">
        <v>0</v>
      </c>
      <c r="T1496" s="52">
        <f>C1496*E1496*(G1496+I1496)*K1496</f>
        <v>108</v>
      </c>
    </row>
    <row r="1497" spans="1:20" s="68" customFormat="1">
      <c r="A1497" s="399"/>
      <c r="B1497" s="70"/>
      <c r="C1497" s="53"/>
      <c r="D1497" s="53"/>
      <c r="E1497" s="53" t="s">
        <v>198</v>
      </c>
      <c r="F1497" s="53"/>
      <c r="G1497" s="52"/>
      <c r="H1497" s="52"/>
      <c r="I1497" s="52"/>
      <c r="J1497" s="53"/>
      <c r="K1497" s="53"/>
      <c r="P1497" s="53"/>
      <c r="Q1497" s="933" t="s">
        <v>65</v>
      </c>
      <c r="R1497" s="933"/>
      <c r="S1497" s="332" t="s">
        <v>0</v>
      </c>
      <c r="T1497" s="73">
        <f>SUM(T1494:T1496)</f>
        <v>256</v>
      </c>
    </row>
    <row r="1498" spans="1:20" s="68" customFormat="1">
      <c r="A1498" s="399"/>
      <c r="B1498" s="80" t="s">
        <v>73</v>
      </c>
      <c r="C1498" s="53"/>
      <c r="D1498" s="53"/>
      <c r="E1498" s="53"/>
      <c r="F1498" s="53"/>
      <c r="G1498" s="52"/>
      <c r="H1498" s="52"/>
      <c r="I1498" s="52"/>
      <c r="J1498" s="53"/>
      <c r="K1498" s="53"/>
      <c r="P1498" s="53"/>
      <c r="Q1498" s="53"/>
      <c r="R1498" s="53"/>
      <c r="S1498" s="53"/>
      <c r="T1498" s="52"/>
    </row>
    <row r="1499" spans="1:20" s="68" customFormat="1">
      <c r="A1499" s="399"/>
      <c r="B1499" s="70"/>
      <c r="C1499" s="323">
        <v>1</v>
      </c>
      <c r="D1499" s="323" t="s">
        <v>59</v>
      </c>
      <c r="E1499" s="323">
        <v>2</v>
      </c>
      <c r="F1499" s="323" t="s">
        <v>59</v>
      </c>
      <c r="G1499" s="317">
        <v>2.5</v>
      </c>
      <c r="H1499" s="317" t="s">
        <v>59</v>
      </c>
      <c r="I1499" s="317">
        <v>4</v>
      </c>
      <c r="J1499" s="53"/>
      <c r="K1499" s="53"/>
      <c r="P1499" s="53"/>
      <c r="Q1499" s="53"/>
      <c r="R1499" s="53"/>
      <c r="S1499" s="53" t="s">
        <v>0</v>
      </c>
      <c r="T1499" s="52">
        <f>C1499*E1499*G1499*I1499</f>
        <v>20</v>
      </c>
    </row>
    <row r="1500" spans="1:20" s="68" customFormat="1">
      <c r="A1500" s="399"/>
      <c r="B1500" s="70"/>
      <c r="C1500" s="323" t="s">
        <v>198</v>
      </c>
      <c r="D1500" s="323" t="s">
        <v>198</v>
      </c>
      <c r="E1500" s="323">
        <v>1</v>
      </c>
      <c r="F1500" s="323" t="s">
        <v>59</v>
      </c>
      <c r="G1500" s="317">
        <v>2.5</v>
      </c>
      <c r="H1500" s="317" t="s">
        <v>59</v>
      </c>
      <c r="I1500" s="317">
        <v>4</v>
      </c>
      <c r="J1500" s="53"/>
      <c r="K1500" s="53"/>
      <c r="P1500" s="53"/>
      <c r="Q1500" s="53"/>
      <c r="R1500" s="53"/>
      <c r="S1500" s="53" t="s">
        <v>0</v>
      </c>
      <c r="T1500" s="52">
        <f>E1500*G1500*I1500</f>
        <v>10</v>
      </c>
    </row>
    <row r="1501" spans="1:20" s="68" customFormat="1">
      <c r="A1501" s="399"/>
      <c r="B1501" s="70"/>
      <c r="C1501" s="53" t="s">
        <v>198</v>
      </c>
      <c r="D1501" s="53" t="s">
        <v>198</v>
      </c>
      <c r="E1501" s="53">
        <v>1</v>
      </c>
      <c r="F1501" s="53" t="s">
        <v>59</v>
      </c>
      <c r="G1501" s="52">
        <v>6</v>
      </c>
      <c r="H1501" s="52" t="s">
        <v>59</v>
      </c>
      <c r="I1501" s="52">
        <v>2</v>
      </c>
      <c r="J1501" s="53"/>
      <c r="K1501" s="53"/>
      <c r="P1501" s="53"/>
      <c r="Q1501" s="53"/>
      <c r="R1501" s="53"/>
      <c r="S1501" s="53" t="s">
        <v>0</v>
      </c>
      <c r="T1501" s="52">
        <f>E1501*G1501*I1501</f>
        <v>12</v>
      </c>
    </row>
    <row r="1502" spans="1:20" s="68" customFormat="1">
      <c r="A1502" s="399"/>
      <c r="B1502" s="70"/>
      <c r="C1502" s="53"/>
      <c r="D1502" s="53"/>
      <c r="E1502" s="53"/>
      <c r="F1502" s="53"/>
      <c r="G1502" s="52"/>
      <c r="H1502" s="52"/>
      <c r="I1502" s="52"/>
      <c r="J1502" s="53"/>
      <c r="K1502" s="53"/>
      <c r="P1502" s="53"/>
      <c r="Q1502" s="933" t="s">
        <v>67</v>
      </c>
      <c r="R1502" s="933"/>
      <c r="S1502" s="332" t="s">
        <v>0</v>
      </c>
      <c r="T1502" s="73">
        <f>SUM(T1499:T1501)</f>
        <v>42</v>
      </c>
    </row>
    <row r="1503" spans="1:20" s="68" customFormat="1">
      <c r="A1503" s="399"/>
      <c r="B1503" s="70"/>
      <c r="C1503" s="53"/>
      <c r="D1503" s="53"/>
      <c r="E1503" s="53"/>
      <c r="F1503" s="53"/>
      <c r="G1503" s="52"/>
      <c r="H1503" s="52"/>
      <c r="I1503" s="52"/>
      <c r="J1503" s="53"/>
      <c r="K1503" s="53"/>
      <c r="P1503" s="53"/>
      <c r="Q1503" s="53"/>
      <c r="R1503" s="53"/>
      <c r="S1503" s="53"/>
      <c r="T1503" s="52"/>
    </row>
    <row r="1504" spans="1:20" s="68" customFormat="1">
      <c r="A1504" s="399"/>
      <c r="B1504" s="329" t="s">
        <v>381</v>
      </c>
      <c r="C1504" s="332"/>
      <c r="D1504" s="914">
        <f>T1497</f>
        <v>256</v>
      </c>
      <c r="E1504" s="914"/>
      <c r="F1504" s="914"/>
      <c r="G1504" s="330" t="s">
        <v>2</v>
      </c>
      <c r="H1504" s="330"/>
      <c r="I1504" s="330">
        <f>T1502</f>
        <v>42</v>
      </c>
      <c r="J1504" s="332"/>
      <c r="K1504" s="332"/>
      <c r="P1504" s="53"/>
      <c r="Q1504" s="332"/>
      <c r="R1504" s="332" t="s">
        <v>1</v>
      </c>
      <c r="S1504" s="332" t="s">
        <v>0</v>
      </c>
      <c r="T1504" s="73">
        <f>D1504-I1504</f>
        <v>214</v>
      </c>
    </row>
    <row r="1505" spans="1:20" s="68" customFormat="1">
      <c r="A1505" s="399"/>
      <c r="B1505" s="329"/>
      <c r="C1505" s="332"/>
      <c r="D1505" s="332"/>
      <c r="E1505" s="330"/>
      <c r="F1505" s="330"/>
      <c r="G1505" s="330"/>
      <c r="H1505" s="330"/>
      <c r="I1505" s="330"/>
      <c r="J1505" s="332"/>
      <c r="K1505" s="332"/>
      <c r="P1505" s="53"/>
      <c r="Q1505" s="332"/>
      <c r="R1505" s="332"/>
      <c r="S1505" s="332"/>
      <c r="T1505" s="330"/>
    </row>
    <row r="1506" spans="1:20" customFormat="1">
      <c r="A1506" s="536"/>
      <c r="B1506" s="913" t="s">
        <v>1030</v>
      </c>
      <c r="C1506" s="913"/>
      <c r="D1506" s="913"/>
      <c r="E1506" s="913"/>
      <c r="F1506" s="913"/>
      <c r="G1506" s="913"/>
      <c r="H1506" s="322"/>
      <c r="I1506" s="916">
        <f>T1504</f>
        <v>214</v>
      </c>
      <c r="J1506" s="913"/>
      <c r="K1506" s="913"/>
      <c r="L1506" s="322" t="s">
        <v>59</v>
      </c>
      <c r="M1506" s="322">
        <v>2</v>
      </c>
      <c r="N1506" s="48"/>
      <c r="O1506" s="48"/>
      <c r="P1506" s="322"/>
      <c r="Q1506" s="913" t="s">
        <v>814</v>
      </c>
      <c r="R1506" s="913"/>
      <c r="S1506" s="322" t="s">
        <v>0</v>
      </c>
      <c r="T1506" s="73">
        <f>I1506*M1506</f>
        <v>428</v>
      </c>
    </row>
    <row r="1507" spans="1:20" s="68" customFormat="1">
      <c r="A1507" s="399"/>
      <c r="C1507" s="329"/>
      <c r="E1507" s="332"/>
      <c r="F1507" s="330"/>
      <c r="G1507" s="330"/>
      <c r="H1507" s="332"/>
      <c r="I1507" s="330"/>
      <c r="J1507" s="330"/>
      <c r="K1507" s="330"/>
      <c r="Q1507" s="332"/>
      <c r="R1507" s="332"/>
      <c r="S1507" s="332"/>
    </row>
    <row r="1508" spans="1:20" ht="65.25" customHeight="1">
      <c r="A1508" s="536">
        <v>13</v>
      </c>
      <c r="B1508" s="907" t="s">
        <v>439</v>
      </c>
      <c r="C1508" s="907"/>
      <c r="D1508" s="907"/>
      <c r="E1508" s="907"/>
      <c r="F1508" s="907"/>
      <c r="G1508" s="907"/>
      <c r="H1508" s="907"/>
      <c r="I1508" s="907"/>
      <c r="J1508" s="907"/>
      <c r="K1508" s="907"/>
      <c r="L1508" s="907"/>
      <c r="M1508" s="907"/>
      <c r="N1508" s="907"/>
      <c r="O1508" s="907"/>
      <c r="P1508" s="907"/>
      <c r="Q1508" s="907"/>
      <c r="R1508" s="907"/>
      <c r="S1508" s="323"/>
    </row>
    <row r="1509" spans="1:20">
      <c r="B1509" s="940"/>
      <c r="C1509" s="940"/>
      <c r="E1509" s="323"/>
      <c r="F1509" s="323"/>
      <c r="G1509" s="323"/>
      <c r="H1509" s="323"/>
      <c r="I1509" s="323"/>
      <c r="J1509" s="323"/>
      <c r="K1509" s="323"/>
      <c r="L1509" s="323"/>
      <c r="M1509" s="323"/>
      <c r="N1509" s="323"/>
      <c r="O1509" s="323"/>
      <c r="P1509" s="323"/>
      <c r="Q1509" s="323"/>
      <c r="R1509" s="323"/>
      <c r="S1509" s="323"/>
    </row>
    <row r="1510" spans="1:20" customFormat="1">
      <c r="A1510" s="536"/>
      <c r="B1510" s="909" t="s">
        <v>193</v>
      </c>
      <c r="C1510" s="909"/>
      <c r="D1510" s="20"/>
      <c r="E1510" s="323">
        <v>1</v>
      </c>
      <c r="F1510" s="323" t="s">
        <v>59</v>
      </c>
      <c r="G1510" s="323">
        <v>3</v>
      </c>
      <c r="H1510" s="323" t="s">
        <v>59</v>
      </c>
      <c r="I1510" s="323">
        <v>3.25</v>
      </c>
      <c r="J1510" s="323" t="s">
        <v>59</v>
      </c>
      <c r="K1510" s="323">
        <v>6.75</v>
      </c>
      <c r="L1510" s="323" t="s">
        <v>198</v>
      </c>
      <c r="M1510" s="323"/>
      <c r="N1510" s="323"/>
      <c r="O1510" s="323"/>
      <c r="P1510" s="323"/>
      <c r="Q1510" s="323"/>
      <c r="R1510" s="323"/>
      <c r="S1510" s="323" t="s">
        <v>0</v>
      </c>
      <c r="T1510" s="317">
        <f>E1510*G1510*I1510*K1510</f>
        <v>65.8125</v>
      </c>
    </row>
    <row r="1511" spans="1:20" s="68" customFormat="1">
      <c r="A1511" s="536"/>
      <c r="B1511" s="909" t="s">
        <v>384</v>
      </c>
      <c r="C1511" s="909"/>
      <c r="D1511" s="20"/>
      <c r="E1511" s="323">
        <v>1</v>
      </c>
      <c r="F1511" s="323" t="s">
        <v>59</v>
      </c>
      <c r="G1511" s="323">
        <v>3</v>
      </c>
      <c r="H1511" s="323" t="s">
        <v>59</v>
      </c>
      <c r="I1511" s="323">
        <v>3.25</v>
      </c>
      <c r="J1511" s="323" t="s">
        <v>59</v>
      </c>
      <c r="K1511" s="323">
        <v>0.92</v>
      </c>
      <c r="L1511" s="323" t="s">
        <v>198</v>
      </c>
      <c r="M1511" s="323"/>
      <c r="N1511" s="323"/>
      <c r="O1511" s="323"/>
      <c r="P1511" s="323"/>
      <c r="Q1511" s="323"/>
      <c r="R1511" s="323"/>
      <c r="S1511" s="323" t="s">
        <v>0</v>
      </c>
      <c r="T1511" s="317">
        <f t="shared" ref="T1511:T1515" si="94">E1511*G1511*I1511*K1511</f>
        <v>8.9700000000000006</v>
      </c>
    </row>
    <row r="1512" spans="1:20" ht="19.5" customHeight="1">
      <c r="B1512" s="909" t="s">
        <v>1026</v>
      </c>
      <c r="C1512" s="909"/>
      <c r="E1512" s="323">
        <v>1</v>
      </c>
      <c r="F1512" s="323" t="s">
        <v>59</v>
      </c>
      <c r="G1512" s="323">
        <v>2</v>
      </c>
      <c r="H1512" s="323" t="s">
        <v>59</v>
      </c>
      <c r="I1512" s="323">
        <v>2.75</v>
      </c>
      <c r="J1512" s="323" t="s">
        <v>59</v>
      </c>
      <c r="K1512" s="323">
        <v>6.75</v>
      </c>
      <c r="L1512" s="323" t="s">
        <v>198</v>
      </c>
      <c r="M1512" s="323"/>
      <c r="N1512" s="323"/>
      <c r="O1512" s="323"/>
      <c r="P1512" s="323"/>
      <c r="Q1512" s="323"/>
      <c r="R1512" s="323"/>
      <c r="S1512" s="323" t="s">
        <v>0</v>
      </c>
      <c r="T1512" s="317">
        <f t="shared" si="94"/>
        <v>37.125</v>
      </c>
    </row>
    <row r="1513" spans="1:20">
      <c r="B1513" s="909" t="s">
        <v>384</v>
      </c>
      <c r="C1513" s="909"/>
      <c r="E1513" s="323">
        <v>1</v>
      </c>
      <c r="F1513" s="323" t="s">
        <v>59</v>
      </c>
      <c r="G1513" s="323">
        <v>2</v>
      </c>
      <c r="H1513" s="323" t="s">
        <v>59</v>
      </c>
      <c r="I1513" s="323">
        <v>2.75</v>
      </c>
      <c r="J1513" s="323" t="s">
        <v>59</v>
      </c>
      <c r="K1513" s="323">
        <v>0.92</v>
      </c>
      <c r="L1513" s="323" t="s">
        <v>198</v>
      </c>
      <c r="M1513" s="323"/>
      <c r="N1513" s="323"/>
      <c r="O1513" s="323"/>
      <c r="P1513" s="323"/>
      <c r="Q1513" s="323"/>
      <c r="R1513" s="323"/>
      <c r="S1513" s="323" t="s">
        <v>0</v>
      </c>
      <c r="T1513" s="317">
        <f t="shared" si="94"/>
        <v>5.0600000000000005</v>
      </c>
    </row>
    <row r="1514" spans="1:20">
      <c r="B1514" s="909" t="s">
        <v>1027</v>
      </c>
      <c r="C1514" s="909"/>
      <c r="E1514" s="323">
        <v>1</v>
      </c>
      <c r="F1514" s="323" t="s">
        <v>59</v>
      </c>
      <c r="G1514" s="323">
        <v>2</v>
      </c>
      <c r="H1514" s="323" t="s">
        <v>59</v>
      </c>
      <c r="I1514" s="323">
        <v>2.25</v>
      </c>
      <c r="J1514" s="323" t="s">
        <v>59</v>
      </c>
      <c r="K1514" s="323">
        <v>6.75</v>
      </c>
      <c r="L1514" s="323" t="s">
        <v>198</v>
      </c>
      <c r="M1514" s="323"/>
      <c r="N1514" s="323"/>
      <c r="O1514" s="323"/>
      <c r="P1514" s="323"/>
      <c r="Q1514" s="323"/>
      <c r="R1514" s="323"/>
      <c r="S1514" s="323" t="s">
        <v>0</v>
      </c>
      <c r="T1514" s="317">
        <f t="shared" si="94"/>
        <v>30.375</v>
      </c>
    </row>
    <row r="1515" spans="1:20">
      <c r="B1515" s="909" t="s">
        <v>384</v>
      </c>
      <c r="C1515" s="909"/>
      <c r="E1515" s="323">
        <v>1</v>
      </c>
      <c r="F1515" s="323" t="s">
        <v>59</v>
      </c>
      <c r="G1515" s="323">
        <v>2</v>
      </c>
      <c r="H1515" s="323" t="s">
        <v>59</v>
      </c>
      <c r="I1515" s="323">
        <v>2.25</v>
      </c>
      <c r="J1515" s="323" t="s">
        <v>59</v>
      </c>
      <c r="K1515" s="323">
        <v>0.92</v>
      </c>
      <c r="L1515" s="323" t="s">
        <v>198</v>
      </c>
      <c r="M1515" s="323"/>
      <c r="N1515" s="323"/>
      <c r="O1515" s="323"/>
      <c r="P1515" s="323"/>
      <c r="Q1515" s="323"/>
      <c r="R1515" s="323"/>
      <c r="S1515" s="323" t="s">
        <v>0</v>
      </c>
      <c r="T1515" s="317">
        <f t="shared" si="94"/>
        <v>4.1400000000000006</v>
      </c>
    </row>
    <row r="1516" spans="1:20">
      <c r="B1516" s="909"/>
      <c r="C1516" s="909"/>
      <c r="E1516" s="323"/>
      <c r="F1516" s="323"/>
      <c r="G1516" s="323"/>
      <c r="H1516" s="323"/>
      <c r="I1516" s="323"/>
      <c r="J1516" s="323"/>
      <c r="K1516" s="323"/>
      <c r="L1516" s="323"/>
      <c r="M1516" s="323"/>
      <c r="N1516" s="323"/>
      <c r="O1516" s="323"/>
      <c r="P1516" s="323"/>
      <c r="Q1516" s="913" t="s">
        <v>1</v>
      </c>
      <c r="R1516" s="913"/>
      <c r="S1516" s="323"/>
      <c r="T1516" s="73">
        <f>SUM(T1510:T1515)</f>
        <v>151.48250000000002</v>
      </c>
    </row>
    <row r="1517" spans="1:20">
      <c r="B1517" s="321"/>
      <c r="C1517" s="321"/>
      <c r="E1517" s="323"/>
      <c r="F1517" s="323"/>
      <c r="G1517" s="323"/>
      <c r="H1517" s="323"/>
      <c r="I1517" s="323"/>
      <c r="J1517" s="323"/>
      <c r="K1517" s="323"/>
      <c r="L1517" s="323"/>
      <c r="M1517" s="323"/>
      <c r="N1517" s="323"/>
      <c r="O1517" s="323"/>
      <c r="P1517" s="323"/>
      <c r="Q1517" s="322"/>
      <c r="R1517" s="322"/>
      <c r="S1517" s="323"/>
      <c r="T1517" s="330"/>
    </row>
    <row r="1518" spans="1:20">
      <c r="B1518" s="913" t="s">
        <v>1030</v>
      </c>
      <c r="C1518" s="913"/>
      <c r="D1518" s="913"/>
      <c r="E1518" s="913"/>
      <c r="F1518" s="913"/>
      <c r="G1518" s="913"/>
      <c r="H1518" s="322"/>
      <c r="I1518" s="916">
        <f>T1516</f>
        <v>151.48250000000002</v>
      </c>
      <c r="J1518" s="913"/>
      <c r="K1518" s="913"/>
      <c r="L1518" s="322" t="s">
        <v>59</v>
      </c>
      <c r="M1518" s="322">
        <v>2</v>
      </c>
      <c r="N1518" s="48"/>
      <c r="O1518" s="48"/>
      <c r="P1518" s="322"/>
      <c r="Q1518" s="913" t="s">
        <v>814</v>
      </c>
      <c r="R1518" s="913"/>
      <c r="S1518" s="322" t="s">
        <v>0</v>
      </c>
      <c r="T1518" s="73">
        <f>I1518*M1518</f>
        <v>302.96500000000003</v>
      </c>
    </row>
    <row r="1519" spans="1:20">
      <c r="B1519" s="321"/>
      <c r="C1519" s="321"/>
      <c r="E1519" s="323"/>
      <c r="F1519" s="323"/>
      <c r="G1519" s="323"/>
      <c r="H1519" s="323"/>
      <c r="I1519" s="323"/>
      <c r="J1519" s="323"/>
      <c r="K1519" s="323"/>
      <c r="L1519" s="323"/>
      <c r="M1519" s="323"/>
      <c r="N1519" s="323"/>
      <c r="O1519" s="323"/>
      <c r="P1519" s="323"/>
      <c r="Q1519" s="322"/>
      <c r="R1519" s="322"/>
      <c r="S1519" s="323"/>
      <c r="T1519" s="330"/>
    </row>
    <row r="1520" spans="1:20" ht="51.75" customHeight="1">
      <c r="A1520" s="536">
        <v>14</v>
      </c>
      <c r="B1520" s="907" t="s">
        <v>440</v>
      </c>
      <c r="C1520" s="907"/>
      <c r="D1520" s="907"/>
      <c r="E1520" s="907"/>
      <c r="F1520" s="907"/>
      <c r="G1520" s="907"/>
      <c r="H1520" s="907"/>
      <c r="I1520" s="907"/>
      <c r="J1520" s="907"/>
      <c r="K1520" s="907"/>
      <c r="L1520" s="907"/>
      <c r="M1520" s="907"/>
      <c r="N1520" s="907"/>
      <c r="O1520" s="907"/>
      <c r="P1520" s="907"/>
      <c r="Q1520" s="907"/>
      <c r="R1520" s="907"/>
    </row>
    <row r="1521" spans="1:22">
      <c r="B1521" s="948" t="s">
        <v>1014</v>
      </c>
      <c r="C1521" s="948"/>
      <c r="E1521" s="53">
        <v>1</v>
      </c>
      <c r="F1521" s="53" t="s">
        <v>59</v>
      </c>
      <c r="G1521" s="64">
        <v>1</v>
      </c>
      <c r="H1521" s="52" t="s">
        <v>59</v>
      </c>
      <c r="I1521" s="52">
        <v>6</v>
      </c>
      <c r="J1521" s="53" t="s">
        <v>59</v>
      </c>
      <c r="K1521" s="52">
        <v>4</v>
      </c>
      <c r="S1521" s="20" t="s">
        <v>0</v>
      </c>
      <c r="T1521" s="317">
        <f t="shared" ref="T1521:T1524" si="95">E1521*G1521*I1521*K1521</f>
        <v>24</v>
      </c>
    </row>
    <row r="1522" spans="1:22" customFormat="1">
      <c r="A1522" s="536"/>
      <c r="B1522" s="948" t="s">
        <v>1015</v>
      </c>
      <c r="C1522" s="948"/>
      <c r="D1522" s="20"/>
      <c r="E1522" s="53">
        <v>1</v>
      </c>
      <c r="F1522" s="53" t="s">
        <v>59</v>
      </c>
      <c r="G1522" s="64">
        <v>1</v>
      </c>
      <c r="H1522" s="52" t="s">
        <v>59</v>
      </c>
      <c r="I1522" s="52">
        <v>3</v>
      </c>
      <c r="J1522" s="53" t="s">
        <v>59</v>
      </c>
      <c r="K1522" s="52">
        <v>4</v>
      </c>
      <c r="L1522" s="20"/>
      <c r="M1522" s="20"/>
      <c r="N1522" s="20"/>
      <c r="O1522" s="20"/>
      <c r="P1522" s="20"/>
      <c r="Q1522" s="20"/>
      <c r="R1522" s="20"/>
      <c r="S1522" s="20" t="s">
        <v>0</v>
      </c>
      <c r="T1522" s="317">
        <f t="shared" si="95"/>
        <v>12</v>
      </c>
    </row>
    <row r="1523" spans="1:22">
      <c r="B1523" s="948" t="s">
        <v>1016</v>
      </c>
      <c r="C1523" s="948"/>
      <c r="E1523" s="53">
        <v>1</v>
      </c>
      <c r="F1523" s="53" t="s">
        <v>59</v>
      </c>
      <c r="G1523" s="64">
        <v>4</v>
      </c>
      <c r="H1523" s="52" t="s">
        <v>59</v>
      </c>
      <c r="I1523" s="52">
        <v>2</v>
      </c>
      <c r="J1523" s="53" t="s">
        <v>59</v>
      </c>
      <c r="K1523" s="52">
        <v>4</v>
      </c>
      <c r="S1523" s="20" t="s">
        <v>0</v>
      </c>
      <c r="T1523" s="317">
        <f t="shared" si="95"/>
        <v>32</v>
      </c>
    </row>
    <row r="1524" spans="1:22" ht="17.25" customHeight="1">
      <c r="B1524" s="948" t="s">
        <v>1017</v>
      </c>
      <c r="C1524" s="948"/>
      <c r="E1524" s="53">
        <v>1</v>
      </c>
      <c r="F1524" s="53" t="s">
        <v>59</v>
      </c>
      <c r="G1524" s="64">
        <v>2</v>
      </c>
      <c r="H1524" s="52" t="s">
        <v>59</v>
      </c>
      <c r="I1524" s="52">
        <v>2</v>
      </c>
      <c r="J1524" s="53" t="s">
        <v>59</v>
      </c>
      <c r="K1524" s="52">
        <v>1.5</v>
      </c>
      <c r="S1524" s="20" t="s">
        <v>0</v>
      </c>
      <c r="T1524" s="317">
        <f t="shared" si="95"/>
        <v>6</v>
      </c>
    </row>
    <row r="1525" spans="1:22">
      <c r="B1525" s="942"/>
      <c r="C1525" s="942"/>
      <c r="Q1525" s="933" t="s">
        <v>422</v>
      </c>
      <c r="R1525" s="933"/>
      <c r="T1525" s="73">
        <f>SUM(T1521:T1524)</f>
        <v>74</v>
      </c>
    </row>
    <row r="1526" spans="1:22">
      <c r="B1526" s="53"/>
      <c r="C1526" s="53"/>
      <c r="R1526" s="329"/>
      <c r="T1526" s="330"/>
    </row>
    <row r="1527" spans="1:22">
      <c r="B1527" s="913" t="s">
        <v>1030</v>
      </c>
      <c r="C1527" s="913"/>
      <c r="D1527" s="913"/>
      <c r="E1527" s="913"/>
      <c r="F1527" s="913"/>
      <c r="G1527" s="913"/>
      <c r="H1527" s="322"/>
      <c r="I1527" s="916">
        <f>T1525</f>
        <v>74</v>
      </c>
      <c r="J1527" s="913"/>
      <c r="K1527" s="913"/>
      <c r="L1527" s="322" t="s">
        <v>59</v>
      </c>
      <c r="M1527" s="322">
        <v>2</v>
      </c>
      <c r="N1527" s="48"/>
      <c r="O1527" s="48"/>
      <c r="P1527" s="322"/>
      <c r="Q1527" s="913" t="s">
        <v>814</v>
      </c>
      <c r="R1527" s="913"/>
      <c r="S1527" s="322" t="s">
        <v>0</v>
      </c>
      <c r="T1527" s="73">
        <f>I1527*M1527</f>
        <v>148</v>
      </c>
    </row>
    <row r="1528" spans="1:22">
      <c r="B1528" s="53"/>
      <c r="C1528" s="53"/>
      <c r="R1528" s="329"/>
      <c r="T1528" s="330"/>
    </row>
    <row r="1529" spans="1:22">
      <c r="A1529" s="536">
        <v>15</v>
      </c>
      <c r="B1529" s="915" t="s">
        <v>47</v>
      </c>
      <c r="C1529" s="915"/>
      <c r="D1529" s="915"/>
      <c r="E1529" s="915"/>
      <c r="F1529" s="915"/>
      <c r="G1529" s="915"/>
      <c r="H1529" s="915"/>
      <c r="I1529" s="915"/>
      <c r="J1529" s="915"/>
      <c r="K1529" s="915"/>
      <c r="L1529" s="915"/>
      <c r="M1529" s="915"/>
      <c r="N1529" s="915"/>
      <c r="O1529" s="915"/>
      <c r="P1529" s="915"/>
      <c r="Q1529" s="915"/>
      <c r="R1529" s="915"/>
      <c r="T1529" s="330"/>
    </row>
    <row r="1530" spans="1:22" s="47" customFormat="1" ht="17.25" customHeight="1">
      <c r="A1530" s="399"/>
      <c r="B1530" s="939" t="s">
        <v>103</v>
      </c>
      <c r="C1530" s="939"/>
      <c r="D1530" s="408"/>
      <c r="E1530" s="408"/>
      <c r="F1530" s="408"/>
      <c r="G1530" s="408"/>
      <c r="H1530" s="408"/>
      <c r="I1530" s="408"/>
      <c r="J1530" s="408"/>
      <c r="K1530" s="408"/>
      <c r="L1530" s="408"/>
      <c r="M1530" s="408"/>
      <c r="N1530" s="408"/>
      <c r="O1530" s="408"/>
      <c r="P1530" s="408"/>
      <c r="Q1530" s="408"/>
      <c r="R1530" s="408"/>
      <c r="S1530" s="53"/>
      <c r="T1530" s="52"/>
      <c r="U1530" s="53"/>
      <c r="V1530" s="53"/>
    </row>
    <row r="1531" spans="1:22">
      <c r="A1531" s="399"/>
      <c r="B1531" s="909" t="s">
        <v>1045</v>
      </c>
      <c r="C1531" s="909"/>
      <c r="D1531" s="53"/>
      <c r="E1531" s="53"/>
      <c r="F1531" s="53"/>
      <c r="G1531" s="64">
        <v>1</v>
      </c>
      <c r="H1531" s="52" t="s">
        <v>59</v>
      </c>
      <c r="I1531" s="52">
        <v>10</v>
      </c>
      <c r="J1531" s="53" t="s">
        <v>59</v>
      </c>
      <c r="K1531" s="52">
        <v>11</v>
      </c>
      <c r="L1531" s="368"/>
      <c r="M1531" s="52"/>
      <c r="N1531" s="368"/>
      <c r="O1531" s="368"/>
      <c r="P1531" s="368"/>
      <c r="Q1531" s="368"/>
      <c r="S1531" s="53" t="s">
        <v>0</v>
      </c>
      <c r="T1531" s="52">
        <f>G1531*I1531*K1531</f>
        <v>110</v>
      </c>
      <c r="U1531" s="53"/>
      <c r="V1531" s="53"/>
    </row>
    <row r="1532" spans="1:22">
      <c r="A1532" s="399"/>
      <c r="B1532" s="909" t="s">
        <v>1046</v>
      </c>
      <c r="C1532" s="909"/>
      <c r="D1532" s="53"/>
      <c r="E1532" s="53"/>
      <c r="F1532" s="53"/>
      <c r="G1532" s="64">
        <v>1</v>
      </c>
      <c r="H1532" s="52" t="s">
        <v>59</v>
      </c>
      <c r="I1532" s="52">
        <v>12</v>
      </c>
      <c r="J1532" s="53" t="s">
        <v>59</v>
      </c>
      <c r="K1532" s="52">
        <v>10</v>
      </c>
      <c r="L1532" s="368"/>
      <c r="M1532" s="52"/>
      <c r="N1532" s="368"/>
      <c r="O1532" s="368"/>
      <c r="P1532" s="368"/>
      <c r="Q1532" s="368"/>
      <c r="S1532" s="53" t="s">
        <v>0</v>
      </c>
      <c r="T1532" s="52">
        <f t="shared" ref="T1532:T1537" si="96">G1532*I1532*K1532</f>
        <v>120</v>
      </c>
      <c r="U1532" s="53"/>
      <c r="V1532" s="53"/>
    </row>
    <row r="1533" spans="1:22">
      <c r="B1533" s="909" t="s">
        <v>859</v>
      </c>
      <c r="C1533" s="909"/>
      <c r="E1533" s="53"/>
      <c r="F1533" s="53"/>
      <c r="G1533" s="64">
        <v>1</v>
      </c>
      <c r="H1533" s="52" t="s">
        <v>59</v>
      </c>
      <c r="I1533" s="52">
        <v>13</v>
      </c>
      <c r="J1533" s="53" t="s">
        <v>59</v>
      </c>
      <c r="K1533" s="52">
        <v>7</v>
      </c>
      <c r="L1533" s="368"/>
      <c r="M1533" s="52"/>
      <c r="N1533" s="368"/>
      <c r="O1533" s="368"/>
      <c r="P1533" s="368"/>
      <c r="Q1533" s="368"/>
      <c r="S1533" s="20" t="s">
        <v>0</v>
      </c>
      <c r="T1533" s="52">
        <f t="shared" si="96"/>
        <v>91</v>
      </c>
    </row>
    <row r="1534" spans="1:22">
      <c r="B1534" s="909" t="s">
        <v>78</v>
      </c>
      <c r="C1534" s="909"/>
      <c r="E1534" s="53"/>
      <c r="F1534" s="53"/>
      <c r="G1534" s="64">
        <v>1</v>
      </c>
      <c r="H1534" s="52" t="s">
        <v>59</v>
      </c>
      <c r="I1534" s="52">
        <v>7.5</v>
      </c>
      <c r="J1534" s="53" t="s">
        <v>59</v>
      </c>
      <c r="K1534" s="52">
        <v>6</v>
      </c>
      <c r="L1534" s="368"/>
      <c r="M1534" s="52"/>
      <c r="N1534" s="368"/>
      <c r="O1534" s="368"/>
      <c r="P1534" s="368"/>
      <c r="Q1534" s="368"/>
      <c r="S1534" s="20" t="s">
        <v>0</v>
      </c>
      <c r="T1534" s="52">
        <f t="shared" si="96"/>
        <v>45</v>
      </c>
    </row>
    <row r="1535" spans="1:22">
      <c r="B1535" s="948" t="s">
        <v>1284</v>
      </c>
      <c r="C1535" s="948"/>
      <c r="E1535" s="53"/>
      <c r="F1535" s="53"/>
      <c r="G1535" s="64">
        <v>1</v>
      </c>
      <c r="H1535" s="52" t="s">
        <v>59</v>
      </c>
      <c r="I1535" s="52">
        <v>4.75</v>
      </c>
      <c r="J1535" s="53" t="s">
        <v>59</v>
      </c>
      <c r="K1535" s="52">
        <v>4.5</v>
      </c>
      <c r="L1535" s="368"/>
      <c r="M1535" s="52"/>
      <c r="N1535" s="368"/>
      <c r="O1535" s="368"/>
      <c r="P1535" s="368"/>
      <c r="Q1535" s="368"/>
      <c r="S1535" s="20" t="s">
        <v>0</v>
      </c>
      <c r="T1535" s="52">
        <f t="shared" si="96"/>
        <v>21.375</v>
      </c>
    </row>
    <row r="1536" spans="1:22">
      <c r="B1536" s="948" t="s">
        <v>854</v>
      </c>
      <c r="C1536" s="948"/>
      <c r="E1536" s="53"/>
      <c r="F1536" s="53"/>
      <c r="G1536" s="64">
        <v>1</v>
      </c>
      <c r="H1536" s="52" t="s">
        <v>59</v>
      </c>
      <c r="I1536" s="52">
        <v>4.75</v>
      </c>
      <c r="J1536" s="53" t="s">
        <v>59</v>
      </c>
      <c r="K1536" s="52">
        <v>4.5</v>
      </c>
      <c r="L1536" s="368"/>
      <c r="M1536" s="52"/>
      <c r="N1536" s="368"/>
      <c r="O1536" s="368"/>
      <c r="P1536" s="368"/>
      <c r="Q1536" s="368"/>
      <c r="S1536" s="20" t="s">
        <v>0</v>
      </c>
      <c r="T1536" s="52">
        <f t="shared" si="96"/>
        <v>21.375</v>
      </c>
    </row>
    <row r="1537" spans="1:22">
      <c r="A1537" s="399"/>
      <c r="B1537" s="70"/>
      <c r="C1537" s="70" t="s">
        <v>1187</v>
      </c>
      <c r="D1537" s="53"/>
      <c r="E1537" s="53"/>
      <c r="F1537" s="53"/>
      <c r="G1537" s="64">
        <v>1</v>
      </c>
      <c r="H1537" s="52" t="s">
        <v>59</v>
      </c>
      <c r="I1537" s="52">
        <v>9</v>
      </c>
      <c r="J1537" s="53" t="s">
        <v>59</v>
      </c>
      <c r="K1537" s="52">
        <v>4</v>
      </c>
      <c r="N1537" s="53"/>
      <c r="O1537" s="53"/>
      <c r="P1537" s="53"/>
      <c r="Q1537" s="53"/>
      <c r="S1537" s="53" t="s">
        <v>0</v>
      </c>
      <c r="T1537" s="52">
        <f t="shared" si="96"/>
        <v>36</v>
      </c>
      <c r="U1537" s="53"/>
      <c r="V1537" s="53"/>
    </row>
    <row r="1538" spans="1:22" s="47" customFormat="1" ht="17.25" customHeight="1">
      <c r="A1538" s="399"/>
      <c r="B1538" s="939" t="s">
        <v>198</v>
      </c>
      <c r="C1538" s="939"/>
      <c r="D1538" s="408"/>
      <c r="E1538" s="408"/>
      <c r="F1538" s="408"/>
      <c r="G1538" s="408"/>
      <c r="H1538" s="408"/>
      <c r="I1538" s="408"/>
      <c r="J1538" s="408"/>
      <c r="K1538" s="408"/>
      <c r="L1538" s="408"/>
      <c r="M1538" s="408"/>
      <c r="N1538" s="408"/>
      <c r="O1538" s="408"/>
      <c r="P1538" s="408"/>
      <c r="Q1538" s="408"/>
      <c r="R1538" s="408"/>
      <c r="S1538" s="53"/>
      <c r="T1538" s="52"/>
      <c r="U1538" s="53"/>
      <c r="V1538" s="53"/>
    </row>
    <row r="1539" spans="1:22" s="47" customFormat="1" ht="17.25" customHeight="1">
      <c r="A1539" s="399"/>
      <c r="B1539" s="939" t="s">
        <v>77</v>
      </c>
      <c r="C1539" s="939"/>
      <c r="D1539" s="408"/>
      <c r="E1539" s="408"/>
      <c r="F1539" s="408"/>
      <c r="G1539" s="408"/>
      <c r="H1539" s="408"/>
      <c r="I1539" s="408"/>
      <c r="J1539" s="408"/>
      <c r="K1539" s="408"/>
      <c r="L1539" s="408"/>
      <c r="M1539" s="408"/>
      <c r="N1539" s="408"/>
      <c r="O1539" s="408"/>
      <c r="P1539" s="408"/>
      <c r="Q1539" s="408"/>
      <c r="R1539" s="408"/>
      <c r="S1539" s="53"/>
      <c r="T1539" s="52"/>
      <c r="U1539" s="53"/>
      <c r="V1539" s="53"/>
    </row>
    <row r="1540" spans="1:22">
      <c r="A1540" s="399"/>
      <c r="B1540" s="909" t="s">
        <v>1045</v>
      </c>
      <c r="C1540" s="909"/>
      <c r="D1540" s="53"/>
      <c r="E1540" s="53">
        <v>1</v>
      </c>
      <c r="F1540" s="53" t="s">
        <v>59</v>
      </c>
      <c r="G1540" s="64">
        <v>2</v>
      </c>
      <c r="H1540" s="52" t="s">
        <v>56</v>
      </c>
      <c r="I1540" s="52">
        <v>10</v>
      </c>
      <c r="J1540" s="53" t="s">
        <v>57</v>
      </c>
      <c r="K1540" s="52">
        <v>11</v>
      </c>
      <c r="L1540" s="368" t="s">
        <v>58</v>
      </c>
      <c r="M1540" s="52">
        <v>10.5</v>
      </c>
      <c r="N1540" s="368"/>
      <c r="O1540" s="368"/>
      <c r="P1540" s="368"/>
      <c r="Q1540" s="368"/>
      <c r="S1540" s="53" t="s">
        <v>0</v>
      </c>
      <c r="T1540" s="52">
        <f t="shared" ref="T1540:T1545" si="97">E1540*G1540*(I1540+K1540)*M1540</f>
        <v>441</v>
      </c>
      <c r="U1540" s="53"/>
      <c r="V1540" s="53"/>
    </row>
    <row r="1541" spans="1:22">
      <c r="A1541" s="399"/>
      <c r="B1541" s="909" t="s">
        <v>1046</v>
      </c>
      <c r="C1541" s="909"/>
      <c r="D1541" s="53"/>
      <c r="E1541" s="53">
        <v>1</v>
      </c>
      <c r="F1541" s="53" t="s">
        <v>59</v>
      </c>
      <c r="G1541" s="64">
        <v>2</v>
      </c>
      <c r="H1541" s="52" t="s">
        <v>56</v>
      </c>
      <c r="I1541" s="52">
        <v>12</v>
      </c>
      <c r="J1541" s="53" t="s">
        <v>57</v>
      </c>
      <c r="K1541" s="52">
        <v>10</v>
      </c>
      <c r="L1541" s="368" t="s">
        <v>58</v>
      </c>
      <c r="M1541" s="52">
        <v>10.5</v>
      </c>
      <c r="N1541" s="368"/>
      <c r="O1541" s="368"/>
      <c r="P1541" s="368"/>
      <c r="Q1541" s="368"/>
      <c r="S1541" s="53" t="s">
        <v>0</v>
      </c>
      <c r="T1541" s="52">
        <f t="shared" si="97"/>
        <v>462</v>
      </c>
      <c r="U1541" s="53"/>
      <c r="V1541" s="53"/>
    </row>
    <row r="1542" spans="1:22">
      <c r="B1542" s="909" t="s">
        <v>859</v>
      </c>
      <c r="C1542" s="909"/>
      <c r="E1542" s="53">
        <v>1</v>
      </c>
      <c r="F1542" s="53" t="s">
        <v>59</v>
      </c>
      <c r="G1542" s="64">
        <v>2</v>
      </c>
      <c r="H1542" s="52" t="s">
        <v>56</v>
      </c>
      <c r="I1542" s="52">
        <v>13</v>
      </c>
      <c r="J1542" s="53" t="s">
        <v>57</v>
      </c>
      <c r="K1542" s="52">
        <v>7</v>
      </c>
      <c r="L1542" s="368" t="s">
        <v>58</v>
      </c>
      <c r="M1542" s="52">
        <v>10.5</v>
      </c>
      <c r="N1542" s="368"/>
      <c r="O1542" s="368"/>
      <c r="P1542" s="368"/>
      <c r="Q1542" s="368"/>
      <c r="S1542" s="20" t="s">
        <v>0</v>
      </c>
      <c r="T1542" s="52">
        <f t="shared" si="97"/>
        <v>420</v>
      </c>
    </row>
    <row r="1543" spans="1:22">
      <c r="B1543" s="909" t="s">
        <v>78</v>
      </c>
      <c r="C1543" s="909"/>
      <c r="E1543" s="53">
        <v>1</v>
      </c>
      <c r="F1543" s="53" t="s">
        <v>59</v>
      </c>
      <c r="G1543" s="64">
        <v>2</v>
      </c>
      <c r="H1543" s="52" t="s">
        <v>56</v>
      </c>
      <c r="I1543" s="52">
        <v>7.5</v>
      </c>
      <c r="J1543" s="53" t="s">
        <v>57</v>
      </c>
      <c r="K1543" s="52">
        <v>6</v>
      </c>
      <c r="L1543" s="368" t="s">
        <v>58</v>
      </c>
      <c r="M1543" s="52">
        <v>10.5</v>
      </c>
      <c r="N1543" s="368"/>
      <c r="O1543" s="368"/>
      <c r="P1543" s="368"/>
      <c r="Q1543" s="368"/>
      <c r="S1543" s="20" t="s">
        <v>0</v>
      </c>
      <c r="T1543" s="52">
        <f t="shared" si="97"/>
        <v>283.5</v>
      </c>
    </row>
    <row r="1544" spans="1:22">
      <c r="B1544" s="948" t="s">
        <v>1284</v>
      </c>
      <c r="C1544" s="948"/>
      <c r="E1544" s="53">
        <v>1</v>
      </c>
      <c r="F1544" s="53" t="s">
        <v>59</v>
      </c>
      <c r="G1544" s="64">
        <v>2</v>
      </c>
      <c r="H1544" s="52" t="s">
        <v>56</v>
      </c>
      <c r="I1544" s="52">
        <v>4.75</v>
      </c>
      <c r="J1544" s="53" t="s">
        <v>57</v>
      </c>
      <c r="K1544" s="52">
        <v>4.5</v>
      </c>
      <c r="L1544" s="368" t="s">
        <v>58</v>
      </c>
      <c r="M1544" s="52">
        <v>4</v>
      </c>
      <c r="N1544" s="368"/>
      <c r="O1544" s="368"/>
      <c r="P1544" s="368"/>
      <c r="Q1544" s="368"/>
      <c r="S1544" s="20" t="s">
        <v>0</v>
      </c>
      <c r="T1544" s="52">
        <f t="shared" si="97"/>
        <v>74</v>
      </c>
    </row>
    <row r="1545" spans="1:22">
      <c r="B1545" s="948" t="s">
        <v>854</v>
      </c>
      <c r="C1545" s="948"/>
      <c r="E1545" s="53">
        <v>1</v>
      </c>
      <c r="F1545" s="53" t="s">
        <v>59</v>
      </c>
      <c r="G1545" s="64">
        <v>2</v>
      </c>
      <c r="H1545" s="52" t="s">
        <v>56</v>
      </c>
      <c r="I1545" s="52">
        <v>4.75</v>
      </c>
      <c r="J1545" s="53" t="s">
        <v>57</v>
      </c>
      <c r="K1545" s="52">
        <v>4.5</v>
      </c>
      <c r="L1545" s="368" t="s">
        <v>58</v>
      </c>
      <c r="M1545" s="52">
        <v>4</v>
      </c>
      <c r="N1545" s="368"/>
      <c r="O1545" s="368"/>
      <c r="P1545" s="368"/>
      <c r="Q1545" s="368"/>
      <c r="S1545" s="20" t="s">
        <v>0</v>
      </c>
      <c r="T1545" s="52">
        <f t="shared" si="97"/>
        <v>74</v>
      </c>
    </row>
    <row r="1546" spans="1:22">
      <c r="A1546" s="399"/>
      <c r="B1546" s="70"/>
      <c r="C1546" s="70" t="s">
        <v>1187</v>
      </c>
      <c r="D1546" s="53"/>
      <c r="E1546" s="53"/>
      <c r="F1546" s="53"/>
      <c r="G1546" s="64">
        <v>1</v>
      </c>
      <c r="H1546" s="52" t="s">
        <v>59</v>
      </c>
      <c r="I1546" s="52">
        <v>9</v>
      </c>
      <c r="J1546" s="53" t="s">
        <v>59</v>
      </c>
      <c r="K1546" s="52">
        <v>4.5</v>
      </c>
      <c r="N1546" s="53"/>
      <c r="O1546" s="53"/>
      <c r="P1546" s="53"/>
      <c r="Q1546" s="53"/>
      <c r="S1546" s="53"/>
      <c r="T1546" s="52">
        <f>G1546*I1546*K1546</f>
        <v>40.5</v>
      </c>
      <c r="U1546" s="53"/>
      <c r="V1546" s="53"/>
    </row>
    <row r="1547" spans="1:22">
      <c r="A1547" s="399"/>
      <c r="B1547" s="70"/>
      <c r="C1547" s="70"/>
      <c r="D1547" s="53"/>
      <c r="E1547" s="53">
        <v>1</v>
      </c>
      <c r="F1547" s="53" t="s">
        <v>59</v>
      </c>
      <c r="G1547" s="64">
        <v>2</v>
      </c>
      <c r="H1547" s="52" t="s">
        <v>59</v>
      </c>
      <c r="I1547" s="52">
        <v>4</v>
      </c>
      <c r="J1547" s="53" t="s">
        <v>59</v>
      </c>
      <c r="K1547" s="52">
        <v>4.5</v>
      </c>
      <c r="N1547" s="53"/>
      <c r="O1547" s="53"/>
      <c r="P1547" s="53"/>
      <c r="Q1547" s="53"/>
      <c r="S1547" s="53"/>
      <c r="T1547" s="52">
        <f>G1547*I1547*K1547</f>
        <v>36</v>
      </c>
      <c r="U1547" s="53"/>
      <c r="V1547" s="53"/>
    </row>
    <row r="1548" spans="1:22">
      <c r="B1548" s="70"/>
      <c r="C1548" s="70"/>
      <c r="E1548" s="53"/>
      <c r="F1548" s="53"/>
      <c r="G1548" s="64"/>
      <c r="H1548" s="52"/>
      <c r="I1548" s="52"/>
      <c r="J1548" s="53"/>
      <c r="K1548" s="52"/>
      <c r="L1548" s="53"/>
      <c r="M1548" s="53"/>
      <c r="N1548" s="53"/>
      <c r="O1548" s="53"/>
      <c r="P1548" s="53"/>
      <c r="Q1548" s="53"/>
      <c r="R1548" s="329" t="s">
        <v>65</v>
      </c>
      <c r="T1548" s="73">
        <f>SUM(T1531:T1547)</f>
        <v>2275.75</v>
      </c>
    </row>
    <row r="1549" spans="1:22">
      <c r="B1549" s="956" t="s">
        <v>73</v>
      </c>
      <c r="C1549" s="956"/>
    </row>
    <row r="1550" spans="1:22">
      <c r="A1550" s="399"/>
      <c r="B1550" s="948" t="s">
        <v>193</v>
      </c>
      <c r="C1550" s="948"/>
      <c r="D1550" s="53"/>
      <c r="E1550" s="53"/>
      <c r="F1550" s="53"/>
      <c r="G1550" s="64">
        <v>3</v>
      </c>
      <c r="H1550" s="52" t="s">
        <v>59</v>
      </c>
      <c r="I1550" s="52">
        <v>3.5</v>
      </c>
      <c r="J1550" s="53" t="s">
        <v>59</v>
      </c>
      <c r="K1550" s="52">
        <v>8</v>
      </c>
      <c r="L1550" s="53"/>
      <c r="M1550" s="52"/>
      <c r="N1550" s="53"/>
      <c r="O1550" s="53"/>
      <c r="P1550" s="53"/>
      <c r="Q1550" s="53"/>
      <c r="S1550" s="53" t="s">
        <v>0</v>
      </c>
      <c r="T1550" s="52">
        <f>G1550*I1550*K1550</f>
        <v>84</v>
      </c>
      <c r="U1550" s="53"/>
      <c r="V1550" s="53"/>
    </row>
    <row r="1551" spans="1:22">
      <c r="A1551" s="399"/>
      <c r="B1551" s="948" t="s">
        <v>1026</v>
      </c>
      <c r="C1551" s="948"/>
      <c r="D1551" s="53"/>
      <c r="E1551" s="53" t="s">
        <v>198</v>
      </c>
      <c r="F1551" s="53" t="s">
        <v>198</v>
      </c>
      <c r="G1551" s="64">
        <v>2</v>
      </c>
      <c r="H1551" s="52" t="s">
        <v>59</v>
      </c>
      <c r="I1551" s="52">
        <v>3</v>
      </c>
      <c r="J1551" s="53" t="s">
        <v>59</v>
      </c>
      <c r="K1551" s="52">
        <v>8</v>
      </c>
      <c r="L1551" s="53"/>
      <c r="M1551" s="52"/>
      <c r="N1551" s="53"/>
      <c r="O1551" s="53"/>
      <c r="P1551" s="53"/>
      <c r="Q1551" s="53"/>
      <c r="S1551" s="53" t="s">
        <v>0</v>
      </c>
      <c r="T1551" s="52">
        <f t="shared" ref="T1551:T1556" si="98">G1551*I1551*K1551</f>
        <v>48</v>
      </c>
      <c r="U1551" s="53"/>
      <c r="V1551" s="53"/>
    </row>
    <row r="1552" spans="1:22">
      <c r="A1552" s="399"/>
      <c r="B1552" s="948" t="s">
        <v>1027</v>
      </c>
      <c r="C1552" s="948"/>
      <c r="D1552" s="53"/>
      <c r="E1552" s="53" t="s">
        <v>198</v>
      </c>
      <c r="F1552" s="53" t="s">
        <v>198</v>
      </c>
      <c r="G1552" s="64">
        <v>2</v>
      </c>
      <c r="H1552" s="52" t="s">
        <v>59</v>
      </c>
      <c r="I1552" s="52">
        <v>2.5</v>
      </c>
      <c r="J1552" s="53" t="s">
        <v>59</v>
      </c>
      <c r="K1552" s="52">
        <v>8</v>
      </c>
      <c r="L1552" s="53"/>
      <c r="M1552" s="52"/>
      <c r="N1552" s="53"/>
      <c r="O1552" s="53"/>
      <c r="P1552" s="53"/>
      <c r="Q1552" s="53"/>
      <c r="S1552" s="53" t="s">
        <v>0</v>
      </c>
      <c r="T1552" s="52">
        <f t="shared" si="98"/>
        <v>40</v>
      </c>
      <c r="U1552" s="53"/>
      <c r="V1552" s="53"/>
    </row>
    <row r="1553" spans="1:22">
      <c r="A1553" s="399"/>
      <c r="B1553" s="948" t="s">
        <v>1014</v>
      </c>
      <c r="C1553" s="948"/>
      <c r="D1553" s="53"/>
      <c r="E1553" s="53" t="s">
        <v>198</v>
      </c>
      <c r="F1553" s="53" t="s">
        <v>198</v>
      </c>
      <c r="G1553" s="64">
        <v>1</v>
      </c>
      <c r="H1553" s="52" t="s">
        <v>59</v>
      </c>
      <c r="I1553" s="52">
        <v>6</v>
      </c>
      <c r="J1553" s="53" t="s">
        <v>59</v>
      </c>
      <c r="K1553" s="52">
        <v>4</v>
      </c>
      <c r="L1553" s="53"/>
      <c r="M1553" s="52"/>
      <c r="N1553" s="53"/>
      <c r="O1553" s="53"/>
      <c r="P1553" s="53"/>
      <c r="Q1553" s="53"/>
      <c r="S1553" s="53" t="s">
        <v>0</v>
      </c>
      <c r="T1553" s="52">
        <f t="shared" si="98"/>
        <v>24</v>
      </c>
      <c r="U1553" s="53"/>
      <c r="V1553" s="53"/>
    </row>
    <row r="1554" spans="1:22">
      <c r="A1554" s="399"/>
      <c r="B1554" s="948" t="s">
        <v>1015</v>
      </c>
      <c r="C1554" s="948"/>
      <c r="D1554" s="53"/>
      <c r="E1554" s="53" t="s">
        <v>198</v>
      </c>
      <c r="F1554" s="53" t="s">
        <v>198</v>
      </c>
      <c r="G1554" s="64">
        <v>1</v>
      </c>
      <c r="H1554" s="52" t="s">
        <v>59</v>
      </c>
      <c r="I1554" s="52">
        <v>3</v>
      </c>
      <c r="J1554" s="53" t="s">
        <v>59</v>
      </c>
      <c r="K1554" s="52">
        <v>4</v>
      </c>
      <c r="L1554" s="53"/>
      <c r="M1554" s="52"/>
      <c r="N1554" s="53"/>
      <c r="O1554" s="53"/>
      <c r="P1554" s="53"/>
      <c r="Q1554" s="53"/>
      <c r="S1554" s="53" t="s">
        <v>0</v>
      </c>
      <c r="T1554" s="52">
        <f t="shared" si="98"/>
        <v>12</v>
      </c>
      <c r="U1554" s="53"/>
      <c r="V1554" s="53"/>
    </row>
    <row r="1555" spans="1:22">
      <c r="A1555" s="399"/>
      <c r="B1555" s="948" t="s">
        <v>1016</v>
      </c>
      <c r="C1555" s="948"/>
      <c r="D1555" s="53"/>
      <c r="E1555" s="53" t="s">
        <v>198</v>
      </c>
      <c r="F1555" s="53" t="s">
        <v>198</v>
      </c>
      <c r="G1555" s="64">
        <v>4</v>
      </c>
      <c r="H1555" s="52" t="s">
        <v>59</v>
      </c>
      <c r="I1555" s="52">
        <v>2</v>
      </c>
      <c r="J1555" s="53" t="s">
        <v>59</v>
      </c>
      <c r="K1555" s="52">
        <v>4</v>
      </c>
      <c r="L1555" s="53"/>
      <c r="M1555" s="52"/>
      <c r="N1555" s="53"/>
      <c r="O1555" s="53"/>
      <c r="P1555" s="53"/>
      <c r="Q1555" s="53"/>
      <c r="S1555" s="53" t="s">
        <v>0</v>
      </c>
      <c r="T1555" s="52">
        <f t="shared" si="98"/>
        <v>32</v>
      </c>
      <c r="U1555" s="53"/>
      <c r="V1555" s="53"/>
    </row>
    <row r="1556" spans="1:22">
      <c r="A1556" s="399"/>
      <c r="B1556" s="948" t="s">
        <v>1017</v>
      </c>
      <c r="C1556" s="948"/>
      <c r="D1556" s="53"/>
      <c r="E1556" s="53" t="s">
        <v>198</v>
      </c>
      <c r="F1556" s="53" t="s">
        <v>198</v>
      </c>
      <c r="G1556" s="64">
        <v>2</v>
      </c>
      <c r="H1556" s="52" t="s">
        <v>59</v>
      </c>
      <c r="I1556" s="52">
        <v>2</v>
      </c>
      <c r="J1556" s="53" t="s">
        <v>59</v>
      </c>
      <c r="K1556" s="52">
        <v>1.5</v>
      </c>
      <c r="L1556" s="53"/>
      <c r="M1556" s="52"/>
      <c r="N1556" s="53"/>
      <c r="O1556" s="53"/>
      <c r="P1556" s="53"/>
      <c r="Q1556" s="53"/>
      <c r="S1556" s="53" t="s">
        <v>0</v>
      </c>
      <c r="T1556" s="52">
        <f t="shared" si="98"/>
        <v>6</v>
      </c>
      <c r="U1556" s="53"/>
      <c r="V1556" s="53"/>
    </row>
    <row r="1557" spans="1:22">
      <c r="B1557" s="942"/>
      <c r="C1557" s="942"/>
      <c r="R1557" s="329" t="s">
        <v>1285</v>
      </c>
      <c r="T1557" s="73">
        <f>SUM(T1550:T1556)</f>
        <v>246</v>
      </c>
    </row>
    <row r="1558" spans="1:22">
      <c r="B1558" s="53"/>
      <c r="C1558" s="53"/>
      <c r="R1558" s="329"/>
      <c r="T1558" s="330"/>
    </row>
    <row r="1559" spans="1:22">
      <c r="B1559" s="913" t="s">
        <v>354</v>
      </c>
      <c r="C1559" s="913"/>
      <c r="D1559" s="964">
        <f>T1548</f>
        <v>2275.75</v>
      </c>
      <c r="E1559" s="925"/>
      <c r="F1559" s="925"/>
      <c r="G1559" s="384" t="s">
        <v>198</v>
      </c>
      <c r="H1559" s="322" t="s">
        <v>2</v>
      </c>
      <c r="I1559" s="384"/>
      <c r="J1559" s="916">
        <f>T1557</f>
        <v>246</v>
      </c>
      <c r="K1559" s="913"/>
      <c r="N1559" s="386"/>
      <c r="O1559" s="386"/>
      <c r="P1559" s="386"/>
      <c r="Q1559" s="933" t="s">
        <v>1049</v>
      </c>
      <c r="R1559" s="933"/>
      <c r="S1559" s="225" t="s">
        <v>0</v>
      </c>
      <c r="T1559" s="330">
        <f>D1559-J1559</f>
        <v>2029.75</v>
      </c>
    </row>
    <row r="1560" spans="1:22">
      <c r="B1560" s="322"/>
      <c r="C1560" s="322"/>
      <c r="D1560" s="383"/>
      <c r="E1560" s="314"/>
      <c r="F1560" s="314"/>
      <c r="G1560" s="384"/>
      <c r="H1560" s="384"/>
      <c r="I1560" s="384"/>
      <c r="J1560" s="385"/>
      <c r="K1560" s="63"/>
      <c r="N1560" s="386"/>
      <c r="O1560" s="386"/>
      <c r="P1560" s="386"/>
      <c r="Q1560" s="332"/>
      <c r="R1560" s="332"/>
      <c r="S1560" s="225"/>
      <c r="T1560" s="330"/>
    </row>
    <row r="1561" spans="1:22" customFormat="1">
      <c r="A1561" s="536"/>
      <c r="B1561" s="913" t="s">
        <v>1030</v>
      </c>
      <c r="C1561" s="913"/>
      <c r="D1561" s="913"/>
      <c r="E1561" s="913"/>
      <c r="F1561" s="913"/>
      <c r="G1561" s="913"/>
      <c r="H1561" s="322"/>
      <c r="I1561" s="916">
        <f>T1559</f>
        <v>2029.75</v>
      </c>
      <c r="J1561" s="913"/>
      <c r="K1561" s="913"/>
      <c r="L1561" s="322" t="s">
        <v>59</v>
      </c>
      <c r="M1561" s="322">
        <v>2</v>
      </c>
      <c r="N1561" s="48"/>
      <c r="O1561" s="48"/>
      <c r="P1561" s="322"/>
      <c r="Q1561" s="913" t="s">
        <v>814</v>
      </c>
      <c r="R1561" s="913"/>
      <c r="S1561" s="322" t="s">
        <v>0</v>
      </c>
      <c r="T1561" s="73">
        <f>I1561*M1561</f>
        <v>4059.5</v>
      </c>
    </row>
    <row r="1562" spans="1:22" customFormat="1">
      <c r="A1562" s="536"/>
      <c r="B1562" s="322"/>
      <c r="C1562" s="322"/>
      <c r="D1562" s="322"/>
      <c r="E1562" s="322"/>
      <c r="F1562" s="322"/>
      <c r="G1562" s="322"/>
      <c r="H1562" s="322"/>
      <c r="I1562" s="324"/>
      <c r="J1562" s="322"/>
      <c r="K1562" s="322"/>
      <c r="L1562" s="322"/>
      <c r="M1562" s="322"/>
      <c r="N1562" s="48"/>
      <c r="O1562" s="48"/>
      <c r="P1562" s="322"/>
      <c r="Q1562" s="322"/>
      <c r="R1562" s="322"/>
      <c r="S1562" s="322"/>
      <c r="T1562" s="330"/>
    </row>
    <row r="1563" spans="1:22">
      <c r="A1563" s="399"/>
      <c r="B1563" s="945" t="s">
        <v>107</v>
      </c>
      <c r="C1563" s="945"/>
      <c r="D1563" s="53"/>
      <c r="G1563" s="53"/>
      <c r="H1563" s="53"/>
      <c r="I1563" s="64"/>
      <c r="J1563" s="52"/>
      <c r="K1563" s="52"/>
      <c r="L1563" s="53"/>
      <c r="M1563" s="52"/>
      <c r="N1563" s="53"/>
      <c r="O1563" s="53"/>
      <c r="P1563" s="53"/>
      <c r="Q1563" s="53"/>
      <c r="S1563" s="53"/>
      <c r="T1563" s="52"/>
      <c r="U1563" s="53"/>
      <c r="V1563" s="53"/>
    </row>
    <row r="1564" spans="1:22">
      <c r="A1564" s="399"/>
      <c r="B1564" s="947" t="s">
        <v>1078</v>
      </c>
      <c r="C1564" s="947"/>
      <c r="D1564" s="53"/>
      <c r="G1564" s="53"/>
      <c r="H1564" s="53"/>
      <c r="I1564" s="64"/>
      <c r="J1564" s="52"/>
      <c r="K1564" s="52"/>
      <c r="L1564" s="53"/>
      <c r="M1564" s="52"/>
      <c r="N1564" s="53"/>
      <c r="O1564" s="53"/>
      <c r="P1564" s="53"/>
      <c r="Q1564" s="53"/>
      <c r="S1564" s="53"/>
      <c r="T1564" s="52"/>
      <c r="U1564" s="53"/>
      <c r="V1564" s="53"/>
    </row>
    <row r="1565" spans="1:22">
      <c r="A1565" s="399"/>
      <c r="B1565" s="948" t="s">
        <v>1079</v>
      </c>
      <c r="C1565" s="948"/>
      <c r="D1565" s="53"/>
      <c r="G1565" s="53" t="s">
        <v>198</v>
      </c>
      <c r="H1565" s="53" t="s">
        <v>198</v>
      </c>
      <c r="I1565" s="64">
        <v>2</v>
      </c>
      <c r="J1565" s="52" t="s">
        <v>59</v>
      </c>
      <c r="K1565" s="52">
        <v>9</v>
      </c>
      <c r="L1565" s="53" t="s">
        <v>59</v>
      </c>
      <c r="M1565" s="52">
        <v>4</v>
      </c>
      <c r="N1565" s="53"/>
      <c r="O1565" s="53"/>
      <c r="P1565" s="53"/>
      <c r="Q1565" s="53"/>
      <c r="S1565" s="53" t="s">
        <v>0</v>
      </c>
      <c r="T1565" s="52">
        <f>I1565*K1565*M1565</f>
        <v>72</v>
      </c>
      <c r="U1565" s="53"/>
      <c r="V1565" s="53"/>
    </row>
    <row r="1566" spans="1:22">
      <c r="A1566" s="399"/>
      <c r="B1566" s="948" t="s">
        <v>108</v>
      </c>
      <c r="C1566" s="948"/>
      <c r="D1566" s="53"/>
      <c r="G1566" s="53" t="s">
        <v>198</v>
      </c>
      <c r="H1566" s="53" t="s">
        <v>198</v>
      </c>
      <c r="I1566" s="64">
        <v>1</v>
      </c>
      <c r="J1566" s="52" t="s">
        <v>59</v>
      </c>
      <c r="K1566" s="52">
        <v>10.5</v>
      </c>
      <c r="L1566" s="53" t="s">
        <v>59</v>
      </c>
      <c r="M1566" s="52">
        <v>4</v>
      </c>
      <c r="N1566" s="53"/>
      <c r="O1566" s="53"/>
      <c r="P1566" s="53"/>
      <c r="Q1566" s="53"/>
      <c r="S1566" s="53" t="s">
        <v>0</v>
      </c>
      <c r="T1566" s="52">
        <f>I1566*K1566*M1566</f>
        <v>42</v>
      </c>
      <c r="U1566" s="53"/>
      <c r="V1566" s="53"/>
    </row>
    <row r="1567" spans="1:22">
      <c r="A1567" s="399"/>
      <c r="B1567" s="948" t="s">
        <v>1080</v>
      </c>
      <c r="C1567" s="948"/>
      <c r="D1567" s="53"/>
      <c r="G1567" s="64">
        <v>1</v>
      </c>
      <c r="H1567" s="52" t="s">
        <v>59</v>
      </c>
      <c r="I1567" s="52">
        <v>15</v>
      </c>
      <c r="J1567" s="53" t="s">
        <v>56</v>
      </c>
      <c r="K1567" s="107">
        <v>0.5</v>
      </c>
      <c r="L1567" s="108" t="s">
        <v>57</v>
      </c>
      <c r="M1567" s="107">
        <v>5.5</v>
      </c>
      <c r="N1567" s="53" t="s">
        <v>68</v>
      </c>
      <c r="O1567" s="53"/>
      <c r="P1567" s="53"/>
      <c r="Q1567" s="53"/>
      <c r="S1567" s="53" t="s">
        <v>0</v>
      </c>
      <c r="T1567" s="52">
        <f>G1567*I1567*(K1567+M1567)/2</f>
        <v>45</v>
      </c>
      <c r="U1567" s="53"/>
      <c r="V1567" s="53"/>
    </row>
    <row r="1568" spans="1:22">
      <c r="A1568" s="399"/>
      <c r="B1568" s="70"/>
      <c r="C1568" s="70"/>
      <c r="D1568" s="53"/>
      <c r="G1568" s="64"/>
      <c r="H1568" s="52"/>
      <c r="I1568" s="52"/>
      <c r="J1568" s="53"/>
      <c r="K1568" s="323"/>
      <c r="L1568" s="323">
        <v>2</v>
      </c>
      <c r="M1568" s="317"/>
      <c r="N1568" s="53"/>
      <c r="O1568" s="53"/>
      <c r="P1568" s="53"/>
      <c r="Q1568" s="53"/>
      <c r="S1568" s="53"/>
      <c r="T1568" s="52" t="s">
        <v>198</v>
      </c>
      <c r="U1568" s="53"/>
      <c r="V1568" s="53"/>
    </row>
    <row r="1569" spans="1:22" s="47" customFormat="1">
      <c r="A1569" s="399"/>
      <c r="B1569" s="948" t="s">
        <v>1081</v>
      </c>
      <c r="C1569" s="948"/>
      <c r="D1569" s="53"/>
      <c r="G1569" s="64">
        <v>1</v>
      </c>
      <c r="H1569" s="52" t="s">
        <v>59</v>
      </c>
      <c r="I1569" s="52">
        <v>15</v>
      </c>
      <c r="J1569" s="53" t="s">
        <v>56</v>
      </c>
      <c r="K1569" s="107">
        <v>11</v>
      </c>
      <c r="L1569" s="108" t="s">
        <v>57</v>
      </c>
      <c r="M1569" s="107">
        <v>5.5</v>
      </c>
      <c r="N1569" s="53" t="s">
        <v>1082</v>
      </c>
      <c r="O1569" s="53"/>
      <c r="P1569" s="53"/>
      <c r="Q1569" s="53"/>
      <c r="S1569" s="53" t="s">
        <v>0</v>
      </c>
      <c r="T1569" s="52">
        <f>G1569*I1569*(K1569+M1569)/2</f>
        <v>123.75</v>
      </c>
      <c r="U1569" s="53"/>
      <c r="V1569" s="53"/>
    </row>
    <row r="1570" spans="1:22" s="47" customFormat="1">
      <c r="A1570" s="399"/>
      <c r="B1570" s="70"/>
      <c r="C1570" s="70"/>
      <c r="D1570" s="53"/>
      <c r="G1570" s="64"/>
      <c r="H1570" s="52"/>
      <c r="I1570" s="52"/>
      <c r="J1570" s="53"/>
      <c r="K1570" s="323"/>
      <c r="L1570" s="323">
        <v>2</v>
      </c>
      <c r="M1570" s="317"/>
      <c r="N1570" s="53"/>
      <c r="O1570" s="53"/>
      <c r="P1570" s="53"/>
      <c r="Q1570" s="53"/>
      <c r="S1570" s="53"/>
      <c r="T1570" s="52"/>
      <c r="U1570" s="53"/>
      <c r="V1570" s="53"/>
    </row>
    <row r="1571" spans="1:22">
      <c r="A1571" s="399"/>
      <c r="B1571" s="948" t="s">
        <v>1083</v>
      </c>
      <c r="C1571" s="948"/>
      <c r="D1571" s="53"/>
      <c r="G1571" s="53" t="s">
        <v>198</v>
      </c>
      <c r="H1571" s="53" t="s">
        <v>198</v>
      </c>
      <c r="I1571" s="64">
        <v>1</v>
      </c>
      <c r="J1571" s="52" t="s">
        <v>59</v>
      </c>
      <c r="K1571" s="52">
        <v>10</v>
      </c>
      <c r="L1571" s="53" t="s">
        <v>59</v>
      </c>
      <c r="M1571" s="52">
        <v>11</v>
      </c>
      <c r="N1571" s="53"/>
      <c r="O1571" s="53"/>
      <c r="P1571" s="53"/>
      <c r="Q1571" s="53"/>
      <c r="S1571" s="53" t="s">
        <v>0</v>
      </c>
      <c r="T1571" s="52">
        <f>I1571*K1571*M1571</f>
        <v>110</v>
      </c>
      <c r="U1571" s="53"/>
      <c r="V1571" s="53"/>
    </row>
    <row r="1572" spans="1:22">
      <c r="A1572" s="399"/>
      <c r="B1572" s="947" t="s">
        <v>1084</v>
      </c>
      <c r="C1572" s="947"/>
      <c r="D1572" s="53"/>
      <c r="G1572" s="53"/>
      <c r="H1572" s="53"/>
      <c r="I1572" s="64"/>
      <c r="J1572" s="52"/>
      <c r="K1572" s="52"/>
      <c r="L1572" s="53"/>
      <c r="M1572" s="52"/>
      <c r="N1572" s="53"/>
      <c r="O1572" s="53"/>
      <c r="P1572" s="53"/>
      <c r="Q1572" s="53"/>
      <c r="S1572" s="53"/>
      <c r="T1572" s="52"/>
      <c r="U1572" s="53"/>
      <c r="V1572" s="53"/>
    </row>
    <row r="1573" spans="1:22">
      <c r="A1573" s="399"/>
      <c r="B1573" s="948" t="s">
        <v>1080</v>
      </c>
      <c r="C1573" s="948"/>
      <c r="D1573" s="53"/>
      <c r="G1573" s="53" t="s">
        <v>198</v>
      </c>
      <c r="H1573" s="53" t="s">
        <v>198</v>
      </c>
      <c r="I1573" s="64">
        <v>1</v>
      </c>
      <c r="J1573" s="52" t="s">
        <v>59</v>
      </c>
      <c r="K1573" s="52">
        <v>15</v>
      </c>
      <c r="L1573" s="53" t="s">
        <v>59</v>
      </c>
      <c r="M1573" s="52">
        <v>11</v>
      </c>
      <c r="N1573" s="53"/>
      <c r="O1573" s="53"/>
      <c r="P1573" s="53"/>
      <c r="Q1573" s="53"/>
      <c r="S1573" s="53" t="s">
        <v>0</v>
      </c>
      <c r="T1573" s="52">
        <f>I1573*K1573*M1573</f>
        <v>165</v>
      </c>
      <c r="U1573" s="53"/>
      <c r="V1573" s="53"/>
    </row>
    <row r="1574" spans="1:22" s="47" customFormat="1">
      <c r="A1574" s="399"/>
      <c r="B1574" s="948" t="s">
        <v>1081</v>
      </c>
      <c r="C1574" s="948"/>
      <c r="D1574" s="53"/>
      <c r="G1574" s="64">
        <v>1</v>
      </c>
      <c r="H1574" s="52" t="s">
        <v>59</v>
      </c>
      <c r="I1574" s="52">
        <v>15</v>
      </c>
      <c r="J1574" s="53" t="s">
        <v>56</v>
      </c>
      <c r="K1574" s="107">
        <v>4</v>
      </c>
      <c r="L1574" s="108" t="s">
        <v>57</v>
      </c>
      <c r="M1574" s="107">
        <v>5.5</v>
      </c>
      <c r="N1574" s="53" t="s">
        <v>1082</v>
      </c>
      <c r="O1574" s="53"/>
      <c r="P1574" s="53"/>
      <c r="Q1574" s="53"/>
      <c r="S1574" s="53" t="s">
        <v>0</v>
      </c>
      <c r="T1574" s="52">
        <f>G1574*I1574*(K1574+M1574)/2</f>
        <v>71.25</v>
      </c>
      <c r="U1574" s="53"/>
      <c r="V1574" s="53"/>
    </row>
    <row r="1575" spans="1:22" s="47" customFormat="1">
      <c r="A1575" s="399"/>
      <c r="B1575" s="70"/>
      <c r="C1575" s="70"/>
      <c r="D1575" s="53"/>
      <c r="G1575" s="64"/>
      <c r="H1575" s="52"/>
      <c r="I1575" s="52"/>
      <c r="J1575" s="53"/>
      <c r="K1575" s="323"/>
      <c r="L1575" s="323">
        <v>2</v>
      </c>
      <c r="M1575" s="317"/>
      <c r="N1575" s="53"/>
      <c r="O1575" s="53"/>
      <c r="P1575" s="53"/>
      <c r="Q1575" s="53"/>
      <c r="S1575" s="53"/>
      <c r="T1575" s="52"/>
      <c r="U1575" s="53"/>
      <c r="V1575" s="53"/>
    </row>
    <row r="1576" spans="1:22">
      <c r="A1576" s="399"/>
      <c r="B1576" s="948" t="s">
        <v>1083</v>
      </c>
      <c r="C1576" s="948"/>
      <c r="D1576" s="53"/>
      <c r="G1576" s="53" t="s">
        <v>198</v>
      </c>
      <c r="H1576" s="53" t="s">
        <v>198</v>
      </c>
      <c r="I1576" s="64">
        <v>1</v>
      </c>
      <c r="J1576" s="52" t="s">
        <v>59</v>
      </c>
      <c r="K1576" s="52">
        <v>10</v>
      </c>
      <c r="L1576" s="53" t="s">
        <v>59</v>
      </c>
      <c r="M1576" s="52">
        <v>11</v>
      </c>
      <c r="N1576" s="53"/>
      <c r="O1576" s="53"/>
      <c r="P1576" s="53"/>
      <c r="Q1576" s="53"/>
      <c r="S1576" s="53" t="s">
        <v>0</v>
      </c>
      <c r="T1576" s="52">
        <f>I1576*K1576*M1576</f>
        <v>110</v>
      </c>
      <c r="U1576" s="53"/>
      <c r="V1576" s="53"/>
    </row>
    <row r="1577" spans="1:22">
      <c r="A1577" s="399"/>
      <c r="B1577" s="948" t="s">
        <v>108</v>
      </c>
      <c r="C1577" s="948"/>
      <c r="D1577" s="53"/>
      <c r="G1577" s="53" t="s">
        <v>198</v>
      </c>
      <c r="H1577" s="53" t="s">
        <v>198</v>
      </c>
      <c r="I1577" s="64">
        <v>1</v>
      </c>
      <c r="J1577" s="52" t="s">
        <v>59</v>
      </c>
      <c r="K1577" s="52">
        <v>10.5</v>
      </c>
      <c r="L1577" s="53" t="s">
        <v>59</v>
      </c>
      <c r="M1577" s="52">
        <v>11</v>
      </c>
      <c r="N1577" s="53"/>
      <c r="O1577" s="53"/>
      <c r="P1577" s="53"/>
      <c r="Q1577" s="53"/>
      <c r="S1577" s="53" t="s">
        <v>0</v>
      </c>
      <c r="T1577" s="52">
        <f>I1577*K1577*M1577</f>
        <v>115.5</v>
      </c>
      <c r="U1577" s="53"/>
      <c r="V1577" s="53"/>
    </row>
    <row r="1578" spans="1:22">
      <c r="A1578" s="399"/>
      <c r="B1578" s="947" t="s">
        <v>1085</v>
      </c>
      <c r="C1578" s="947"/>
      <c r="D1578" s="53"/>
      <c r="G1578" s="53"/>
      <c r="H1578" s="53"/>
      <c r="I1578" s="64"/>
      <c r="J1578" s="52"/>
      <c r="K1578" s="52"/>
      <c r="L1578" s="53"/>
      <c r="M1578" s="52"/>
      <c r="N1578" s="53"/>
      <c r="O1578" s="53"/>
      <c r="P1578" s="53"/>
      <c r="Q1578" s="53"/>
      <c r="S1578" s="53"/>
      <c r="T1578" s="52"/>
      <c r="U1578" s="53"/>
      <c r="V1578" s="53"/>
    </row>
    <row r="1579" spans="1:22">
      <c r="A1579" s="399"/>
      <c r="B1579" s="948" t="s">
        <v>1080</v>
      </c>
      <c r="C1579" s="948"/>
      <c r="D1579" s="53"/>
      <c r="G1579" s="53" t="s">
        <v>198</v>
      </c>
      <c r="H1579" s="53" t="s">
        <v>198</v>
      </c>
      <c r="I1579" s="64">
        <v>1</v>
      </c>
      <c r="J1579" s="52" t="s">
        <v>59</v>
      </c>
      <c r="K1579" s="52">
        <v>15</v>
      </c>
      <c r="L1579" s="53" t="s">
        <v>59</v>
      </c>
      <c r="M1579" s="52">
        <v>11</v>
      </c>
      <c r="N1579" s="53"/>
      <c r="O1579" s="53"/>
      <c r="P1579" s="53"/>
      <c r="Q1579" s="53"/>
      <c r="S1579" s="53" t="s">
        <v>0</v>
      </c>
      <c r="T1579" s="52">
        <f>I1579*K1579*M1579</f>
        <v>165</v>
      </c>
      <c r="U1579" s="53"/>
      <c r="V1579" s="53"/>
    </row>
    <row r="1580" spans="1:22" s="47" customFormat="1">
      <c r="A1580" s="399"/>
      <c r="B1580" s="948" t="s">
        <v>1081</v>
      </c>
      <c r="C1580" s="948"/>
      <c r="D1580" s="53"/>
      <c r="G1580" s="64">
        <v>1</v>
      </c>
      <c r="H1580" s="52" t="s">
        <v>59</v>
      </c>
      <c r="I1580" s="52">
        <v>15</v>
      </c>
      <c r="J1580" s="53" t="s">
        <v>56</v>
      </c>
      <c r="K1580" s="107">
        <v>4</v>
      </c>
      <c r="L1580" s="108" t="s">
        <v>57</v>
      </c>
      <c r="M1580" s="107">
        <v>5.5</v>
      </c>
      <c r="N1580" s="53" t="s">
        <v>1082</v>
      </c>
      <c r="O1580" s="53"/>
      <c r="P1580" s="53"/>
      <c r="Q1580" s="53"/>
      <c r="S1580" s="53" t="s">
        <v>0</v>
      </c>
      <c r="T1580" s="52">
        <f>G1580*I1580*(K1580+M1580)/2</f>
        <v>71.25</v>
      </c>
      <c r="U1580" s="53"/>
      <c r="V1580" s="53"/>
    </row>
    <row r="1581" spans="1:22" s="47" customFormat="1">
      <c r="A1581" s="399"/>
      <c r="B1581" s="70"/>
      <c r="C1581" s="70"/>
      <c r="D1581" s="53"/>
      <c r="G1581" s="64"/>
      <c r="H1581" s="52"/>
      <c r="I1581" s="52"/>
      <c r="J1581" s="53"/>
      <c r="K1581" s="323"/>
      <c r="L1581" s="323">
        <v>2</v>
      </c>
      <c r="M1581" s="317"/>
      <c r="N1581" s="53"/>
      <c r="O1581" s="53"/>
      <c r="P1581" s="53"/>
      <c r="Q1581" s="53"/>
      <c r="S1581" s="53"/>
      <c r="T1581" s="52"/>
      <c r="U1581" s="53"/>
      <c r="V1581" s="53"/>
    </row>
    <row r="1582" spans="1:22">
      <c r="A1582" s="399"/>
      <c r="B1582" s="948" t="s">
        <v>1083</v>
      </c>
      <c r="C1582" s="948"/>
      <c r="D1582" s="53"/>
      <c r="G1582" s="53" t="s">
        <v>198</v>
      </c>
      <c r="H1582" s="53" t="s">
        <v>198</v>
      </c>
      <c r="I1582" s="64">
        <v>1</v>
      </c>
      <c r="J1582" s="52" t="s">
        <v>59</v>
      </c>
      <c r="K1582" s="52">
        <v>10</v>
      </c>
      <c r="L1582" s="53" t="s">
        <v>59</v>
      </c>
      <c r="M1582" s="52">
        <v>11</v>
      </c>
      <c r="N1582" s="53"/>
      <c r="O1582" s="53"/>
      <c r="P1582" s="53"/>
      <c r="Q1582" s="53"/>
      <c r="S1582" s="53" t="s">
        <v>0</v>
      </c>
      <c r="T1582" s="52">
        <f>I1582*K1582*M1582</f>
        <v>110</v>
      </c>
      <c r="U1582" s="53"/>
      <c r="V1582" s="53"/>
    </row>
    <row r="1583" spans="1:22">
      <c r="A1583" s="399"/>
      <c r="B1583" s="948" t="s">
        <v>108</v>
      </c>
      <c r="C1583" s="948"/>
      <c r="D1583" s="53"/>
      <c r="G1583" s="53" t="s">
        <v>198</v>
      </c>
      <c r="H1583" s="53" t="s">
        <v>198</v>
      </c>
      <c r="I1583" s="64">
        <v>1</v>
      </c>
      <c r="J1583" s="52" t="s">
        <v>59</v>
      </c>
      <c r="K1583" s="52">
        <v>10.5</v>
      </c>
      <c r="L1583" s="53" t="s">
        <v>59</v>
      </c>
      <c r="M1583" s="52">
        <v>11</v>
      </c>
      <c r="N1583" s="53"/>
      <c r="O1583" s="53"/>
      <c r="P1583" s="53"/>
      <c r="Q1583" s="53"/>
      <c r="S1583" s="53" t="s">
        <v>0</v>
      </c>
      <c r="T1583" s="52">
        <f>I1583*K1583*M1583</f>
        <v>115.5</v>
      </c>
      <c r="U1583" s="53"/>
      <c r="V1583" s="53"/>
    </row>
    <row r="1584" spans="1:22">
      <c r="A1584" s="399"/>
      <c r="B1584" s="945" t="s">
        <v>1298</v>
      </c>
      <c r="C1584" s="945"/>
      <c r="D1584" s="945"/>
      <c r="E1584" s="945"/>
      <c r="F1584" s="945"/>
      <c r="G1584" s="945"/>
      <c r="H1584" s="52"/>
      <c r="I1584" s="78" t="s">
        <v>198</v>
      </c>
      <c r="J1584" s="53"/>
      <c r="K1584" s="53"/>
      <c r="L1584" s="53"/>
      <c r="M1584" s="53"/>
      <c r="N1584" s="53"/>
      <c r="O1584" s="53"/>
      <c r="P1584" s="53"/>
      <c r="Q1584" s="53"/>
      <c r="R1584" s="53"/>
      <c r="S1584" s="53"/>
      <c r="T1584" s="52"/>
      <c r="U1584" s="53"/>
      <c r="V1584" s="53"/>
    </row>
    <row r="1585" spans="1:22">
      <c r="B1585" s="898" t="s">
        <v>198</v>
      </c>
      <c r="C1585" s="898"/>
      <c r="D1585" s="383"/>
      <c r="E1585" s="323" t="s">
        <v>198</v>
      </c>
      <c r="F1585" s="323" t="s">
        <v>198</v>
      </c>
      <c r="G1585" s="323">
        <v>1</v>
      </c>
      <c r="H1585" s="323" t="s">
        <v>59</v>
      </c>
      <c r="I1585" s="323">
        <v>2</v>
      </c>
      <c r="J1585" s="323" t="s">
        <v>59</v>
      </c>
      <c r="K1585" s="317">
        <v>7.17</v>
      </c>
      <c r="L1585" s="317" t="s">
        <v>59</v>
      </c>
      <c r="M1585" s="317">
        <v>4</v>
      </c>
      <c r="P1585" s="53"/>
      <c r="Q1585" s="53"/>
      <c r="R1585" s="53"/>
      <c r="S1585" s="323" t="s">
        <v>0</v>
      </c>
      <c r="T1585" s="317">
        <f>G1585*I1585*K1585*M1585</f>
        <v>57.36</v>
      </c>
    </row>
    <row r="1586" spans="1:22">
      <c r="B1586" s="898" t="s">
        <v>198</v>
      </c>
      <c r="C1586" s="898"/>
      <c r="D1586" s="383"/>
      <c r="E1586" s="323" t="s">
        <v>198</v>
      </c>
      <c r="F1586" s="323" t="s">
        <v>198</v>
      </c>
      <c r="G1586" s="323">
        <v>1</v>
      </c>
      <c r="H1586" s="323" t="s">
        <v>59</v>
      </c>
      <c r="I1586" s="323">
        <v>2</v>
      </c>
      <c r="J1586" s="323" t="s">
        <v>59</v>
      </c>
      <c r="K1586" s="317">
        <v>7.17</v>
      </c>
      <c r="L1586" s="317" t="s">
        <v>59</v>
      </c>
      <c r="M1586" s="317">
        <v>4.5</v>
      </c>
      <c r="P1586" s="53"/>
      <c r="Q1586" s="53"/>
      <c r="R1586" s="53"/>
      <c r="S1586" s="323" t="s">
        <v>0</v>
      </c>
      <c r="T1586" s="317">
        <f>G1586*I1586*K1586*M1586</f>
        <v>64.53</v>
      </c>
    </row>
    <row r="1587" spans="1:22">
      <c r="B1587" s="898" t="s">
        <v>198</v>
      </c>
      <c r="C1587" s="898"/>
      <c r="D1587" s="383"/>
      <c r="E1587" s="323">
        <v>1</v>
      </c>
      <c r="F1587" s="323" t="s">
        <v>59</v>
      </c>
      <c r="G1587" s="323">
        <v>2</v>
      </c>
      <c r="H1587" s="323" t="s">
        <v>59</v>
      </c>
      <c r="I1587" s="323">
        <v>2</v>
      </c>
      <c r="J1587" s="323" t="s">
        <v>59</v>
      </c>
      <c r="K1587" s="317">
        <v>4</v>
      </c>
      <c r="L1587" s="317" t="s">
        <v>59</v>
      </c>
      <c r="M1587" s="317">
        <v>4</v>
      </c>
      <c r="P1587" s="53"/>
      <c r="Q1587" s="53"/>
      <c r="R1587" s="53"/>
      <c r="S1587" s="323" t="s">
        <v>0</v>
      </c>
      <c r="T1587" s="317">
        <f>E1587*G1587*I1587*K1587*M1587</f>
        <v>64</v>
      </c>
    </row>
    <row r="1588" spans="1:22">
      <c r="B1588" s="898" t="s">
        <v>198</v>
      </c>
      <c r="C1588" s="898"/>
      <c r="D1588" s="383"/>
      <c r="E1588" s="323">
        <v>1</v>
      </c>
      <c r="F1588" s="323" t="s">
        <v>59</v>
      </c>
      <c r="G1588" s="323">
        <v>2</v>
      </c>
      <c r="H1588" s="323" t="s">
        <v>59</v>
      </c>
      <c r="I1588" s="323">
        <v>2</v>
      </c>
      <c r="J1588" s="323" t="s">
        <v>59</v>
      </c>
      <c r="K1588" s="317">
        <v>4</v>
      </c>
      <c r="L1588" s="317" t="s">
        <v>59</v>
      </c>
      <c r="M1588" s="317">
        <v>4.5</v>
      </c>
      <c r="P1588" s="53"/>
      <c r="Q1588" s="53"/>
      <c r="R1588" s="53"/>
      <c r="S1588" s="323" t="s">
        <v>0</v>
      </c>
      <c r="T1588" s="317">
        <f>E1588*G1588*I1588*K1588*M1588</f>
        <v>72</v>
      </c>
    </row>
    <row r="1589" spans="1:22">
      <c r="B1589" s="898" t="s">
        <v>198</v>
      </c>
      <c r="C1589" s="898"/>
      <c r="D1589" s="383"/>
      <c r="E1589" s="323">
        <v>1</v>
      </c>
      <c r="F1589" s="323" t="s">
        <v>59</v>
      </c>
      <c r="G1589" s="323">
        <v>2</v>
      </c>
      <c r="H1589" s="323" t="s">
        <v>59</v>
      </c>
      <c r="I1589" s="323">
        <v>2</v>
      </c>
      <c r="J1589" s="323" t="s">
        <v>59</v>
      </c>
      <c r="K1589" s="317">
        <v>7.17</v>
      </c>
      <c r="L1589" s="317" t="s">
        <v>59</v>
      </c>
      <c r="M1589" s="317">
        <v>7</v>
      </c>
      <c r="P1589" s="53"/>
      <c r="Q1589" s="53"/>
      <c r="R1589" s="53"/>
      <c r="S1589" s="323" t="s">
        <v>0</v>
      </c>
      <c r="T1589" s="317">
        <f>E1589*G1589*I1589*K1589*M1589</f>
        <v>200.76</v>
      </c>
    </row>
    <row r="1590" spans="1:22" s="47" customFormat="1">
      <c r="A1590" s="399"/>
      <c r="B1590" s="898" t="s">
        <v>198</v>
      </c>
      <c r="C1590" s="898"/>
      <c r="D1590" s="397"/>
      <c r="E1590" s="53">
        <v>1</v>
      </c>
      <c r="F1590" s="53" t="s">
        <v>59</v>
      </c>
      <c r="G1590" s="53">
        <v>2</v>
      </c>
      <c r="H1590" s="53" t="s">
        <v>59</v>
      </c>
      <c r="I1590" s="53">
        <v>2</v>
      </c>
      <c r="J1590" s="53" t="s">
        <v>59</v>
      </c>
      <c r="K1590" s="52">
        <v>8.25</v>
      </c>
      <c r="L1590" s="52" t="s">
        <v>59</v>
      </c>
      <c r="M1590" s="317">
        <v>7</v>
      </c>
      <c r="P1590" s="53"/>
      <c r="Q1590" s="53"/>
      <c r="R1590" s="53"/>
      <c r="S1590" s="53" t="s">
        <v>0</v>
      </c>
      <c r="T1590" s="317">
        <f>E1590*G1590*I1590*K1590*M1590</f>
        <v>231</v>
      </c>
    </row>
    <row r="1591" spans="1:22" customFormat="1">
      <c r="A1591" s="536"/>
      <c r="B1591" s="322"/>
      <c r="C1591" s="322"/>
      <c r="D1591" s="322"/>
      <c r="E1591" s="322"/>
      <c r="F1591" s="322"/>
      <c r="G1591" s="322"/>
      <c r="H1591" s="322"/>
      <c r="I1591" s="324"/>
      <c r="J1591" s="322"/>
      <c r="K1591" s="322"/>
      <c r="L1591" s="322"/>
      <c r="M1591" s="322"/>
      <c r="N1591" s="48"/>
      <c r="O1591" s="48"/>
      <c r="P1591" s="322"/>
      <c r="Q1591" s="913" t="s">
        <v>67</v>
      </c>
      <c r="R1591" s="913"/>
      <c r="S1591" s="322"/>
      <c r="T1591" s="73">
        <f>SUM(T1565:T1590)</f>
        <v>2005.8999999999999</v>
      </c>
    </row>
    <row r="1592" spans="1:22" customFormat="1">
      <c r="A1592" s="536"/>
      <c r="B1592" s="322"/>
      <c r="C1592" s="322"/>
      <c r="D1592" s="322"/>
      <c r="E1592" s="322"/>
      <c r="F1592" s="322"/>
      <c r="G1592" s="322"/>
      <c r="H1592" s="322"/>
      <c r="I1592" s="324"/>
      <c r="J1592" s="322"/>
      <c r="K1592" s="322"/>
      <c r="L1592" s="322"/>
      <c r="M1592" s="322"/>
      <c r="N1592" s="48"/>
      <c r="O1592" s="48"/>
      <c r="P1592" s="322"/>
      <c r="Q1592" s="322"/>
      <c r="R1592" s="322"/>
      <c r="S1592" s="322"/>
      <c r="T1592" s="330"/>
    </row>
    <row r="1593" spans="1:22" s="68" customFormat="1">
      <c r="A1593" s="399"/>
      <c r="C1593" s="329" t="s">
        <v>1038</v>
      </c>
      <c r="E1593" s="332"/>
      <c r="F1593" s="914">
        <f>T1561</f>
        <v>4059.5</v>
      </c>
      <c r="G1593" s="914"/>
      <c r="H1593" s="332"/>
      <c r="I1593" s="330" t="s">
        <v>22</v>
      </c>
      <c r="J1593" s="330"/>
      <c r="K1593" s="914">
        <f>T1591</f>
        <v>2005.8999999999999</v>
      </c>
      <c r="L1593" s="914"/>
      <c r="M1593" s="332"/>
      <c r="N1593" s="332"/>
      <c r="R1593" s="332" t="s">
        <v>1</v>
      </c>
      <c r="S1593" s="332" t="s">
        <v>0</v>
      </c>
      <c r="T1593" s="73">
        <f>F1593+K1593</f>
        <v>6065.4</v>
      </c>
    </row>
    <row r="1594" spans="1:22" customFormat="1">
      <c r="A1594" s="536"/>
      <c r="B1594" s="322"/>
      <c r="C1594" s="322"/>
      <c r="D1594" s="322"/>
      <c r="E1594" s="322"/>
      <c r="F1594" s="322"/>
      <c r="G1594" s="322"/>
      <c r="H1594" s="322"/>
      <c r="I1594" s="324"/>
      <c r="J1594" s="322"/>
      <c r="K1594" s="322"/>
      <c r="L1594" s="322"/>
      <c r="M1594" s="322"/>
      <c r="N1594" s="48"/>
      <c r="O1594" s="48"/>
      <c r="P1594" s="322"/>
      <c r="Q1594" s="322"/>
      <c r="R1594" s="322"/>
      <c r="S1594" s="322"/>
      <c r="T1594" s="330"/>
    </row>
    <row r="1595" spans="1:22">
      <c r="A1595" s="536">
        <v>16</v>
      </c>
      <c r="B1595" s="902" t="s">
        <v>1088</v>
      </c>
      <c r="C1595" s="902"/>
      <c r="D1595" s="902"/>
      <c r="E1595" s="902"/>
      <c r="F1595" s="902"/>
      <c r="G1595" s="902"/>
      <c r="H1595" s="902"/>
      <c r="I1595" s="902"/>
      <c r="J1595" s="902"/>
      <c r="K1595" s="902"/>
      <c r="L1595" s="902"/>
      <c r="M1595" s="902"/>
      <c r="N1595" s="902"/>
      <c r="O1595" s="902"/>
      <c r="P1595" s="902"/>
      <c r="Q1595" s="902"/>
      <c r="R1595" s="902"/>
    </row>
    <row r="1596" spans="1:22" ht="18.75">
      <c r="B1596" s="972" t="s">
        <v>393</v>
      </c>
      <c r="C1596" s="972"/>
      <c r="D1596" s="549"/>
      <c r="E1596" s="549"/>
      <c r="F1596" s="549"/>
      <c r="G1596" s="549"/>
      <c r="H1596" s="549"/>
      <c r="I1596" s="549"/>
      <c r="J1596" s="549"/>
      <c r="K1596" s="549"/>
      <c r="L1596" s="549"/>
      <c r="M1596" s="549"/>
      <c r="N1596" s="549"/>
      <c r="O1596" s="549"/>
      <c r="P1596" s="549"/>
      <c r="Q1596" s="549"/>
      <c r="R1596" s="549"/>
      <c r="T1596" s="547"/>
    </row>
    <row r="1597" spans="1:22" s="47" customFormat="1" ht="17.25" customHeight="1">
      <c r="A1597" s="399"/>
      <c r="B1597" s="939" t="s">
        <v>103</v>
      </c>
      <c r="C1597" s="939"/>
      <c r="D1597" s="408"/>
      <c r="E1597" s="408"/>
      <c r="F1597" s="408"/>
      <c r="G1597" s="408"/>
      <c r="H1597" s="408"/>
      <c r="I1597" s="408"/>
      <c r="J1597" s="408"/>
      <c r="K1597" s="408"/>
      <c r="L1597" s="408"/>
      <c r="M1597" s="408"/>
      <c r="N1597" s="408"/>
      <c r="O1597" s="408"/>
      <c r="P1597" s="408"/>
      <c r="Q1597" s="408"/>
      <c r="R1597" s="408"/>
      <c r="S1597" s="53"/>
      <c r="T1597" s="52"/>
      <c r="U1597" s="53"/>
      <c r="V1597" s="53"/>
    </row>
    <row r="1598" spans="1:22">
      <c r="A1598" s="399"/>
      <c r="B1598" s="909" t="s">
        <v>1045</v>
      </c>
      <c r="C1598" s="909"/>
      <c r="D1598" s="53"/>
      <c r="E1598" s="53"/>
      <c r="F1598" s="53"/>
      <c r="G1598" s="64">
        <v>1</v>
      </c>
      <c r="H1598" s="52" t="s">
        <v>59</v>
      </c>
      <c r="I1598" s="52">
        <v>10</v>
      </c>
      <c r="J1598" s="53" t="s">
        <v>59</v>
      </c>
      <c r="K1598" s="52">
        <v>11</v>
      </c>
      <c r="L1598" s="368"/>
      <c r="M1598" s="52"/>
      <c r="N1598" s="368"/>
      <c r="O1598" s="368"/>
      <c r="P1598" s="368"/>
      <c r="Q1598" s="368"/>
      <c r="S1598" s="53" t="s">
        <v>0</v>
      </c>
      <c r="T1598" s="52">
        <f>G1598*I1598*K1598</f>
        <v>110</v>
      </c>
      <c r="U1598" s="53"/>
      <c r="V1598" s="53"/>
    </row>
    <row r="1599" spans="1:22">
      <c r="A1599" s="399"/>
      <c r="B1599" s="909" t="s">
        <v>1046</v>
      </c>
      <c r="C1599" s="909"/>
      <c r="D1599" s="53"/>
      <c r="E1599" s="53"/>
      <c r="F1599" s="53"/>
      <c r="G1599" s="64">
        <v>1</v>
      </c>
      <c r="H1599" s="52" t="s">
        <v>59</v>
      </c>
      <c r="I1599" s="52">
        <v>12</v>
      </c>
      <c r="J1599" s="53" t="s">
        <v>59</v>
      </c>
      <c r="K1599" s="52">
        <v>10</v>
      </c>
      <c r="L1599" s="368"/>
      <c r="M1599" s="52"/>
      <c r="N1599" s="368"/>
      <c r="O1599" s="368"/>
      <c r="P1599" s="368"/>
      <c r="Q1599" s="368"/>
      <c r="S1599" s="53" t="s">
        <v>0</v>
      </c>
      <c r="T1599" s="52">
        <f t="shared" ref="T1599:T1604" si="99">G1599*I1599*K1599</f>
        <v>120</v>
      </c>
      <c r="U1599" s="53"/>
      <c r="V1599" s="53"/>
    </row>
    <row r="1600" spans="1:22">
      <c r="B1600" s="909" t="s">
        <v>859</v>
      </c>
      <c r="C1600" s="909"/>
      <c r="E1600" s="53"/>
      <c r="F1600" s="53"/>
      <c r="G1600" s="64">
        <v>1</v>
      </c>
      <c r="H1600" s="52" t="s">
        <v>59</v>
      </c>
      <c r="I1600" s="52">
        <v>13</v>
      </c>
      <c r="J1600" s="53" t="s">
        <v>59</v>
      </c>
      <c r="K1600" s="52">
        <v>7</v>
      </c>
      <c r="L1600" s="368"/>
      <c r="M1600" s="52"/>
      <c r="N1600" s="368"/>
      <c r="O1600" s="368"/>
      <c r="P1600" s="368"/>
      <c r="Q1600" s="368"/>
      <c r="S1600" s="20" t="s">
        <v>0</v>
      </c>
      <c r="T1600" s="52">
        <f t="shared" si="99"/>
        <v>91</v>
      </c>
    </row>
    <row r="1601" spans="1:22">
      <c r="B1601" s="909" t="s">
        <v>78</v>
      </c>
      <c r="C1601" s="909"/>
      <c r="E1601" s="53"/>
      <c r="F1601" s="53"/>
      <c r="G1601" s="64">
        <v>1</v>
      </c>
      <c r="H1601" s="52" t="s">
        <v>59</v>
      </c>
      <c r="I1601" s="52">
        <v>7.5</v>
      </c>
      <c r="J1601" s="53" t="s">
        <v>59</v>
      </c>
      <c r="K1601" s="52">
        <v>6</v>
      </c>
      <c r="L1601" s="368"/>
      <c r="M1601" s="52"/>
      <c r="N1601" s="368"/>
      <c r="O1601" s="368"/>
      <c r="P1601" s="368"/>
      <c r="Q1601" s="368"/>
      <c r="S1601" s="20" t="s">
        <v>0</v>
      </c>
      <c r="T1601" s="52">
        <f t="shared" si="99"/>
        <v>45</v>
      </c>
    </row>
    <row r="1602" spans="1:22">
      <c r="B1602" s="948" t="s">
        <v>1284</v>
      </c>
      <c r="C1602" s="948"/>
      <c r="E1602" s="53"/>
      <c r="F1602" s="53"/>
      <c r="G1602" s="64">
        <v>1</v>
      </c>
      <c r="H1602" s="52" t="s">
        <v>59</v>
      </c>
      <c r="I1602" s="52">
        <v>4.75</v>
      </c>
      <c r="J1602" s="53" t="s">
        <v>59</v>
      </c>
      <c r="K1602" s="52">
        <v>4.5</v>
      </c>
      <c r="L1602" s="368"/>
      <c r="M1602" s="52"/>
      <c r="N1602" s="368"/>
      <c r="O1602" s="368"/>
      <c r="P1602" s="368"/>
      <c r="Q1602" s="368"/>
      <c r="S1602" s="20" t="s">
        <v>0</v>
      </c>
      <c r="T1602" s="52">
        <f t="shared" si="99"/>
        <v>21.375</v>
      </c>
    </row>
    <row r="1603" spans="1:22">
      <c r="B1603" s="948" t="s">
        <v>854</v>
      </c>
      <c r="C1603" s="948"/>
      <c r="E1603" s="53"/>
      <c r="F1603" s="53"/>
      <c r="G1603" s="64">
        <v>1</v>
      </c>
      <c r="H1603" s="52" t="s">
        <v>59</v>
      </c>
      <c r="I1603" s="52">
        <v>4.75</v>
      </c>
      <c r="J1603" s="53" t="s">
        <v>59</v>
      </c>
      <c r="K1603" s="52">
        <v>4.5</v>
      </c>
      <c r="L1603" s="368"/>
      <c r="M1603" s="52"/>
      <c r="N1603" s="368"/>
      <c r="O1603" s="368"/>
      <c r="P1603" s="368"/>
      <c r="Q1603" s="368"/>
      <c r="S1603" s="20" t="s">
        <v>0</v>
      </c>
      <c r="T1603" s="52">
        <f t="shared" si="99"/>
        <v>21.375</v>
      </c>
    </row>
    <row r="1604" spans="1:22">
      <c r="A1604" s="399"/>
      <c r="B1604" s="70"/>
      <c r="C1604" s="70" t="s">
        <v>1187</v>
      </c>
      <c r="D1604" s="53"/>
      <c r="E1604" s="53"/>
      <c r="F1604" s="53"/>
      <c r="G1604" s="64">
        <v>1</v>
      </c>
      <c r="H1604" s="52" t="s">
        <v>59</v>
      </c>
      <c r="I1604" s="52">
        <v>9</v>
      </c>
      <c r="J1604" s="53" t="s">
        <v>59</v>
      </c>
      <c r="K1604" s="52">
        <v>4</v>
      </c>
      <c r="N1604" s="53"/>
      <c r="O1604" s="53"/>
      <c r="P1604" s="53"/>
      <c r="Q1604" s="53"/>
      <c r="S1604" s="53" t="s">
        <v>0</v>
      </c>
      <c r="T1604" s="52">
        <f t="shared" si="99"/>
        <v>36</v>
      </c>
      <c r="U1604" s="53"/>
      <c r="V1604" s="53"/>
    </row>
    <row r="1605" spans="1:22" s="47" customFormat="1" ht="17.25" customHeight="1">
      <c r="A1605" s="399"/>
      <c r="B1605" s="939" t="s">
        <v>198</v>
      </c>
      <c r="C1605" s="939"/>
      <c r="D1605" s="408"/>
      <c r="E1605" s="408"/>
      <c r="F1605" s="408"/>
      <c r="G1605" s="408"/>
      <c r="H1605" s="408"/>
      <c r="I1605" s="408"/>
      <c r="J1605" s="408"/>
      <c r="K1605" s="408"/>
      <c r="L1605" s="408"/>
      <c r="M1605" s="408"/>
      <c r="N1605" s="408"/>
      <c r="O1605" s="408"/>
      <c r="P1605" s="408"/>
      <c r="Q1605" s="408"/>
      <c r="R1605" s="408"/>
      <c r="S1605" s="53"/>
      <c r="T1605" s="52"/>
      <c r="U1605" s="53"/>
      <c r="V1605" s="53"/>
    </row>
    <row r="1606" spans="1:22" s="47" customFormat="1" ht="17.25" customHeight="1">
      <c r="A1606" s="399"/>
      <c r="B1606" s="939" t="s">
        <v>77</v>
      </c>
      <c r="C1606" s="939"/>
      <c r="D1606" s="408"/>
      <c r="E1606" s="408"/>
      <c r="F1606" s="408"/>
      <c r="G1606" s="408"/>
      <c r="H1606" s="408"/>
      <c r="I1606" s="408"/>
      <c r="J1606" s="408"/>
      <c r="K1606" s="408"/>
      <c r="L1606" s="408"/>
      <c r="M1606" s="408"/>
      <c r="N1606" s="408"/>
      <c r="O1606" s="408"/>
      <c r="P1606" s="408"/>
      <c r="Q1606" s="408"/>
      <c r="R1606" s="408"/>
      <c r="S1606" s="53"/>
      <c r="T1606" s="52"/>
      <c r="U1606" s="53"/>
      <c r="V1606" s="53"/>
    </row>
    <row r="1607" spans="1:22">
      <c r="A1607" s="399"/>
      <c r="B1607" s="909" t="s">
        <v>1045</v>
      </c>
      <c r="C1607" s="909"/>
      <c r="D1607" s="53"/>
      <c r="E1607" s="53">
        <v>1</v>
      </c>
      <c r="F1607" s="53" t="s">
        <v>59</v>
      </c>
      <c r="G1607" s="64">
        <v>2</v>
      </c>
      <c r="H1607" s="52" t="s">
        <v>56</v>
      </c>
      <c r="I1607" s="52">
        <v>10</v>
      </c>
      <c r="J1607" s="53" t="s">
        <v>57</v>
      </c>
      <c r="K1607" s="52">
        <v>11</v>
      </c>
      <c r="L1607" s="368" t="s">
        <v>58</v>
      </c>
      <c r="M1607" s="52">
        <v>10.5</v>
      </c>
      <c r="N1607" s="368"/>
      <c r="O1607" s="368"/>
      <c r="P1607" s="368"/>
      <c r="Q1607" s="368"/>
      <c r="S1607" s="53" t="s">
        <v>0</v>
      </c>
      <c r="T1607" s="52">
        <f t="shared" ref="T1607:T1612" si="100">E1607*G1607*(I1607+K1607)*M1607</f>
        <v>441</v>
      </c>
      <c r="U1607" s="53"/>
      <c r="V1607" s="53"/>
    </row>
    <row r="1608" spans="1:22">
      <c r="A1608" s="399"/>
      <c r="B1608" s="909" t="s">
        <v>1046</v>
      </c>
      <c r="C1608" s="909"/>
      <c r="D1608" s="53"/>
      <c r="E1608" s="53">
        <v>1</v>
      </c>
      <c r="F1608" s="53" t="s">
        <v>59</v>
      </c>
      <c r="G1608" s="64">
        <v>2</v>
      </c>
      <c r="H1608" s="52" t="s">
        <v>56</v>
      </c>
      <c r="I1608" s="52">
        <v>12</v>
      </c>
      <c r="J1608" s="53" t="s">
        <v>57</v>
      </c>
      <c r="K1608" s="52">
        <v>10</v>
      </c>
      <c r="L1608" s="368" t="s">
        <v>58</v>
      </c>
      <c r="M1608" s="52">
        <v>10.5</v>
      </c>
      <c r="N1608" s="368"/>
      <c r="O1608" s="368"/>
      <c r="P1608" s="368"/>
      <c r="Q1608" s="368"/>
      <c r="S1608" s="53" t="s">
        <v>0</v>
      </c>
      <c r="T1608" s="52">
        <f t="shared" si="100"/>
        <v>462</v>
      </c>
      <c r="U1608" s="53"/>
      <c r="V1608" s="53"/>
    </row>
    <row r="1609" spans="1:22">
      <c r="B1609" s="909" t="s">
        <v>859</v>
      </c>
      <c r="C1609" s="909"/>
      <c r="E1609" s="53">
        <v>1</v>
      </c>
      <c r="F1609" s="53" t="s">
        <v>59</v>
      </c>
      <c r="G1609" s="64">
        <v>2</v>
      </c>
      <c r="H1609" s="52" t="s">
        <v>56</v>
      </c>
      <c r="I1609" s="52">
        <v>13</v>
      </c>
      <c r="J1609" s="53" t="s">
        <v>57</v>
      </c>
      <c r="K1609" s="52">
        <v>7</v>
      </c>
      <c r="L1609" s="368" t="s">
        <v>58</v>
      </c>
      <c r="M1609" s="52">
        <v>10.5</v>
      </c>
      <c r="N1609" s="368"/>
      <c r="O1609" s="368"/>
      <c r="P1609" s="368"/>
      <c r="Q1609" s="368"/>
      <c r="S1609" s="20" t="s">
        <v>0</v>
      </c>
      <c r="T1609" s="52">
        <f t="shared" si="100"/>
        <v>420</v>
      </c>
    </row>
    <row r="1610" spans="1:22">
      <c r="B1610" s="909" t="s">
        <v>78</v>
      </c>
      <c r="C1610" s="909"/>
      <c r="E1610" s="53">
        <v>1</v>
      </c>
      <c r="F1610" s="53" t="s">
        <v>59</v>
      </c>
      <c r="G1610" s="64">
        <v>2</v>
      </c>
      <c r="H1610" s="52" t="s">
        <v>56</v>
      </c>
      <c r="I1610" s="52">
        <v>7.5</v>
      </c>
      <c r="J1610" s="53" t="s">
        <v>57</v>
      </c>
      <c r="K1610" s="52">
        <v>6</v>
      </c>
      <c r="L1610" s="368" t="s">
        <v>58</v>
      </c>
      <c r="M1610" s="52">
        <v>10.5</v>
      </c>
      <c r="N1610" s="368"/>
      <c r="O1610" s="368"/>
      <c r="P1610" s="368"/>
      <c r="Q1610" s="368"/>
      <c r="S1610" s="20" t="s">
        <v>0</v>
      </c>
      <c r="T1610" s="52">
        <f t="shared" si="100"/>
        <v>283.5</v>
      </c>
    </row>
    <row r="1611" spans="1:22">
      <c r="B1611" s="948" t="s">
        <v>1284</v>
      </c>
      <c r="C1611" s="948"/>
      <c r="E1611" s="53">
        <v>1</v>
      </c>
      <c r="F1611" s="53" t="s">
        <v>59</v>
      </c>
      <c r="G1611" s="64">
        <v>2</v>
      </c>
      <c r="H1611" s="52" t="s">
        <v>56</v>
      </c>
      <c r="I1611" s="52">
        <v>4.75</v>
      </c>
      <c r="J1611" s="53" t="s">
        <v>57</v>
      </c>
      <c r="K1611" s="52">
        <v>4.5</v>
      </c>
      <c r="L1611" s="368" t="s">
        <v>58</v>
      </c>
      <c r="M1611" s="52">
        <v>4</v>
      </c>
      <c r="N1611" s="368"/>
      <c r="O1611" s="368"/>
      <c r="P1611" s="368"/>
      <c r="Q1611" s="368"/>
      <c r="S1611" s="20" t="s">
        <v>0</v>
      </c>
      <c r="T1611" s="52">
        <f t="shared" si="100"/>
        <v>74</v>
      </c>
    </row>
    <row r="1612" spans="1:22">
      <c r="B1612" s="948" t="s">
        <v>854</v>
      </c>
      <c r="C1612" s="948"/>
      <c r="E1612" s="53">
        <v>1</v>
      </c>
      <c r="F1612" s="53" t="s">
        <v>59</v>
      </c>
      <c r="G1612" s="64">
        <v>2</v>
      </c>
      <c r="H1612" s="52" t="s">
        <v>56</v>
      </c>
      <c r="I1612" s="52">
        <v>4.75</v>
      </c>
      <c r="J1612" s="53" t="s">
        <v>57</v>
      </c>
      <c r="K1612" s="52">
        <v>4.5</v>
      </c>
      <c r="L1612" s="368" t="s">
        <v>58</v>
      </c>
      <c r="M1612" s="52">
        <v>4</v>
      </c>
      <c r="N1612" s="368"/>
      <c r="O1612" s="368"/>
      <c r="P1612" s="368"/>
      <c r="Q1612" s="368"/>
      <c r="S1612" s="20" t="s">
        <v>0</v>
      </c>
      <c r="T1612" s="52">
        <f t="shared" si="100"/>
        <v>74</v>
      </c>
    </row>
    <row r="1613" spans="1:22">
      <c r="A1613" s="399"/>
      <c r="B1613" s="70"/>
      <c r="C1613" s="70" t="s">
        <v>1187</v>
      </c>
      <c r="D1613" s="53"/>
      <c r="E1613" s="53"/>
      <c r="F1613" s="53"/>
      <c r="G1613" s="64">
        <v>1</v>
      </c>
      <c r="H1613" s="52" t="s">
        <v>59</v>
      </c>
      <c r="I1613" s="52">
        <v>9</v>
      </c>
      <c r="J1613" s="53" t="s">
        <v>59</v>
      </c>
      <c r="K1613" s="52">
        <v>4.5</v>
      </c>
      <c r="N1613" s="53"/>
      <c r="O1613" s="53"/>
      <c r="P1613" s="53"/>
      <c r="Q1613" s="53"/>
      <c r="S1613" s="53"/>
      <c r="T1613" s="52">
        <f>G1613*I1613*K1613</f>
        <v>40.5</v>
      </c>
      <c r="U1613" s="53"/>
      <c r="V1613" s="53"/>
    </row>
    <row r="1614" spans="1:22">
      <c r="A1614" s="399"/>
      <c r="B1614" s="70"/>
      <c r="C1614" s="70"/>
      <c r="D1614" s="53"/>
      <c r="E1614" s="53">
        <v>1</v>
      </c>
      <c r="F1614" s="53" t="s">
        <v>59</v>
      </c>
      <c r="G1614" s="64">
        <v>2</v>
      </c>
      <c r="H1614" s="52" t="s">
        <v>59</v>
      </c>
      <c r="I1614" s="52">
        <v>4</v>
      </c>
      <c r="J1614" s="53" t="s">
        <v>59</v>
      </c>
      <c r="K1614" s="52">
        <v>4.5</v>
      </c>
      <c r="N1614" s="53"/>
      <c r="O1614" s="53"/>
      <c r="P1614" s="53"/>
      <c r="Q1614" s="53"/>
      <c r="S1614" s="53"/>
      <c r="T1614" s="52">
        <f>G1614*I1614*K1614</f>
        <v>36</v>
      </c>
      <c r="U1614" s="53"/>
      <c r="V1614" s="53"/>
    </row>
    <row r="1615" spans="1:22">
      <c r="B1615" s="70"/>
      <c r="C1615" s="70"/>
      <c r="E1615" s="53"/>
      <c r="F1615" s="53"/>
      <c r="G1615" s="64"/>
      <c r="H1615" s="52"/>
      <c r="I1615" s="52"/>
      <c r="J1615" s="53"/>
      <c r="K1615" s="52"/>
      <c r="L1615" s="53"/>
      <c r="M1615" s="53"/>
      <c r="N1615" s="53"/>
      <c r="O1615" s="53"/>
      <c r="P1615" s="53"/>
      <c r="Q1615" s="53"/>
      <c r="R1615" s="329" t="s">
        <v>65</v>
      </c>
      <c r="T1615" s="73">
        <f>SUM(T1598:T1614)</f>
        <v>2275.75</v>
      </c>
    </row>
    <row r="1616" spans="1:22">
      <c r="B1616" s="956" t="s">
        <v>73</v>
      </c>
      <c r="C1616" s="956"/>
    </row>
    <row r="1617" spans="1:22">
      <c r="A1617" s="399"/>
      <c r="B1617" s="948" t="s">
        <v>193</v>
      </c>
      <c r="C1617" s="948"/>
      <c r="D1617" s="53"/>
      <c r="E1617" s="53"/>
      <c r="F1617" s="53"/>
      <c r="G1617" s="64">
        <v>3</v>
      </c>
      <c r="H1617" s="52" t="s">
        <v>59</v>
      </c>
      <c r="I1617" s="52">
        <v>3.5</v>
      </c>
      <c r="J1617" s="53" t="s">
        <v>59</v>
      </c>
      <c r="K1617" s="52">
        <v>8</v>
      </c>
      <c r="L1617" s="53"/>
      <c r="M1617" s="52"/>
      <c r="N1617" s="53"/>
      <c r="O1617" s="53"/>
      <c r="P1617" s="53"/>
      <c r="Q1617" s="53"/>
      <c r="S1617" s="53" t="s">
        <v>0</v>
      </c>
      <c r="T1617" s="52">
        <f>G1617*I1617*K1617</f>
        <v>84</v>
      </c>
      <c r="U1617" s="53"/>
      <c r="V1617" s="53"/>
    </row>
    <row r="1618" spans="1:22">
      <c r="A1618" s="399"/>
      <c r="B1618" s="948" t="s">
        <v>1026</v>
      </c>
      <c r="C1618" s="948"/>
      <c r="D1618" s="53"/>
      <c r="E1618" s="53" t="s">
        <v>198</v>
      </c>
      <c r="F1618" s="53" t="s">
        <v>198</v>
      </c>
      <c r="G1618" s="64">
        <v>2</v>
      </c>
      <c r="H1618" s="52" t="s">
        <v>59</v>
      </c>
      <c r="I1618" s="52">
        <v>3</v>
      </c>
      <c r="J1618" s="53" t="s">
        <v>59</v>
      </c>
      <c r="K1618" s="52">
        <v>8</v>
      </c>
      <c r="L1618" s="53"/>
      <c r="M1618" s="52"/>
      <c r="N1618" s="53"/>
      <c r="O1618" s="53"/>
      <c r="P1618" s="53"/>
      <c r="Q1618" s="53"/>
      <c r="S1618" s="53" t="s">
        <v>0</v>
      </c>
      <c r="T1618" s="52">
        <f t="shared" ref="T1618:T1623" si="101">G1618*I1618*K1618</f>
        <v>48</v>
      </c>
      <c r="U1618" s="53"/>
      <c r="V1618" s="53"/>
    </row>
    <row r="1619" spans="1:22">
      <c r="A1619" s="399"/>
      <c r="B1619" s="948" t="s">
        <v>1027</v>
      </c>
      <c r="C1619" s="948"/>
      <c r="D1619" s="53"/>
      <c r="E1619" s="53" t="s">
        <v>198</v>
      </c>
      <c r="F1619" s="53" t="s">
        <v>198</v>
      </c>
      <c r="G1619" s="64">
        <v>2</v>
      </c>
      <c r="H1619" s="52" t="s">
        <v>59</v>
      </c>
      <c r="I1619" s="52">
        <v>2.5</v>
      </c>
      <c r="J1619" s="53" t="s">
        <v>59</v>
      </c>
      <c r="K1619" s="52">
        <v>8</v>
      </c>
      <c r="L1619" s="53"/>
      <c r="M1619" s="52"/>
      <c r="N1619" s="53"/>
      <c r="O1619" s="53"/>
      <c r="P1619" s="53"/>
      <c r="Q1619" s="53"/>
      <c r="S1619" s="53" t="s">
        <v>0</v>
      </c>
      <c r="T1619" s="52">
        <f t="shared" si="101"/>
        <v>40</v>
      </c>
      <c r="U1619" s="53"/>
      <c r="V1619" s="53"/>
    </row>
    <row r="1620" spans="1:22">
      <c r="A1620" s="399"/>
      <c r="B1620" s="948" t="s">
        <v>1014</v>
      </c>
      <c r="C1620" s="948"/>
      <c r="D1620" s="53"/>
      <c r="E1620" s="53" t="s">
        <v>198</v>
      </c>
      <c r="F1620" s="53" t="s">
        <v>198</v>
      </c>
      <c r="G1620" s="64">
        <v>1</v>
      </c>
      <c r="H1620" s="52" t="s">
        <v>59</v>
      </c>
      <c r="I1620" s="52">
        <v>6</v>
      </c>
      <c r="J1620" s="53" t="s">
        <v>59</v>
      </c>
      <c r="K1620" s="52">
        <v>4</v>
      </c>
      <c r="L1620" s="53"/>
      <c r="M1620" s="52"/>
      <c r="N1620" s="53"/>
      <c r="O1620" s="53"/>
      <c r="P1620" s="53"/>
      <c r="Q1620" s="53"/>
      <c r="S1620" s="53" t="s">
        <v>0</v>
      </c>
      <c r="T1620" s="52">
        <f t="shared" si="101"/>
        <v>24</v>
      </c>
      <c r="U1620" s="53"/>
      <c r="V1620" s="53"/>
    </row>
    <row r="1621" spans="1:22">
      <c r="A1621" s="399"/>
      <c r="B1621" s="948" t="s">
        <v>1015</v>
      </c>
      <c r="C1621" s="948"/>
      <c r="D1621" s="53"/>
      <c r="E1621" s="53" t="s">
        <v>198</v>
      </c>
      <c r="F1621" s="53" t="s">
        <v>198</v>
      </c>
      <c r="G1621" s="64">
        <v>1</v>
      </c>
      <c r="H1621" s="52" t="s">
        <v>59</v>
      </c>
      <c r="I1621" s="52">
        <v>3</v>
      </c>
      <c r="J1621" s="53" t="s">
        <v>59</v>
      </c>
      <c r="K1621" s="52">
        <v>4</v>
      </c>
      <c r="L1621" s="53"/>
      <c r="M1621" s="52"/>
      <c r="N1621" s="53"/>
      <c r="O1621" s="53"/>
      <c r="P1621" s="53"/>
      <c r="Q1621" s="53"/>
      <c r="S1621" s="53" t="s">
        <v>0</v>
      </c>
      <c r="T1621" s="52">
        <f t="shared" si="101"/>
        <v>12</v>
      </c>
      <c r="U1621" s="53"/>
      <c r="V1621" s="53"/>
    </row>
    <row r="1622" spans="1:22">
      <c r="A1622" s="399"/>
      <c r="B1622" s="948" t="s">
        <v>1016</v>
      </c>
      <c r="C1622" s="948"/>
      <c r="D1622" s="53"/>
      <c r="E1622" s="53" t="s">
        <v>198</v>
      </c>
      <c r="F1622" s="53" t="s">
        <v>198</v>
      </c>
      <c r="G1622" s="64">
        <v>4</v>
      </c>
      <c r="H1622" s="52" t="s">
        <v>59</v>
      </c>
      <c r="I1622" s="52">
        <v>2</v>
      </c>
      <c r="J1622" s="53" t="s">
        <v>59</v>
      </c>
      <c r="K1622" s="52">
        <v>4</v>
      </c>
      <c r="L1622" s="53"/>
      <c r="M1622" s="52"/>
      <c r="N1622" s="53"/>
      <c r="O1622" s="53"/>
      <c r="P1622" s="53"/>
      <c r="Q1622" s="53"/>
      <c r="S1622" s="53" t="s">
        <v>0</v>
      </c>
      <c r="T1622" s="52">
        <f t="shared" si="101"/>
        <v>32</v>
      </c>
      <c r="U1622" s="53"/>
      <c r="V1622" s="53"/>
    </row>
    <row r="1623" spans="1:22">
      <c r="A1623" s="399"/>
      <c r="B1623" s="948" t="s">
        <v>1017</v>
      </c>
      <c r="C1623" s="948"/>
      <c r="D1623" s="53"/>
      <c r="E1623" s="53" t="s">
        <v>198</v>
      </c>
      <c r="F1623" s="53" t="s">
        <v>198</v>
      </c>
      <c r="G1623" s="64">
        <v>2</v>
      </c>
      <c r="H1623" s="52" t="s">
        <v>59</v>
      </c>
      <c r="I1623" s="52">
        <v>2</v>
      </c>
      <c r="J1623" s="53" t="s">
        <v>59</v>
      </c>
      <c r="K1623" s="52">
        <v>1.5</v>
      </c>
      <c r="L1623" s="53"/>
      <c r="M1623" s="52"/>
      <c r="N1623" s="53"/>
      <c r="O1623" s="53"/>
      <c r="P1623" s="53"/>
      <c r="Q1623" s="53"/>
      <c r="S1623" s="53" t="s">
        <v>0</v>
      </c>
      <c r="T1623" s="52">
        <f t="shared" si="101"/>
        <v>6</v>
      </c>
      <c r="U1623" s="53"/>
      <c r="V1623" s="53"/>
    </row>
    <row r="1624" spans="1:22">
      <c r="B1624" s="942"/>
      <c r="C1624" s="942"/>
      <c r="R1624" s="329" t="s">
        <v>1285</v>
      </c>
      <c r="T1624" s="73">
        <f>SUM(T1617:T1623)</f>
        <v>246</v>
      </c>
    </row>
    <row r="1625" spans="1:22">
      <c r="B1625" s="53"/>
      <c r="C1625" s="53"/>
      <c r="R1625" s="329"/>
      <c r="T1625" s="330"/>
    </row>
    <row r="1626" spans="1:22">
      <c r="B1626" s="913" t="s">
        <v>354</v>
      </c>
      <c r="C1626" s="913"/>
      <c r="D1626" s="964">
        <f>T1615</f>
        <v>2275.75</v>
      </c>
      <c r="E1626" s="925"/>
      <c r="F1626" s="925"/>
      <c r="G1626" s="384" t="s">
        <v>198</v>
      </c>
      <c r="H1626" s="322" t="s">
        <v>2</v>
      </c>
      <c r="I1626" s="384"/>
      <c r="J1626" s="916">
        <f>T1624</f>
        <v>246</v>
      </c>
      <c r="K1626" s="913"/>
      <c r="N1626" s="386"/>
      <c r="O1626" s="386"/>
      <c r="P1626" s="386"/>
      <c r="Q1626" s="933" t="s">
        <v>1049</v>
      </c>
      <c r="R1626" s="933"/>
      <c r="S1626" s="225" t="s">
        <v>0</v>
      </c>
      <c r="T1626" s="330">
        <f>D1626-J1626</f>
        <v>2029.75</v>
      </c>
    </row>
    <row r="1627" spans="1:22">
      <c r="B1627" s="322"/>
      <c r="C1627" s="322"/>
      <c r="D1627" s="383"/>
      <c r="E1627" s="314"/>
      <c r="F1627" s="314"/>
      <c r="G1627" s="384"/>
      <c r="H1627" s="384"/>
      <c r="I1627" s="384"/>
      <c r="J1627" s="385"/>
      <c r="K1627" s="63"/>
      <c r="N1627" s="386"/>
      <c r="O1627" s="386"/>
      <c r="P1627" s="386"/>
      <c r="Q1627" s="332"/>
      <c r="R1627" s="332"/>
      <c r="S1627" s="225"/>
      <c r="T1627" s="330"/>
    </row>
    <row r="1628" spans="1:22" customFormat="1">
      <c r="A1628" s="536"/>
      <c r="B1628" s="913" t="s">
        <v>1030</v>
      </c>
      <c r="C1628" s="913"/>
      <c r="D1628" s="913"/>
      <c r="E1628" s="913"/>
      <c r="F1628" s="913"/>
      <c r="G1628" s="913"/>
      <c r="H1628" s="322"/>
      <c r="I1628" s="916">
        <f>T1626</f>
        <v>2029.75</v>
      </c>
      <c r="J1628" s="913"/>
      <c r="K1628" s="913"/>
      <c r="L1628" s="322" t="s">
        <v>59</v>
      </c>
      <c r="M1628" s="322">
        <v>2</v>
      </c>
      <c r="N1628" s="48"/>
      <c r="O1628" s="48"/>
      <c r="P1628" s="322"/>
      <c r="Q1628" s="913" t="s">
        <v>814</v>
      </c>
      <c r="R1628" s="913"/>
      <c r="S1628" s="322" t="s">
        <v>0</v>
      </c>
      <c r="T1628" s="73">
        <f>I1628*M1628</f>
        <v>4059.5</v>
      </c>
    </row>
    <row r="1629" spans="1:22" customFormat="1">
      <c r="A1629" s="536"/>
      <c r="B1629" s="322"/>
      <c r="C1629" s="322"/>
      <c r="D1629" s="322"/>
      <c r="E1629" s="322"/>
      <c r="F1629" s="322"/>
      <c r="G1629" s="322"/>
      <c r="H1629" s="322"/>
      <c r="I1629" s="324"/>
      <c r="J1629" s="322"/>
      <c r="K1629" s="322"/>
      <c r="L1629" s="322"/>
      <c r="M1629" s="322"/>
      <c r="N1629" s="48"/>
      <c r="O1629" s="48"/>
      <c r="P1629" s="322"/>
      <c r="Q1629" s="322"/>
      <c r="R1629" s="322"/>
      <c r="S1629" s="322"/>
      <c r="T1629" s="330"/>
    </row>
    <row r="1630" spans="1:22">
      <c r="A1630" s="399"/>
      <c r="B1630" s="945" t="s">
        <v>107</v>
      </c>
      <c r="C1630" s="945"/>
      <c r="D1630" s="53"/>
      <c r="G1630" s="53"/>
      <c r="H1630" s="53"/>
      <c r="I1630" s="64"/>
      <c r="J1630" s="52"/>
      <c r="K1630" s="52"/>
      <c r="L1630" s="53"/>
      <c r="M1630" s="52"/>
      <c r="N1630" s="53"/>
      <c r="O1630" s="53"/>
      <c r="P1630" s="53"/>
      <c r="Q1630" s="53"/>
      <c r="S1630" s="53"/>
      <c r="T1630" s="52"/>
      <c r="U1630" s="53"/>
      <c r="V1630" s="53"/>
    </row>
    <row r="1631" spans="1:22">
      <c r="A1631" s="399"/>
      <c r="B1631" s="947" t="s">
        <v>1078</v>
      </c>
      <c r="C1631" s="947"/>
      <c r="D1631" s="53"/>
      <c r="G1631" s="53"/>
      <c r="H1631" s="53"/>
      <c r="I1631" s="64"/>
      <c r="J1631" s="52"/>
      <c r="K1631" s="52"/>
      <c r="L1631" s="53"/>
      <c r="M1631" s="52"/>
      <c r="N1631" s="53"/>
      <c r="O1631" s="53"/>
      <c r="P1631" s="53"/>
      <c r="Q1631" s="53"/>
      <c r="S1631" s="53"/>
      <c r="T1631" s="52"/>
      <c r="U1631" s="53"/>
      <c r="V1631" s="53"/>
    </row>
    <row r="1632" spans="1:22">
      <c r="A1632" s="399"/>
      <c r="B1632" s="948" t="s">
        <v>1079</v>
      </c>
      <c r="C1632" s="948"/>
      <c r="D1632" s="53"/>
      <c r="G1632" s="53" t="s">
        <v>198</v>
      </c>
      <c r="H1632" s="53" t="s">
        <v>198</v>
      </c>
      <c r="I1632" s="64">
        <v>2</v>
      </c>
      <c r="J1632" s="52" t="s">
        <v>59</v>
      </c>
      <c r="K1632" s="52">
        <v>9</v>
      </c>
      <c r="L1632" s="53" t="s">
        <v>59</v>
      </c>
      <c r="M1632" s="52">
        <v>4</v>
      </c>
      <c r="N1632" s="53"/>
      <c r="O1632" s="53"/>
      <c r="P1632" s="53"/>
      <c r="Q1632" s="53"/>
      <c r="S1632" s="53" t="s">
        <v>0</v>
      </c>
      <c r="T1632" s="52">
        <f>I1632*K1632*M1632</f>
        <v>72</v>
      </c>
      <c r="U1632" s="53"/>
      <c r="V1632" s="53"/>
    </row>
    <row r="1633" spans="1:22">
      <c r="A1633" s="399"/>
      <c r="B1633" s="948" t="s">
        <v>108</v>
      </c>
      <c r="C1633" s="948"/>
      <c r="D1633" s="53"/>
      <c r="G1633" s="53" t="s">
        <v>198</v>
      </c>
      <c r="H1633" s="53" t="s">
        <v>198</v>
      </c>
      <c r="I1633" s="64">
        <v>1</v>
      </c>
      <c r="J1633" s="52" t="s">
        <v>59</v>
      </c>
      <c r="K1633" s="52">
        <v>10.5</v>
      </c>
      <c r="L1633" s="53" t="s">
        <v>59</v>
      </c>
      <c r="M1633" s="52">
        <v>4</v>
      </c>
      <c r="N1633" s="53"/>
      <c r="O1633" s="53"/>
      <c r="P1633" s="53"/>
      <c r="Q1633" s="53"/>
      <c r="S1633" s="53" t="s">
        <v>0</v>
      </c>
      <c r="T1633" s="52">
        <f>I1633*K1633*M1633</f>
        <v>42</v>
      </c>
      <c r="U1633" s="53"/>
      <c r="V1633" s="53"/>
    </row>
    <row r="1634" spans="1:22">
      <c r="A1634" s="399"/>
      <c r="B1634" s="948" t="s">
        <v>1080</v>
      </c>
      <c r="C1634" s="948"/>
      <c r="D1634" s="53"/>
      <c r="G1634" s="64">
        <v>1</v>
      </c>
      <c r="H1634" s="52" t="s">
        <v>59</v>
      </c>
      <c r="I1634" s="52">
        <v>15</v>
      </c>
      <c r="J1634" s="53" t="s">
        <v>56</v>
      </c>
      <c r="K1634" s="107">
        <v>0.5</v>
      </c>
      <c r="L1634" s="108" t="s">
        <v>57</v>
      </c>
      <c r="M1634" s="107">
        <v>5.5</v>
      </c>
      <c r="N1634" s="53" t="s">
        <v>68</v>
      </c>
      <c r="O1634" s="53"/>
      <c r="P1634" s="53"/>
      <c r="Q1634" s="53"/>
      <c r="S1634" s="53" t="s">
        <v>0</v>
      </c>
      <c r="T1634" s="52">
        <f>G1634*I1634*(K1634+M1634)/2</f>
        <v>45</v>
      </c>
      <c r="U1634" s="53"/>
      <c r="V1634" s="53"/>
    </row>
    <row r="1635" spans="1:22">
      <c r="A1635" s="399"/>
      <c r="B1635" s="70"/>
      <c r="C1635" s="70"/>
      <c r="D1635" s="53"/>
      <c r="G1635" s="64"/>
      <c r="H1635" s="52"/>
      <c r="I1635" s="52"/>
      <c r="J1635" s="53"/>
      <c r="K1635" s="323"/>
      <c r="L1635" s="323">
        <v>2</v>
      </c>
      <c r="M1635" s="317"/>
      <c r="N1635" s="53"/>
      <c r="O1635" s="53"/>
      <c r="P1635" s="53"/>
      <c r="Q1635" s="53"/>
      <c r="S1635" s="53"/>
      <c r="T1635" s="52" t="s">
        <v>198</v>
      </c>
      <c r="U1635" s="53"/>
      <c r="V1635" s="53"/>
    </row>
    <row r="1636" spans="1:22" s="47" customFormat="1">
      <c r="A1636" s="399"/>
      <c r="B1636" s="948" t="s">
        <v>1081</v>
      </c>
      <c r="C1636" s="948"/>
      <c r="D1636" s="53"/>
      <c r="G1636" s="64">
        <v>1</v>
      </c>
      <c r="H1636" s="52" t="s">
        <v>59</v>
      </c>
      <c r="I1636" s="52">
        <v>15</v>
      </c>
      <c r="J1636" s="53" t="s">
        <v>56</v>
      </c>
      <c r="K1636" s="107">
        <v>11</v>
      </c>
      <c r="L1636" s="108" t="s">
        <v>57</v>
      </c>
      <c r="M1636" s="107">
        <v>5.5</v>
      </c>
      <c r="N1636" s="53" t="s">
        <v>1082</v>
      </c>
      <c r="O1636" s="53"/>
      <c r="P1636" s="53"/>
      <c r="Q1636" s="53"/>
      <c r="S1636" s="53" t="s">
        <v>0</v>
      </c>
      <c r="T1636" s="52">
        <f>G1636*I1636*(K1636+M1636)/2</f>
        <v>123.75</v>
      </c>
      <c r="U1636" s="53"/>
      <c r="V1636" s="53"/>
    </row>
    <row r="1637" spans="1:22" s="47" customFormat="1">
      <c r="A1637" s="399"/>
      <c r="B1637" s="70"/>
      <c r="C1637" s="70"/>
      <c r="D1637" s="53"/>
      <c r="G1637" s="64"/>
      <c r="H1637" s="52"/>
      <c r="I1637" s="52"/>
      <c r="J1637" s="53"/>
      <c r="K1637" s="323"/>
      <c r="L1637" s="323">
        <v>2</v>
      </c>
      <c r="M1637" s="317"/>
      <c r="N1637" s="53"/>
      <c r="O1637" s="53"/>
      <c r="P1637" s="53"/>
      <c r="Q1637" s="53"/>
      <c r="S1637" s="53"/>
      <c r="T1637" s="52"/>
      <c r="U1637" s="53"/>
      <c r="V1637" s="53"/>
    </row>
    <row r="1638" spans="1:22">
      <c r="A1638" s="399"/>
      <c r="B1638" s="948" t="s">
        <v>1083</v>
      </c>
      <c r="C1638" s="948"/>
      <c r="D1638" s="53"/>
      <c r="G1638" s="53" t="s">
        <v>198</v>
      </c>
      <c r="H1638" s="53" t="s">
        <v>198</v>
      </c>
      <c r="I1638" s="64">
        <v>1</v>
      </c>
      <c r="J1638" s="52" t="s">
        <v>59</v>
      </c>
      <c r="K1638" s="52">
        <v>10</v>
      </c>
      <c r="L1638" s="53" t="s">
        <v>59</v>
      </c>
      <c r="M1638" s="52">
        <v>11</v>
      </c>
      <c r="N1638" s="53"/>
      <c r="O1638" s="53"/>
      <c r="P1638" s="53"/>
      <c r="Q1638" s="53"/>
      <c r="S1638" s="53" t="s">
        <v>0</v>
      </c>
      <c r="T1638" s="52">
        <f>I1638*K1638*M1638</f>
        <v>110</v>
      </c>
      <c r="U1638" s="53"/>
      <c r="V1638" s="53"/>
    </row>
    <row r="1639" spans="1:22">
      <c r="A1639" s="399"/>
      <c r="B1639" s="947" t="s">
        <v>1084</v>
      </c>
      <c r="C1639" s="947"/>
      <c r="D1639" s="53"/>
      <c r="G1639" s="53"/>
      <c r="H1639" s="53"/>
      <c r="I1639" s="64"/>
      <c r="J1639" s="52"/>
      <c r="K1639" s="52"/>
      <c r="L1639" s="53"/>
      <c r="M1639" s="52"/>
      <c r="N1639" s="53"/>
      <c r="O1639" s="53"/>
      <c r="P1639" s="53"/>
      <c r="Q1639" s="53"/>
      <c r="S1639" s="53"/>
      <c r="T1639" s="52"/>
      <c r="U1639" s="53"/>
      <c r="V1639" s="53"/>
    </row>
    <row r="1640" spans="1:22">
      <c r="A1640" s="399"/>
      <c r="B1640" s="948" t="s">
        <v>1080</v>
      </c>
      <c r="C1640" s="948"/>
      <c r="D1640" s="53"/>
      <c r="G1640" s="53" t="s">
        <v>198</v>
      </c>
      <c r="H1640" s="53" t="s">
        <v>198</v>
      </c>
      <c r="I1640" s="64">
        <v>1</v>
      </c>
      <c r="J1640" s="52" t="s">
        <v>59</v>
      </c>
      <c r="K1640" s="52">
        <v>15</v>
      </c>
      <c r="L1640" s="53" t="s">
        <v>59</v>
      </c>
      <c r="M1640" s="52">
        <v>11</v>
      </c>
      <c r="N1640" s="53"/>
      <c r="O1640" s="53"/>
      <c r="P1640" s="53"/>
      <c r="Q1640" s="53"/>
      <c r="S1640" s="53" t="s">
        <v>0</v>
      </c>
      <c r="T1640" s="52">
        <f>I1640*K1640*M1640</f>
        <v>165</v>
      </c>
      <c r="U1640" s="53"/>
      <c r="V1640" s="53"/>
    </row>
    <row r="1641" spans="1:22" s="47" customFormat="1">
      <c r="A1641" s="399"/>
      <c r="B1641" s="948" t="s">
        <v>1081</v>
      </c>
      <c r="C1641" s="948"/>
      <c r="D1641" s="53"/>
      <c r="G1641" s="64">
        <v>1</v>
      </c>
      <c r="H1641" s="52" t="s">
        <v>59</v>
      </c>
      <c r="I1641" s="52">
        <v>15</v>
      </c>
      <c r="J1641" s="53" t="s">
        <v>56</v>
      </c>
      <c r="K1641" s="107">
        <v>4</v>
      </c>
      <c r="L1641" s="108" t="s">
        <v>57</v>
      </c>
      <c r="M1641" s="107">
        <v>5.5</v>
      </c>
      <c r="N1641" s="53" t="s">
        <v>1082</v>
      </c>
      <c r="O1641" s="53"/>
      <c r="P1641" s="53"/>
      <c r="Q1641" s="53"/>
      <c r="S1641" s="53" t="s">
        <v>0</v>
      </c>
      <c r="T1641" s="52">
        <f>G1641*I1641*(K1641+M1641)/2</f>
        <v>71.25</v>
      </c>
      <c r="U1641" s="53"/>
      <c r="V1641" s="53"/>
    </row>
    <row r="1642" spans="1:22" s="47" customFormat="1">
      <c r="A1642" s="399"/>
      <c r="B1642" s="70"/>
      <c r="C1642" s="70"/>
      <c r="D1642" s="53"/>
      <c r="G1642" s="64"/>
      <c r="H1642" s="52"/>
      <c r="I1642" s="52"/>
      <c r="J1642" s="53"/>
      <c r="K1642" s="323"/>
      <c r="L1642" s="323">
        <v>2</v>
      </c>
      <c r="M1642" s="317"/>
      <c r="N1642" s="53"/>
      <c r="O1642" s="53"/>
      <c r="P1642" s="53"/>
      <c r="Q1642" s="53"/>
      <c r="S1642" s="53"/>
      <c r="T1642" s="52"/>
      <c r="U1642" s="53"/>
      <c r="V1642" s="53"/>
    </row>
    <row r="1643" spans="1:22">
      <c r="A1643" s="399"/>
      <c r="B1643" s="948" t="s">
        <v>1083</v>
      </c>
      <c r="C1643" s="948"/>
      <c r="D1643" s="53"/>
      <c r="G1643" s="53" t="s">
        <v>198</v>
      </c>
      <c r="H1643" s="53" t="s">
        <v>198</v>
      </c>
      <c r="I1643" s="64">
        <v>1</v>
      </c>
      <c r="J1643" s="52" t="s">
        <v>59</v>
      </c>
      <c r="K1643" s="52">
        <v>10</v>
      </c>
      <c r="L1643" s="53" t="s">
        <v>59</v>
      </c>
      <c r="M1643" s="52">
        <v>11</v>
      </c>
      <c r="N1643" s="53"/>
      <c r="O1643" s="53"/>
      <c r="P1643" s="53"/>
      <c r="Q1643" s="53"/>
      <c r="S1643" s="53" t="s">
        <v>0</v>
      </c>
      <c r="T1643" s="52">
        <f>I1643*K1643*M1643</f>
        <v>110</v>
      </c>
      <c r="U1643" s="53"/>
      <c r="V1643" s="53"/>
    </row>
    <row r="1644" spans="1:22">
      <c r="A1644" s="399"/>
      <c r="B1644" s="948" t="s">
        <v>108</v>
      </c>
      <c r="C1644" s="948"/>
      <c r="D1644" s="53"/>
      <c r="G1644" s="53" t="s">
        <v>198</v>
      </c>
      <c r="H1644" s="53" t="s">
        <v>198</v>
      </c>
      <c r="I1644" s="64">
        <v>1</v>
      </c>
      <c r="J1644" s="52" t="s">
        <v>59</v>
      </c>
      <c r="K1644" s="52">
        <v>10.5</v>
      </c>
      <c r="L1644" s="53" t="s">
        <v>59</v>
      </c>
      <c r="M1644" s="52">
        <v>11</v>
      </c>
      <c r="N1644" s="53"/>
      <c r="O1644" s="53"/>
      <c r="P1644" s="53"/>
      <c r="Q1644" s="53"/>
      <c r="S1644" s="53" t="s">
        <v>0</v>
      </c>
      <c r="T1644" s="52">
        <f>I1644*K1644*M1644</f>
        <v>115.5</v>
      </c>
      <c r="U1644" s="53"/>
      <c r="V1644" s="53"/>
    </row>
    <row r="1645" spans="1:22">
      <c r="A1645" s="399"/>
      <c r="B1645" s="947" t="s">
        <v>1085</v>
      </c>
      <c r="C1645" s="947"/>
      <c r="D1645" s="53"/>
      <c r="G1645" s="53"/>
      <c r="H1645" s="53"/>
      <c r="I1645" s="64"/>
      <c r="J1645" s="52"/>
      <c r="K1645" s="52"/>
      <c r="L1645" s="53"/>
      <c r="M1645" s="52"/>
      <c r="N1645" s="53"/>
      <c r="O1645" s="53"/>
      <c r="P1645" s="53"/>
      <c r="Q1645" s="53"/>
      <c r="S1645" s="53"/>
      <c r="T1645" s="52"/>
      <c r="U1645" s="53"/>
      <c r="V1645" s="53"/>
    </row>
    <row r="1646" spans="1:22">
      <c r="A1646" s="399"/>
      <c r="B1646" s="948" t="s">
        <v>1080</v>
      </c>
      <c r="C1646" s="948"/>
      <c r="D1646" s="53"/>
      <c r="G1646" s="53" t="s">
        <v>198</v>
      </c>
      <c r="H1646" s="53" t="s">
        <v>198</v>
      </c>
      <c r="I1646" s="64">
        <v>1</v>
      </c>
      <c r="J1646" s="52" t="s">
        <v>59</v>
      </c>
      <c r="K1646" s="52">
        <v>15</v>
      </c>
      <c r="L1646" s="53" t="s">
        <v>59</v>
      </c>
      <c r="M1646" s="52">
        <v>11</v>
      </c>
      <c r="N1646" s="53"/>
      <c r="O1646" s="53"/>
      <c r="P1646" s="53"/>
      <c r="Q1646" s="53"/>
      <c r="S1646" s="53" t="s">
        <v>0</v>
      </c>
      <c r="T1646" s="52">
        <f>I1646*K1646*M1646</f>
        <v>165</v>
      </c>
      <c r="U1646" s="53"/>
      <c r="V1646" s="53"/>
    </row>
    <row r="1647" spans="1:22" s="47" customFormat="1">
      <c r="A1647" s="399"/>
      <c r="B1647" s="948" t="s">
        <v>1081</v>
      </c>
      <c r="C1647" s="948"/>
      <c r="D1647" s="53"/>
      <c r="G1647" s="64">
        <v>1</v>
      </c>
      <c r="H1647" s="52" t="s">
        <v>59</v>
      </c>
      <c r="I1647" s="52">
        <v>15</v>
      </c>
      <c r="J1647" s="53" t="s">
        <v>56</v>
      </c>
      <c r="K1647" s="107">
        <v>4</v>
      </c>
      <c r="L1647" s="108" t="s">
        <v>57</v>
      </c>
      <c r="M1647" s="107">
        <v>5.5</v>
      </c>
      <c r="N1647" s="53" t="s">
        <v>1082</v>
      </c>
      <c r="O1647" s="53"/>
      <c r="P1647" s="53"/>
      <c r="Q1647" s="53"/>
      <c r="S1647" s="53" t="s">
        <v>0</v>
      </c>
      <c r="T1647" s="52">
        <f>G1647*I1647*(K1647+M1647)/2</f>
        <v>71.25</v>
      </c>
      <c r="U1647" s="53"/>
      <c r="V1647" s="53"/>
    </row>
    <row r="1648" spans="1:22" s="47" customFormat="1">
      <c r="A1648" s="399"/>
      <c r="B1648" s="70"/>
      <c r="C1648" s="70"/>
      <c r="D1648" s="53"/>
      <c r="G1648" s="64"/>
      <c r="H1648" s="52"/>
      <c r="I1648" s="52"/>
      <c r="J1648" s="53"/>
      <c r="K1648" s="323"/>
      <c r="L1648" s="323">
        <v>2</v>
      </c>
      <c r="M1648" s="317"/>
      <c r="N1648" s="53"/>
      <c r="O1648" s="53"/>
      <c r="P1648" s="53"/>
      <c r="Q1648" s="53"/>
      <c r="S1648" s="53"/>
      <c r="T1648" s="52"/>
      <c r="U1648" s="53"/>
      <c r="V1648" s="53"/>
    </row>
    <row r="1649" spans="1:22">
      <c r="A1649" s="399"/>
      <c r="B1649" s="948" t="s">
        <v>1083</v>
      </c>
      <c r="C1649" s="948"/>
      <c r="D1649" s="53"/>
      <c r="G1649" s="53" t="s">
        <v>198</v>
      </c>
      <c r="H1649" s="53" t="s">
        <v>198</v>
      </c>
      <c r="I1649" s="64">
        <v>1</v>
      </c>
      <c r="J1649" s="52" t="s">
        <v>59</v>
      </c>
      <c r="K1649" s="52">
        <v>10</v>
      </c>
      <c r="L1649" s="53" t="s">
        <v>59</v>
      </c>
      <c r="M1649" s="52">
        <v>11</v>
      </c>
      <c r="N1649" s="53"/>
      <c r="O1649" s="53"/>
      <c r="P1649" s="53"/>
      <c r="Q1649" s="53"/>
      <c r="S1649" s="53" t="s">
        <v>0</v>
      </c>
      <c r="T1649" s="52">
        <f>I1649*K1649*M1649</f>
        <v>110</v>
      </c>
      <c r="U1649" s="53"/>
      <c r="V1649" s="53"/>
    </row>
    <row r="1650" spans="1:22">
      <c r="A1650" s="399"/>
      <c r="B1650" s="948" t="s">
        <v>108</v>
      </c>
      <c r="C1650" s="948"/>
      <c r="D1650" s="53"/>
      <c r="G1650" s="53" t="s">
        <v>198</v>
      </c>
      <c r="H1650" s="53" t="s">
        <v>198</v>
      </c>
      <c r="I1650" s="64">
        <v>1</v>
      </c>
      <c r="J1650" s="52" t="s">
        <v>59</v>
      </c>
      <c r="K1650" s="52">
        <v>10.5</v>
      </c>
      <c r="L1650" s="53" t="s">
        <v>59</v>
      </c>
      <c r="M1650" s="52">
        <v>11</v>
      </c>
      <c r="N1650" s="53"/>
      <c r="O1650" s="53"/>
      <c r="P1650" s="53"/>
      <c r="Q1650" s="53"/>
      <c r="S1650" s="53" t="s">
        <v>0</v>
      </c>
      <c r="T1650" s="52">
        <f>I1650*K1650*M1650</f>
        <v>115.5</v>
      </c>
      <c r="U1650" s="53"/>
      <c r="V1650" s="53"/>
    </row>
    <row r="1651" spans="1:22">
      <c r="A1651" s="399"/>
      <c r="B1651" s="945" t="s">
        <v>1298</v>
      </c>
      <c r="C1651" s="945"/>
      <c r="D1651" s="945"/>
      <c r="E1651" s="945"/>
      <c r="F1651" s="945"/>
      <c r="G1651" s="945"/>
      <c r="H1651" s="52"/>
      <c r="I1651" s="78" t="s">
        <v>198</v>
      </c>
      <c r="J1651" s="53"/>
      <c r="K1651" s="53"/>
      <c r="L1651" s="53"/>
      <c r="M1651" s="53"/>
      <c r="N1651" s="53"/>
      <c r="O1651" s="53"/>
      <c r="P1651" s="53"/>
      <c r="Q1651" s="53"/>
      <c r="R1651" s="53"/>
      <c r="S1651" s="53"/>
      <c r="T1651" s="52"/>
      <c r="U1651" s="53"/>
      <c r="V1651" s="53"/>
    </row>
    <row r="1652" spans="1:22">
      <c r="B1652" s="898" t="s">
        <v>198</v>
      </c>
      <c r="C1652" s="898"/>
      <c r="D1652" s="383"/>
      <c r="E1652" s="323" t="s">
        <v>198</v>
      </c>
      <c r="F1652" s="323" t="s">
        <v>198</v>
      </c>
      <c r="G1652" s="323">
        <v>1</v>
      </c>
      <c r="H1652" s="323" t="s">
        <v>59</v>
      </c>
      <c r="I1652" s="323">
        <v>2</v>
      </c>
      <c r="J1652" s="323" t="s">
        <v>59</v>
      </c>
      <c r="K1652" s="317">
        <v>7.17</v>
      </c>
      <c r="L1652" s="317" t="s">
        <v>59</v>
      </c>
      <c r="M1652" s="317">
        <v>4</v>
      </c>
      <c r="P1652" s="53"/>
      <c r="Q1652" s="53"/>
      <c r="R1652" s="53"/>
      <c r="S1652" s="323" t="s">
        <v>0</v>
      </c>
      <c r="T1652" s="317">
        <f>G1652*I1652*K1652*M1652</f>
        <v>57.36</v>
      </c>
    </row>
    <row r="1653" spans="1:22">
      <c r="B1653" s="898" t="s">
        <v>198</v>
      </c>
      <c r="C1653" s="898"/>
      <c r="D1653" s="383"/>
      <c r="E1653" s="323" t="s">
        <v>198</v>
      </c>
      <c r="F1653" s="323" t="s">
        <v>198</v>
      </c>
      <c r="G1653" s="323">
        <v>1</v>
      </c>
      <c r="H1653" s="323" t="s">
        <v>59</v>
      </c>
      <c r="I1653" s="323">
        <v>2</v>
      </c>
      <c r="J1653" s="323" t="s">
        <v>59</v>
      </c>
      <c r="K1653" s="317">
        <v>7.17</v>
      </c>
      <c r="L1653" s="317" t="s">
        <v>59</v>
      </c>
      <c r="M1653" s="317">
        <v>4.5</v>
      </c>
      <c r="P1653" s="53"/>
      <c r="Q1653" s="53"/>
      <c r="R1653" s="53"/>
      <c r="S1653" s="323" t="s">
        <v>0</v>
      </c>
      <c r="T1653" s="317">
        <f>G1653*I1653*K1653*M1653</f>
        <v>64.53</v>
      </c>
    </row>
    <row r="1654" spans="1:22">
      <c r="B1654" s="898" t="s">
        <v>198</v>
      </c>
      <c r="C1654" s="898"/>
      <c r="D1654" s="383"/>
      <c r="E1654" s="323">
        <v>1</v>
      </c>
      <c r="F1654" s="323" t="s">
        <v>59</v>
      </c>
      <c r="G1654" s="323">
        <v>2</v>
      </c>
      <c r="H1654" s="323" t="s">
        <v>59</v>
      </c>
      <c r="I1654" s="323">
        <v>2</v>
      </c>
      <c r="J1654" s="323" t="s">
        <v>59</v>
      </c>
      <c r="K1654" s="317">
        <v>4</v>
      </c>
      <c r="L1654" s="317" t="s">
        <v>59</v>
      </c>
      <c r="M1654" s="317">
        <v>4</v>
      </c>
      <c r="P1654" s="53"/>
      <c r="Q1654" s="53"/>
      <c r="R1654" s="53"/>
      <c r="S1654" s="323" t="s">
        <v>0</v>
      </c>
      <c r="T1654" s="317">
        <f>E1654*G1654*I1654*K1654*M1654</f>
        <v>64</v>
      </c>
    </row>
    <row r="1655" spans="1:22">
      <c r="B1655" s="898" t="s">
        <v>198</v>
      </c>
      <c r="C1655" s="898"/>
      <c r="D1655" s="383"/>
      <c r="E1655" s="323">
        <v>1</v>
      </c>
      <c r="F1655" s="323" t="s">
        <v>59</v>
      </c>
      <c r="G1655" s="323">
        <v>2</v>
      </c>
      <c r="H1655" s="323" t="s">
        <v>59</v>
      </c>
      <c r="I1655" s="323">
        <v>2</v>
      </c>
      <c r="J1655" s="323" t="s">
        <v>59</v>
      </c>
      <c r="K1655" s="317">
        <v>4</v>
      </c>
      <c r="L1655" s="317" t="s">
        <v>59</v>
      </c>
      <c r="M1655" s="317">
        <v>4.5</v>
      </c>
      <c r="P1655" s="53"/>
      <c r="Q1655" s="53"/>
      <c r="R1655" s="53"/>
      <c r="S1655" s="323" t="s">
        <v>0</v>
      </c>
      <c r="T1655" s="317">
        <f>E1655*G1655*I1655*K1655*M1655</f>
        <v>72</v>
      </c>
    </row>
    <row r="1656" spans="1:22">
      <c r="B1656" s="898" t="s">
        <v>198</v>
      </c>
      <c r="C1656" s="898"/>
      <c r="D1656" s="383"/>
      <c r="E1656" s="323">
        <v>1</v>
      </c>
      <c r="F1656" s="323" t="s">
        <v>59</v>
      </c>
      <c r="G1656" s="323">
        <v>2</v>
      </c>
      <c r="H1656" s="323" t="s">
        <v>59</v>
      </c>
      <c r="I1656" s="323">
        <v>2</v>
      </c>
      <c r="J1656" s="323" t="s">
        <v>59</v>
      </c>
      <c r="K1656" s="317">
        <v>7.17</v>
      </c>
      <c r="L1656" s="317" t="s">
        <v>59</v>
      </c>
      <c r="M1656" s="317">
        <v>7</v>
      </c>
      <c r="P1656" s="53"/>
      <c r="Q1656" s="53"/>
      <c r="R1656" s="53"/>
      <c r="S1656" s="323" t="s">
        <v>0</v>
      </c>
      <c r="T1656" s="317">
        <f>E1656*G1656*I1656*K1656*M1656</f>
        <v>200.76</v>
      </c>
    </row>
    <row r="1657" spans="1:22" s="47" customFormat="1">
      <c r="A1657" s="399"/>
      <c r="B1657" s="898" t="s">
        <v>198</v>
      </c>
      <c r="C1657" s="898"/>
      <c r="D1657" s="397"/>
      <c r="E1657" s="53">
        <v>1</v>
      </c>
      <c r="F1657" s="53" t="s">
        <v>59</v>
      </c>
      <c r="G1657" s="53">
        <v>2</v>
      </c>
      <c r="H1657" s="53" t="s">
        <v>59</v>
      </c>
      <c r="I1657" s="53">
        <v>2</v>
      </c>
      <c r="J1657" s="53" t="s">
        <v>59</v>
      </c>
      <c r="K1657" s="52">
        <v>8.25</v>
      </c>
      <c r="L1657" s="52" t="s">
        <v>59</v>
      </c>
      <c r="M1657" s="317">
        <v>7</v>
      </c>
      <c r="P1657" s="53"/>
      <c r="Q1657" s="53"/>
      <c r="R1657" s="53"/>
      <c r="S1657" s="53" t="s">
        <v>0</v>
      </c>
      <c r="T1657" s="317">
        <f>E1657*G1657*I1657*K1657*M1657</f>
        <v>231</v>
      </c>
    </row>
    <row r="1658" spans="1:22" customFormat="1">
      <c r="A1658" s="536"/>
      <c r="B1658" s="322"/>
      <c r="C1658" s="322"/>
      <c r="D1658" s="322"/>
      <c r="E1658" s="322"/>
      <c r="F1658" s="322"/>
      <c r="G1658" s="322"/>
      <c r="H1658" s="322"/>
      <c r="I1658" s="324"/>
      <c r="J1658" s="322"/>
      <c r="K1658" s="322"/>
      <c r="L1658" s="322"/>
      <c r="M1658" s="322"/>
      <c r="N1658" s="48"/>
      <c r="O1658" s="48"/>
      <c r="P1658" s="322"/>
      <c r="Q1658" s="913" t="s">
        <v>67</v>
      </c>
      <c r="R1658" s="913"/>
      <c r="S1658" s="322"/>
      <c r="T1658" s="73">
        <f>SUM(T1632:T1657)</f>
        <v>2005.8999999999999</v>
      </c>
    </row>
    <row r="1659" spans="1:22" customFormat="1">
      <c r="A1659" s="536"/>
      <c r="B1659" s="322"/>
      <c r="C1659" s="322"/>
      <c r="D1659" s="322"/>
      <c r="E1659" s="322"/>
      <c r="F1659" s="322"/>
      <c r="G1659" s="322"/>
      <c r="H1659" s="322"/>
      <c r="I1659" s="324"/>
      <c r="J1659" s="322"/>
      <c r="K1659" s="322"/>
      <c r="L1659" s="322"/>
      <c r="M1659" s="322"/>
      <c r="N1659" s="48"/>
      <c r="O1659" s="48"/>
      <c r="P1659" s="322"/>
      <c r="Q1659" s="322"/>
      <c r="R1659" s="322"/>
      <c r="S1659" s="322"/>
      <c r="T1659" s="330"/>
    </row>
    <row r="1660" spans="1:22" s="68" customFormat="1">
      <c r="A1660" s="399"/>
      <c r="C1660" s="329" t="s">
        <v>1038</v>
      </c>
      <c r="E1660" s="332"/>
      <c r="F1660" s="914">
        <f>T1628</f>
        <v>4059.5</v>
      </c>
      <c r="G1660" s="914"/>
      <c r="H1660" s="332"/>
      <c r="I1660" s="330" t="s">
        <v>22</v>
      </c>
      <c r="J1660" s="330"/>
      <c r="K1660" s="914">
        <f>T1658</f>
        <v>2005.8999999999999</v>
      </c>
      <c r="L1660" s="914"/>
      <c r="M1660" s="332"/>
      <c r="N1660" s="332"/>
      <c r="Q1660" s="933" t="s">
        <v>1033</v>
      </c>
      <c r="R1660" s="933"/>
      <c r="S1660" s="332" t="s">
        <v>0</v>
      </c>
      <c r="T1660" s="73">
        <f>F1660+K1660</f>
        <v>6065.4</v>
      </c>
    </row>
    <row r="1661" spans="1:22" customFormat="1">
      <c r="A1661" s="536"/>
      <c r="B1661" s="322"/>
      <c r="C1661" s="322"/>
      <c r="D1661" s="322"/>
      <c r="E1661" s="322"/>
      <c r="F1661" s="322"/>
      <c r="G1661" s="322"/>
      <c r="H1661" s="322"/>
      <c r="I1661" s="324"/>
      <c r="J1661" s="322"/>
      <c r="K1661" s="322"/>
      <c r="L1661" s="322"/>
      <c r="M1661" s="322"/>
      <c r="N1661" s="48"/>
      <c r="O1661" s="48"/>
      <c r="P1661" s="322"/>
      <c r="Q1661" s="322"/>
      <c r="R1661" s="322"/>
      <c r="S1661" s="322"/>
      <c r="T1661" s="330"/>
    </row>
    <row r="1662" spans="1:22" ht="18.75">
      <c r="B1662" s="973" t="s">
        <v>1411</v>
      </c>
      <c r="C1662" s="973"/>
    </row>
    <row r="1663" spans="1:22">
      <c r="B1663" s="898" t="s">
        <v>1290</v>
      </c>
      <c r="C1663" s="898"/>
      <c r="D1663" s="383"/>
      <c r="E1663" s="323">
        <v>1</v>
      </c>
      <c r="F1663" s="323" t="s">
        <v>59</v>
      </c>
      <c r="G1663" s="323">
        <v>2</v>
      </c>
      <c r="H1663" s="323" t="s">
        <v>59</v>
      </c>
      <c r="I1663" s="317">
        <v>22.33</v>
      </c>
      <c r="J1663" s="317" t="s">
        <v>59</v>
      </c>
      <c r="K1663" s="317">
        <v>37.5</v>
      </c>
      <c r="L1663" s="323"/>
      <c r="M1663" s="323"/>
      <c r="P1663" s="53"/>
      <c r="Q1663" s="53"/>
      <c r="R1663" s="53"/>
      <c r="S1663" s="323" t="s">
        <v>0</v>
      </c>
      <c r="T1663" s="317">
        <f>E1663*G1663*I1663*K1663</f>
        <v>1674.7499999999998</v>
      </c>
    </row>
    <row r="1664" spans="1:22">
      <c r="B1664" s="898" t="s">
        <v>1291</v>
      </c>
      <c r="C1664" s="898"/>
      <c r="D1664" s="383"/>
      <c r="E1664" s="323">
        <v>1</v>
      </c>
      <c r="F1664" s="323" t="s">
        <v>59</v>
      </c>
      <c r="G1664" s="323">
        <v>2</v>
      </c>
      <c r="H1664" s="323" t="s">
        <v>59</v>
      </c>
      <c r="I1664" s="317">
        <v>5.58</v>
      </c>
      <c r="J1664" s="317" t="s">
        <v>59</v>
      </c>
      <c r="K1664" s="317">
        <v>37.5</v>
      </c>
      <c r="L1664" s="323"/>
      <c r="M1664" s="323"/>
      <c r="P1664" s="53"/>
      <c r="Q1664" s="53"/>
      <c r="R1664" s="53"/>
      <c r="S1664" s="323" t="s">
        <v>0</v>
      </c>
      <c r="T1664" s="317">
        <f>E1664*G1664*I1664*K1664</f>
        <v>418.5</v>
      </c>
    </row>
    <row r="1665" spans="1:22">
      <c r="B1665" s="898" t="s">
        <v>1292</v>
      </c>
      <c r="C1665" s="898"/>
      <c r="D1665" s="383"/>
      <c r="E1665" s="323">
        <v>1</v>
      </c>
      <c r="F1665" s="323" t="s">
        <v>59</v>
      </c>
      <c r="G1665" s="323">
        <v>2</v>
      </c>
      <c r="H1665" s="323" t="s">
        <v>59</v>
      </c>
      <c r="I1665" s="317">
        <v>2.5</v>
      </c>
      <c r="J1665" s="317" t="s">
        <v>59</v>
      </c>
      <c r="K1665" s="317">
        <v>37.5</v>
      </c>
      <c r="L1665" s="323"/>
      <c r="M1665" s="323"/>
      <c r="P1665" s="53"/>
      <c r="Q1665" s="53"/>
      <c r="R1665" s="53"/>
      <c r="S1665" s="323" t="s">
        <v>0</v>
      </c>
      <c r="T1665" s="317">
        <f>E1665*G1665*I1665*K1665</f>
        <v>187.5</v>
      </c>
    </row>
    <row r="1666" spans="1:22">
      <c r="B1666" s="898" t="s">
        <v>1293</v>
      </c>
      <c r="C1666" s="898"/>
      <c r="D1666" s="383"/>
      <c r="E1666" s="323">
        <v>1</v>
      </c>
      <c r="F1666" s="323" t="s">
        <v>59</v>
      </c>
      <c r="G1666" s="323">
        <v>2</v>
      </c>
      <c r="H1666" s="323" t="s">
        <v>59</v>
      </c>
      <c r="I1666" s="317">
        <v>13.16</v>
      </c>
      <c r="J1666" s="317" t="s">
        <v>59</v>
      </c>
      <c r="K1666" s="317">
        <v>37.5</v>
      </c>
      <c r="L1666" s="323"/>
      <c r="M1666" s="323"/>
      <c r="P1666" s="53"/>
      <c r="Q1666" s="53"/>
      <c r="R1666" s="53"/>
      <c r="S1666" s="323" t="s">
        <v>0</v>
      </c>
      <c r="T1666" s="317">
        <f>E1666*G1666*I1666*K1666</f>
        <v>987</v>
      </c>
    </row>
    <row r="1667" spans="1:22">
      <c r="B1667" s="898" t="s">
        <v>1294</v>
      </c>
      <c r="C1667" s="898"/>
      <c r="D1667" s="383"/>
      <c r="E1667" s="323">
        <v>1</v>
      </c>
      <c r="F1667" s="323" t="s">
        <v>59</v>
      </c>
      <c r="G1667" s="323">
        <v>2</v>
      </c>
      <c r="H1667" s="323" t="s">
        <v>59</v>
      </c>
      <c r="I1667" s="317">
        <v>3</v>
      </c>
      <c r="J1667" s="317" t="s">
        <v>59</v>
      </c>
      <c r="K1667" s="317">
        <v>37.5</v>
      </c>
      <c r="L1667" s="323"/>
      <c r="M1667" s="323"/>
      <c r="P1667" s="53"/>
      <c r="Q1667" s="53"/>
      <c r="R1667" s="53"/>
      <c r="S1667" s="323" t="s">
        <v>0</v>
      </c>
      <c r="T1667" s="317">
        <f>E1667*G1667*I1667*K1667</f>
        <v>225</v>
      </c>
    </row>
    <row r="1668" spans="1:22" s="47" customFormat="1">
      <c r="A1668" s="399"/>
      <c r="B1668" s="898" t="s">
        <v>1275</v>
      </c>
      <c r="C1668" s="898"/>
      <c r="D1668" s="397"/>
      <c r="E1668" s="53" t="s">
        <v>198</v>
      </c>
      <c r="F1668" s="53" t="s">
        <v>198</v>
      </c>
      <c r="G1668" s="53">
        <v>1</v>
      </c>
      <c r="H1668" s="53" t="s">
        <v>59</v>
      </c>
      <c r="I1668" s="52">
        <v>16.329999999999998</v>
      </c>
      <c r="J1668" s="52" t="s">
        <v>59</v>
      </c>
      <c r="K1668" s="317">
        <v>37.5</v>
      </c>
      <c r="L1668" s="53"/>
      <c r="M1668" s="53"/>
      <c r="P1668" s="53"/>
      <c r="Q1668" s="53"/>
      <c r="R1668" s="53"/>
      <c r="S1668" s="53" t="s">
        <v>0</v>
      </c>
      <c r="T1668" s="317">
        <f>G1668*I1668*K1668</f>
        <v>612.37499999999989</v>
      </c>
    </row>
    <row r="1669" spans="1:22">
      <c r="B1669" s="898" t="s">
        <v>1295</v>
      </c>
      <c r="C1669" s="898"/>
      <c r="D1669" s="383"/>
      <c r="E1669" s="323">
        <v>1</v>
      </c>
      <c r="F1669" s="323" t="s">
        <v>59</v>
      </c>
      <c r="G1669" s="323">
        <v>2</v>
      </c>
      <c r="H1669" s="53" t="s">
        <v>59</v>
      </c>
      <c r="I1669" s="52">
        <v>10.91</v>
      </c>
      <c r="J1669" s="52" t="s">
        <v>59</v>
      </c>
      <c r="K1669" s="317">
        <v>37.5</v>
      </c>
      <c r="L1669" s="53"/>
      <c r="M1669" s="53"/>
      <c r="P1669" s="53"/>
      <c r="Q1669" s="53"/>
      <c r="R1669" s="53"/>
      <c r="S1669" s="53" t="s">
        <v>0</v>
      </c>
      <c r="T1669" s="317">
        <f>E1669*G1669*I1669*K1669</f>
        <v>818.25</v>
      </c>
    </row>
    <row r="1670" spans="1:22">
      <c r="B1670" s="898" t="s">
        <v>1296</v>
      </c>
      <c r="C1670" s="898"/>
      <c r="D1670" s="383"/>
      <c r="E1670" s="323">
        <v>1</v>
      </c>
      <c r="F1670" s="323" t="s">
        <v>59</v>
      </c>
      <c r="G1670" s="323">
        <v>2</v>
      </c>
      <c r="H1670" s="323" t="s">
        <v>59</v>
      </c>
      <c r="I1670" s="317">
        <v>1.33</v>
      </c>
      <c r="J1670" s="317" t="s">
        <v>59</v>
      </c>
      <c r="K1670" s="317">
        <v>37.5</v>
      </c>
      <c r="L1670" s="323"/>
      <c r="M1670" s="323"/>
      <c r="P1670" s="53"/>
      <c r="Q1670" s="53"/>
      <c r="R1670" s="53"/>
      <c r="S1670" s="323" t="s">
        <v>0</v>
      </c>
      <c r="T1670" s="317">
        <f>E1670*G1670*I1670*K1670</f>
        <v>99.75</v>
      </c>
    </row>
    <row r="1671" spans="1:22">
      <c r="B1671" s="898" t="s">
        <v>1222</v>
      </c>
      <c r="C1671" s="898"/>
      <c r="D1671" s="383"/>
      <c r="E1671" s="323">
        <v>1</v>
      </c>
      <c r="F1671" s="323" t="s">
        <v>59</v>
      </c>
      <c r="G1671" s="323">
        <v>2</v>
      </c>
      <c r="H1671" s="323" t="s">
        <v>59</v>
      </c>
      <c r="I1671" s="317">
        <v>11.91</v>
      </c>
      <c r="J1671" s="317" t="s">
        <v>59</v>
      </c>
      <c r="K1671" s="317">
        <v>37.5</v>
      </c>
      <c r="L1671" s="323"/>
      <c r="M1671" s="323"/>
      <c r="P1671" s="53"/>
      <c r="Q1671" s="53"/>
      <c r="R1671" s="53"/>
      <c r="S1671" s="323" t="s">
        <v>0</v>
      </c>
      <c r="T1671" s="317">
        <f>E1671*G1671*I1671*K1671</f>
        <v>893.25</v>
      </c>
    </row>
    <row r="1672" spans="1:22">
      <c r="B1672" s="898" t="s">
        <v>1297</v>
      </c>
      <c r="C1672" s="898"/>
      <c r="D1672" s="383"/>
      <c r="E1672" s="53">
        <v>1</v>
      </c>
      <c r="F1672" s="53" t="s">
        <v>59</v>
      </c>
      <c r="G1672" s="53">
        <v>2</v>
      </c>
      <c r="H1672" s="53" t="s">
        <v>59</v>
      </c>
      <c r="I1672" s="52">
        <v>1.33</v>
      </c>
      <c r="J1672" s="52" t="s">
        <v>59</v>
      </c>
      <c r="K1672" s="317">
        <v>37.5</v>
      </c>
      <c r="L1672" s="53"/>
      <c r="M1672" s="53"/>
      <c r="P1672" s="53"/>
      <c r="Q1672" s="53"/>
      <c r="R1672" s="53"/>
      <c r="S1672" s="53" t="s">
        <v>0</v>
      </c>
      <c r="T1672" s="317">
        <f>E1672*G1672*I1672*K1672</f>
        <v>99.75</v>
      </c>
    </row>
    <row r="1673" spans="1:22">
      <c r="A1673" s="399"/>
      <c r="B1673" s="945" t="s">
        <v>1075</v>
      </c>
      <c r="C1673" s="945"/>
      <c r="D1673" s="945"/>
      <c r="E1673" s="945"/>
      <c r="F1673" s="945"/>
      <c r="G1673" s="945"/>
      <c r="H1673" s="52"/>
      <c r="I1673" s="52"/>
      <c r="J1673" s="53"/>
      <c r="K1673" s="53"/>
      <c r="L1673" s="53"/>
      <c r="M1673" s="53"/>
      <c r="N1673" s="53"/>
      <c r="O1673" s="53"/>
      <c r="P1673" s="53"/>
      <c r="Q1673" s="53"/>
      <c r="R1673" s="53"/>
      <c r="S1673" s="53"/>
      <c r="T1673" s="52"/>
      <c r="U1673" s="53"/>
      <c r="V1673" s="53"/>
    </row>
    <row r="1674" spans="1:22">
      <c r="B1674" s="898" t="s">
        <v>1290</v>
      </c>
      <c r="C1674" s="898"/>
      <c r="D1674" s="383"/>
      <c r="E1674" s="323">
        <v>1</v>
      </c>
      <c r="F1674" s="323" t="s">
        <v>59</v>
      </c>
      <c r="G1674" s="323">
        <v>2</v>
      </c>
      <c r="H1674" s="323" t="s">
        <v>59</v>
      </c>
      <c r="I1674" s="317">
        <v>22.33</v>
      </c>
      <c r="J1674" s="317" t="s">
        <v>59</v>
      </c>
      <c r="K1674" s="317">
        <v>3.5</v>
      </c>
      <c r="L1674" s="323"/>
      <c r="M1674" s="323"/>
      <c r="P1674" s="53"/>
      <c r="Q1674" s="53"/>
      <c r="R1674" s="53"/>
      <c r="S1674" s="323" t="s">
        <v>0</v>
      </c>
      <c r="T1674" s="317">
        <f>E1674*G1674*I1674*K1674</f>
        <v>156.31</v>
      </c>
    </row>
    <row r="1675" spans="1:22">
      <c r="B1675" s="898" t="s">
        <v>1291</v>
      </c>
      <c r="C1675" s="898"/>
      <c r="D1675" s="383"/>
      <c r="E1675" s="323">
        <v>1</v>
      </c>
      <c r="F1675" s="323" t="s">
        <v>59</v>
      </c>
      <c r="G1675" s="323">
        <v>2</v>
      </c>
      <c r="H1675" s="323" t="s">
        <v>59</v>
      </c>
      <c r="I1675" s="317">
        <v>5.58</v>
      </c>
      <c r="J1675" s="317" t="s">
        <v>59</v>
      </c>
      <c r="K1675" s="317">
        <v>3.5</v>
      </c>
      <c r="L1675" s="323"/>
      <c r="M1675" s="323"/>
      <c r="P1675" s="53"/>
      <c r="Q1675" s="53"/>
      <c r="R1675" s="53"/>
      <c r="S1675" s="323" t="s">
        <v>0</v>
      </c>
      <c r="T1675" s="317">
        <f>E1675*G1675*I1675*K1675</f>
        <v>39.06</v>
      </c>
    </row>
    <row r="1676" spans="1:22">
      <c r="B1676" s="898" t="s">
        <v>1292</v>
      </c>
      <c r="C1676" s="898"/>
      <c r="D1676" s="383"/>
      <c r="E1676" s="323">
        <v>1</v>
      </c>
      <c r="F1676" s="323" t="s">
        <v>59</v>
      </c>
      <c r="G1676" s="323">
        <v>2</v>
      </c>
      <c r="H1676" s="323" t="s">
        <v>59</v>
      </c>
      <c r="I1676" s="317">
        <v>2.5</v>
      </c>
      <c r="J1676" s="317" t="s">
        <v>59</v>
      </c>
      <c r="K1676" s="317">
        <v>3.5</v>
      </c>
      <c r="L1676" s="323"/>
      <c r="M1676" s="323"/>
      <c r="P1676" s="53"/>
      <c r="Q1676" s="53"/>
      <c r="R1676" s="53"/>
      <c r="S1676" s="323" t="s">
        <v>0</v>
      </c>
      <c r="T1676" s="317">
        <f>E1676*G1676*I1676*K1676</f>
        <v>17.5</v>
      </c>
    </row>
    <row r="1677" spans="1:22">
      <c r="B1677" s="898" t="s">
        <v>1293</v>
      </c>
      <c r="C1677" s="898"/>
      <c r="D1677" s="383"/>
      <c r="E1677" s="323">
        <v>1</v>
      </c>
      <c r="F1677" s="323" t="s">
        <v>59</v>
      </c>
      <c r="G1677" s="323">
        <v>2</v>
      </c>
      <c r="H1677" s="323" t="s">
        <v>59</v>
      </c>
      <c r="I1677" s="317">
        <v>13.16</v>
      </c>
      <c r="J1677" s="317" t="s">
        <v>59</v>
      </c>
      <c r="K1677" s="317">
        <v>3.5</v>
      </c>
      <c r="L1677" s="323"/>
      <c r="M1677" s="323"/>
      <c r="P1677" s="53"/>
      <c r="Q1677" s="53"/>
      <c r="R1677" s="53"/>
      <c r="S1677" s="323" t="s">
        <v>0</v>
      </c>
      <c r="T1677" s="317">
        <f>E1677*G1677*I1677*K1677</f>
        <v>92.12</v>
      </c>
    </row>
    <row r="1678" spans="1:22">
      <c r="B1678" s="898" t="s">
        <v>1294</v>
      </c>
      <c r="C1678" s="898"/>
      <c r="D1678" s="383"/>
      <c r="E1678" s="323">
        <v>1</v>
      </c>
      <c r="F1678" s="323" t="s">
        <v>59</v>
      </c>
      <c r="G1678" s="323">
        <v>2</v>
      </c>
      <c r="H1678" s="323" t="s">
        <v>59</v>
      </c>
      <c r="I1678" s="317">
        <v>3</v>
      </c>
      <c r="J1678" s="317" t="s">
        <v>59</v>
      </c>
      <c r="K1678" s="317">
        <v>3.5</v>
      </c>
      <c r="L1678" s="323"/>
      <c r="M1678" s="323"/>
      <c r="P1678" s="53"/>
      <c r="Q1678" s="53"/>
      <c r="R1678" s="53"/>
      <c r="S1678" s="323" t="s">
        <v>0</v>
      </c>
      <c r="T1678" s="317">
        <f>E1678*G1678*I1678*K1678</f>
        <v>21</v>
      </c>
    </row>
    <row r="1679" spans="1:22" s="47" customFormat="1">
      <c r="A1679" s="399"/>
      <c r="B1679" s="898" t="s">
        <v>1275</v>
      </c>
      <c r="C1679" s="898"/>
      <c r="D1679" s="397"/>
      <c r="E1679" s="53" t="s">
        <v>198</v>
      </c>
      <c r="F1679" s="53" t="s">
        <v>198</v>
      </c>
      <c r="G1679" s="53">
        <v>1</v>
      </c>
      <c r="H1679" s="53" t="s">
        <v>59</v>
      </c>
      <c r="I1679" s="52">
        <v>16.329999999999998</v>
      </c>
      <c r="J1679" s="52" t="s">
        <v>59</v>
      </c>
      <c r="K1679" s="317">
        <v>3.5</v>
      </c>
      <c r="L1679" s="53"/>
      <c r="M1679" s="53"/>
      <c r="P1679" s="53"/>
      <c r="Q1679" s="53"/>
      <c r="R1679" s="53"/>
      <c r="S1679" s="53" t="s">
        <v>0</v>
      </c>
      <c r="T1679" s="317">
        <f>G1679*I1679*K1679</f>
        <v>57.154999999999994</v>
      </c>
    </row>
    <row r="1680" spans="1:22">
      <c r="B1680" s="898" t="s">
        <v>1295</v>
      </c>
      <c r="C1680" s="898"/>
      <c r="D1680" s="383"/>
      <c r="E1680" s="323">
        <v>1</v>
      </c>
      <c r="F1680" s="323" t="s">
        <v>59</v>
      </c>
      <c r="G1680" s="323">
        <v>2</v>
      </c>
      <c r="H1680" s="53" t="s">
        <v>59</v>
      </c>
      <c r="I1680" s="52">
        <v>10.91</v>
      </c>
      <c r="J1680" s="52" t="s">
        <v>59</v>
      </c>
      <c r="K1680" s="317">
        <v>3.5</v>
      </c>
      <c r="L1680" s="53"/>
      <c r="M1680" s="53"/>
      <c r="P1680" s="53"/>
      <c r="Q1680" s="53"/>
      <c r="R1680" s="53"/>
      <c r="S1680" s="53" t="s">
        <v>0</v>
      </c>
      <c r="T1680" s="317">
        <f>E1680*G1680*I1680*K1680</f>
        <v>76.37</v>
      </c>
    </row>
    <row r="1681" spans="1:20">
      <c r="B1681" s="898" t="s">
        <v>1296</v>
      </c>
      <c r="C1681" s="898"/>
      <c r="D1681" s="383"/>
      <c r="E1681" s="323">
        <v>1</v>
      </c>
      <c r="F1681" s="323" t="s">
        <v>59</v>
      </c>
      <c r="G1681" s="323">
        <v>2</v>
      </c>
      <c r="H1681" s="323" t="s">
        <v>59</v>
      </c>
      <c r="I1681" s="317">
        <v>1.33</v>
      </c>
      <c r="J1681" s="317" t="s">
        <v>59</v>
      </c>
      <c r="K1681" s="317">
        <v>3.5</v>
      </c>
      <c r="L1681" s="323"/>
      <c r="M1681" s="323"/>
      <c r="P1681" s="53"/>
      <c r="Q1681" s="53"/>
      <c r="R1681" s="53"/>
      <c r="S1681" s="323" t="s">
        <v>0</v>
      </c>
      <c r="T1681" s="317">
        <f>E1681*G1681*I1681*K1681</f>
        <v>9.31</v>
      </c>
    </row>
    <row r="1682" spans="1:20">
      <c r="B1682" s="898" t="s">
        <v>1222</v>
      </c>
      <c r="C1682" s="898"/>
      <c r="D1682" s="383"/>
      <c r="E1682" s="323">
        <v>1</v>
      </c>
      <c r="F1682" s="323" t="s">
        <v>59</v>
      </c>
      <c r="G1682" s="323">
        <v>2</v>
      </c>
      <c r="H1682" s="323" t="s">
        <v>59</v>
      </c>
      <c r="I1682" s="317">
        <v>11.91</v>
      </c>
      <c r="J1682" s="317" t="s">
        <v>59</v>
      </c>
      <c r="K1682" s="317">
        <v>3.5</v>
      </c>
      <c r="L1682" s="323"/>
      <c r="M1682" s="323"/>
      <c r="P1682" s="53"/>
      <c r="Q1682" s="53"/>
      <c r="R1682" s="53"/>
      <c r="S1682" s="323" t="s">
        <v>0</v>
      </c>
      <c r="T1682" s="317">
        <f>E1682*G1682*I1682*K1682</f>
        <v>83.37</v>
      </c>
    </row>
    <row r="1683" spans="1:20">
      <c r="B1683" s="898" t="s">
        <v>1297</v>
      </c>
      <c r="C1683" s="898"/>
      <c r="D1683" s="383"/>
      <c r="E1683" s="53">
        <v>1</v>
      </c>
      <c r="F1683" s="53" t="s">
        <v>59</v>
      </c>
      <c r="G1683" s="53">
        <v>2</v>
      </c>
      <c r="H1683" s="53" t="s">
        <v>59</v>
      </c>
      <c r="I1683" s="52">
        <v>1.33</v>
      </c>
      <c r="J1683" s="52" t="s">
        <v>59</v>
      </c>
      <c r="K1683" s="317">
        <v>3.5</v>
      </c>
      <c r="L1683" s="53"/>
      <c r="M1683" s="53"/>
      <c r="P1683" s="53"/>
      <c r="Q1683" s="53"/>
      <c r="R1683" s="53"/>
      <c r="S1683" s="53" t="s">
        <v>0</v>
      </c>
      <c r="T1683" s="317">
        <f>E1683*G1683*I1683*K1683</f>
        <v>9.31</v>
      </c>
    </row>
    <row r="1684" spans="1:20">
      <c r="B1684" s="898"/>
      <c r="C1684" s="898"/>
      <c r="D1684" s="383"/>
      <c r="E1684" s="314"/>
      <c r="F1684" s="314"/>
      <c r="G1684" s="384"/>
      <c r="H1684" s="384"/>
      <c r="I1684" s="384"/>
      <c r="J1684" s="385"/>
      <c r="K1684" s="63"/>
      <c r="N1684" s="386"/>
      <c r="O1684" s="386"/>
      <c r="P1684" s="386"/>
      <c r="Q1684" s="933" t="s">
        <v>65</v>
      </c>
      <c r="R1684" s="933"/>
      <c r="S1684" s="225"/>
      <c r="T1684" s="73">
        <f>SUM(T1663:T1682)</f>
        <v>6568.3200000000006</v>
      </c>
    </row>
    <row r="1685" spans="1:20">
      <c r="B1685" s="956" t="s">
        <v>73</v>
      </c>
      <c r="C1685" s="956"/>
    </row>
    <row r="1686" spans="1:20">
      <c r="B1686" s="948" t="s">
        <v>1014</v>
      </c>
      <c r="C1686" s="948"/>
      <c r="E1686" s="53">
        <v>1</v>
      </c>
      <c r="F1686" s="53" t="s">
        <v>59</v>
      </c>
      <c r="G1686" s="64">
        <v>2</v>
      </c>
      <c r="H1686" s="52" t="s">
        <v>59</v>
      </c>
      <c r="I1686" s="52">
        <v>3</v>
      </c>
      <c r="J1686" s="53" t="s">
        <v>59</v>
      </c>
      <c r="K1686" s="52">
        <v>4</v>
      </c>
      <c r="S1686" s="20" t="s">
        <v>0</v>
      </c>
      <c r="T1686" s="317">
        <f>E1686*G1686*I1686*K1686</f>
        <v>24</v>
      </c>
    </row>
    <row r="1687" spans="1:20">
      <c r="B1687" s="948" t="s">
        <v>1015</v>
      </c>
      <c r="C1687" s="948"/>
      <c r="E1687" s="53">
        <v>1</v>
      </c>
      <c r="F1687" s="53" t="s">
        <v>59</v>
      </c>
      <c r="G1687" s="64">
        <v>8</v>
      </c>
      <c r="H1687" s="52" t="s">
        <v>59</v>
      </c>
      <c r="I1687" s="52">
        <v>2</v>
      </c>
      <c r="J1687" s="53" t="s">
        <v>59</v>
      </c>
      <c r="K1687" s="52">
        <v>1.75</v>
      </c>
      <c r="S1687" s="20" t="s">
        <v>0</v>
      </c>
      <c r="T1687" s="317">
        <f>E1687*G1687*I1687*K1687</f>
        <v>28</v>
      </c>
    </row>
    <row r="1688" spans="1:20">
      <c r="B1688" s="948" t="s">
        <v>1017</v>
      </c>
      <c r="C1688" s="948"/>
      <c r="E1688" s="53">
        <v>1</v>
      </c>
      <c r="F1688" s="53" t="s">
        <v>59</v>
      </c>
      <c r="G1688" s="64">
        <v>4</v>
      </c>
      <c r="H1688" s="52" t="s">
        <v>59</v>
      </c>
      <c r="I1688" s="52">
        <v>2</v>
      </c>
      <c r="J1688" s="53" t="s">
        <v>59</v>
      </c>
      <c r="K1688" s="52">
        <v>1.5</v>
      </c>
      <c r="S1688" s="20" t="s">
        <v>0</v>
      </c>
      <c r="T1688" s="317">
        <f>E1688*G1688*I1688*K1688</f>
        <v>12</v>
      </c>
    </row>
    <row r="1689" spans="1:20">
      <c r="B1689" s="942"/>
      <c r="C1689" s="942"/>
      <c r="R1689" s="329" t="s">
        <v>67</v>
      </c>
      <c r="T1689" s="73">
        <f>SUM(T1686:T1688)</f>
        <v>64</v>
      </c>
    </row>
    <row r="1690" spans="1:20">
      <c r="B1690" s="913"/>
      <c r="C1690" s="913"/>
      <c r="D1690" s="383"/>
      <c r="E1690" s="314"/>
      <c r="F1690" s="314"/>
      <c r="G1690" s="384"/>
      <c r="H1690" s="384"/>
      <c r="I1690" s="384"/>
      <c r="J1690" s="385"/>
      <c r="K1690" s="63"/>
      <c r="N1690" s="386"/>
      <c r="O1690" s="386"/>
      <c r="P1690" s="386"/>
      <c r="Q1690" s="332"/>
      <c r="R1690" s="332"/>
      <c r="S1690" s="225"/>
      <c r="T1690" s="330"/>
    </row>
    <row r="1691" spans="1:20">
      <c r="A1691" s="913" t="s">
        <v>1048</v>
      </c>
      <c r="B1691" s="913"/>
      <c r="C1691" s="913"/>
      <c r="D1691" s="964">
        <f>T1684</f>
        <v>6568.3200000000006</v>
      </c>
      <c r="E1691" s="925"/>
      <c r="F1691" s="925"/>
      <c r="G1691" s="384" t="s">
        <v>198</v>
      </c>
      <c r="H1691" s="384" t="s">
        <v>2</v>
      </c>
      <c r="I1691" s="384"/>
      <c r="J1691" s="962">
        <f>T1689</f>
        <v>64</v>
      </c>
      <c r="K1691" s="963"/>
      <c r="N1691" s="386"/>
      <c r="O1691" s="386"/>
      <c r="P1691" s="386"/>
      <c r="Q1691" s="933" t="s">
        <v>1034</v>
      </c>
      <c r="R1691" s="933"/>
      <c r="S1691" s="225" t="s">
        <v>0</v>
      </c>
      <c r="T1691" s="73">
        <f>D1691-J1691</f>
        <v>6504.3200000000006</v>
      </c>
    </row>
    <row r="1692" spans="1:20">
      <c r="A1692" s="548"/>
      <c r="B1692" s="548"/>
      <c r="C1692" s="548"/>
      <c r="D1692" s="566"/>
      <c r="E1692" s="555"/>
      <c r="F1692" s="555"/>
      <c r="G1692" s="384"/>
      <c r="H1692" s="384"/>
      <c r="I1692" s="384"/>
      <c r="J1692" s="564"/>
      <c r="K1692" s="565"/>
      <c r="N1692" s="386"/>
      <c r="O1692" s="386"/>
      <c r="P1692" s="386"/>
      <c r="Q1692" s="559"/>
      <c r="R1692" s="559"/>
      <c r="S1692" s="225"/>
      <c r="T1692" s="553"/>
    </row>
    <row r="1693" spans="1:20" s="48" customFormat="1" ht="14.25">
      <c r="A1693" s="548"/>
      <c r="B1693" s="913" t="s">
        <v>1421</v>
      </c>
      <c r="C1693" s="913"/>
      <c r="D1693" s="913"/>
      <c r="E1693" s="913"/>
      <c r="F1693" s="913"/>
      <c r="G1693" s="916">
        <f>T1660</f>
        <v>6065.4</v>
      </c>
      <c r="H1693" s="913"/>
      <c r="I1693" s="913"/>
      <c r="J1693" s="564"/>
      <c r="K1693" s="565" t="s">
        <v>22</v>
      </c>
      <c r="L1693" s="916">
        <f>T1691</f>
        <v>6504.3200000000006</v>
      </c>
      <c r="M1693" s="913"/>
      <c r="N1693" s="913"/>
      <c r="O1693" s="906" t="s">
        <v>1422</v>
      </c>
      <c r="P1693" s="906"/>
      <c r="Q1693" s="906"/>
      <c r="R1693" s="906"/>
      <c r="S1693" s="225" t="s">
        <v>0</v>
      </c>
      <c r="T1693" s="73">
        <f>G1693+L1693</f>
        <v>12569.720000000001</v>
      </c>
    </row>
    <row r="1694" spans="1:20">
      <c r="A1694" s="548"/>
      <c r="B1694" s="548"/>
      <c r="C1694" s="548"/>
      <c r="D1694" s="566"/>
      <c r="E1694" s="555"/>
      <c r="F1694" s="555"/>
      <c r="G1694" s="384"/>
      <c r="H1694" s="384"/>
      <c r="I1694" s="384"/>
      <c r="J1694" s="564"/>
      <c r="K1694" s="565"/>
      <c r="N1694" s="386"/>
      <c r="O1694" s="386"/>
      <c r="P1694" s="386"/>
      <c r="Q1694" s="559"/>
      <c r="R1694" s="559"/>
      <c r="S1694" s="225"/>
      <c r="T1694" s="553"/>
    </row>
    <row r="1695" spans="1:20" ht="30.75" customHeight="1">
      <c r="A1695" s="536">
        <v>17</v>
      </c>
      <c r="B1695" s="902" t="s">
        <v>442</v>
      </c>
      <c r="C1695" s="902"/>
      <c r="D1695" s="902"/>
      <c r="E1695" s="902"/>
      <c r="F1695" s="902"/>
      <c r="G1695" s="902"/>
      <c r="H1695" s="902"/>
      <c r="I1695" s="902"/>
      <c r="J1695" s="902"/>
      <c r="K1695" s="902"/>
      <c r="L1695" s="902"/>
      <c r="M1695" s="902"/>
      <c r="N1695" s="902"/>
      <c r="O1695" s="902"/>
      <c r="P1695" s="902"/>
      <c r="Q1695" s="902"/>
      <c r="R1695" s="902"/>
    </row>
    <row r="1696" spans="1:20" customFormat="1">
      <c r="A1696" s="536"/>
      <c r="B1696" s="909" t="s">
        <v>193</v>
      </c>
      <c r="C1696" s="909"/>
      <c r="D1696" s="20"/>
      <c r="E1696" s="323">
        <v>3</v>
      </c>
      <c r="F1696" s="323" t="s">
        <v>59</v>
      </c>
      <c r="G1696" s="323">
        <v>2</v>
      </c>
      <c r="H1696" s="323" t="s">
        <v>59</v>
      </c>
      <c r="I1696" s="323">
        <v>3.25</v>
      </c>
      <c r="J1696" s="323" t="s">
        <v>59</v>
      </c>
      <c r="K1696" s="323">
        <v>6.75</v>
      </c>
      <c r="L1696" s="323"/>
      <c r="M1696" s="323"/>
      <c r="N1696" s="323"/>
      <c r="O1696" s="323"/>
      <c r="P1696" s="323"/>
      <c r="Q1696" s="323"/>
      <c r="R1696" s="323"/>
      <c r="S1696" s="323" t="s">
        <v>0</v>
      </c>
      <c r="T1696" s="317">
        <f>E1696*G1696*I1696*K1696</f>
        <v>131.625</v>
      </c>
    </row>
    <row r="1697" spans="1:20">
      <c r="B1697" s="909" t="s">
        <v>384</v>
      </c>
      <c r="C1697" s="909"/>
      <c r="E1697" s="323">
        <v>3</v>
      </c>
      <c r="F1697" s="323" t="s">
        <v>59</v>
      </c>
      <c r="G1697" s="323">
        <v>2</v>
      </c>
      <c r="H1697" s="323" t="s">
        <v>59</v>
      </c>
      <c r="I1697" s="323">
        <v>3.25</v>
      </c>
      <c r="J1697" s="323" t="s">
        <v>59</v>
      </c>
      <c r="K1697" s="323">
        <v>0.92</v>
      </c>
      <c r="L1697" s="323"/>
      <c r="M1697" s="323"/>
      <c r="N1697" s="323"/>
      <c r="O1697" s="323"/>
      <c r="P1697" s="323"/>
      <c r="Q1697" s="323"/>
      <c r="R1697" s="323"/>
      <c r="S1697" s="323" t="s">
        <v>0</v>
      </c>
      <c r="T1697" s="317">
        <f t="shared" ref="T1697:T1701" si="102">E1697*G1697*I1697*K1697</f>
        <v>17.940000000000001</v>
      </c>
    </row>
    <row r="1698" spans="1:20" customFormat="1">
      <c r="A1698" s="536"/>
      <c r="B1698" s="909" t="s">
        <v>1026</v>
      </c>
      <c r="C1698" s="909"/>
      <c r="D1698" s="20"/>
      <c r="E1698" s="323">
        <v>2</v>
      </c>
      <c r="F1698" s="323" t="s">
        <v>59</v>
      </c>
      <c r="G1698" s="323">
        <v>2</v>
      </c>
      <c r="H1698" s="323" t="s">
        <v>59</v>
      </c>
      <c r="I1698" s="323">
        <v>2.75</v>
      </c>
      <c r="J1698" s="323" t="s">
        <v>59</v>
      </c>
      <c r="K1698" s="323">
        <v>6.75</v>
      </c>
      <c r="L1698" s="323"/>
      <c r="M1698" s="323"/>
      <c r="N1698" s="323"/>
      <c r="O1698" s="323"/>
      <c r="P1698" s="323"/>
      <c r="Q1698" s="323"/>
      <c r="R1698" s="323"/>
      <c r="S1698" s="323" t="s">
        <v>0</v>
      </c>
      <c r="T1698" s="317">
        <f t="shared" si="102"/>
        <v>74.25</v>
      </c>
    </row>
    <row r="1699" spans="1:20" ht="16.5" customHeight="1">
      <c r="B1699" s="909" t="s">
        <v>384</v>
      </c>
      <c r="C1699" s="909"/>
      <c r="E1699" s="323">
        <v>2</v>
      </c>
      <c r="F1699" s="323" t="s">
        <v>59</v>
      </c>
      <c r="G1699" s="323">
        <v>2</v>
      </c>
      <c r="H1699" s="323" t="s">
        <v>59</v>
      </c>
      <c r="I1699" s="323">
        <v>2.75</v>
      </c>
      <c r="J1699" s="323" t="s">
        <v>59</v>
      </c>
      <c r="K1699" s="323">
        <v>0.92</v>
      </c>
      <c r="L1699" s="323"/>
      <c r="M1699" s="323"/>
      <c r="N1699" s="323"/>
      <c r="O1699" s="323"/>
      <c r="P1699" s="323"/>
      <c r="Q1699" s="323"/>
      <c r="R1699" s="323"/>
      <c r="S1699" s="323" t="s">
        <v>0</v>
      </c>
      <c r="T1699" s="317">
        <f t="shared" si="102"/>
        <v>10.120000000000001</v>
      </c>
    </row>
    <row r="1700" spans="1:20">
      <c r="B1700" s="909" t="s">
        <v>1027</v>
      </c>
      <c r="C1700" s="909"/>
      <c r="E1700" s="323">
        <v>2</v>
      </c>
      <c r="F1700" s="323" t="s">
        <v>59</v>
      </c>
      <c r="G1700" s="323">
        <v>2</v>
      </c>
      <c r="H1700" s="323" t="s">
        <v>59</v>
      </c>
      <c r="I1700" s="323">
        <v>2.25</v>
      </c>
      <c r="J1700" s="323" t="s">
        <v>59</v>
      </c>
      <c r="K1700" s="323">
        <v>6.75</v>
      </c>
      <c r="L1700" s="323"/>
      <c r="M1700" s="323"/>
      <c r="N1700" s="323"/>
      <c r="O1700" s="323"/>
      <c r="P1700" s="323"/>
      <c r="Q1700" s="323"/>
      <c r="R1700" s="323"/>
      <c r="S1700" s="323" t="s">
        <v>0</v>
      </c>
      <c r="T1700" s="317">
        <f t="shared" si="102"/>
        <v>60.75</v>
      </c>
    </row>
    <row r="1701" spans="1:20">
      <c r="B1701" s="909" t="s">
        <v>384</v>
      </c>
      <c r="C1701" s="909"/>
      <c r="E1701" s="323">
        <v>2</v>
      </c>
      <c r="F1701" s="323" t="s">
        <v>59</v>
      </c>
      <c r="G1701" s="323">
        <v>2</v>
      </c>
      <c r="H1701" s="323" t="s">
        <v>59</v>
      </c>
      <c r="I1701" s="323">
        <v>2.25</v>
      </c>
      <c r="J1701" s="323" t="s">
        <v>59</v>
      </c>
      <c r="K1701" s="323">
        <v>0.92</v>
      </c>
      <c r="L1701" s="323"/>
      <c r="M1701" s="323"/>
      <c r="N1701" s="323"/>
      <c r="O1701" s="323"/>
      <c r="P1701" s="323"/>
      <c r="Q1701" s="323"/>
      <c r="R1701" s="323"/>
      <c r="S1701" s="323" t="s">
        <v>0</v>
      </c>
      <c r="T1701" s="317">
        <f t="shared" si="102"/>
        <v>8.2800000000000011</v>
      </c>
    </row>
    <row r="1702" spans="1:20">
      <c r="B1702" s="909"/>
      <c r="C1702" s="909"/>
      <c r="Q1702" s="913" t="s">
        <v>1</v>
      </c>
      <c r="R1702" s="913"/>
      <c r="T1702" s="73">
        <f>SUM(T1696:T1701)</f>
        <v>302.96500000000003</v>
      </c>
    </row>
    <row r="1703" spans="1:20">
      <c r="B1703" s="321"/>
      <c r="C1703" s="321"/>
      <c r="Q1703" s="322"/>
      <c r="R1703" s="322"/>
      <c r="T1703" s="330"/>
    </row>
    <row r="1704" spans="1:20">
      <c r="B1704" s="913" t="s">
        <v>1030</v>
      </c>
      <c r="C1704" s="913"/>
      <c r="D1704" s="913"/>
      <c r="E1704" s="913"/>
      <c r="F1704" s="913"/>
      <c r="G1704" s="913"/>
      <c r="H1704" s="322"/>
      <c r="I1704" s="916">
        <f>T1702</f>
        <v>302.96500000000003</v>
      </c>
      <c r="J1704" s="913"/>
      <c r="K1704" s="913"/>
      <c r="L1704" s="322" t="s">
        <v>59</v>
      </c>
      <c r="M1704" s="322">
        <v>2</v>
      </c>
      <c r="N1704" s="48"/>
      <c r="O1704" s="48"/>
      <c r="P1704" s="322"/>
      <c r="Q1704" s="913" t="s">
        <v>814</v>
      </c>
      <c r="R1704" s="913"/>
      <c r="S1704" s="322" t="s">
        <v>0</v>
      </c>
      <c r="T1704" s="73">
        <f>I1704*M1704</f>
        <v>605.93000000000006</v>
      </c>
    </row>
    <row r="1705" spans="1:20">
      <c r="B1705" s="322"/>
      <c r="C1705" s="322"/>
      <c r="D1705" s="383"/>
      <c r="E1705" s="314"/>
      <c r="F1705" s="314"/>
      <c r="G1705" s="384"/>
      <c r="H1705" s="384"/>
      <c r="I1705" s="384"/>
      <c r="J1705" s="385"/>
      <c r="K1705" s="63"/>
      <c r="N1705" s="386"/>
      <c r="O1705" s="386"/>
      <c r="P1705" s="386"/>
      <c r="Q1705" s="332"/>
      <c r="R1705" s="332"/>
      <c r="S1705" s="225"/>
      <c r="T1705" s="330"/>
    </row>
    <row r="1706" spans="1:20" ht="47.25" customHeight="1">
      <c r="A1706" s="536">
        <v>18</v>
      </c>
      <c r="B1706" s="902" t="s">
        <v>1406</v>
      </c>
      <c r="C1706" s="902"/>
      <c r="D1706" s="902"/>
      <c r="E1706" s="902"/>
      <c r="F1706" s="902"/>
      <c r="G1706" s="902"/>
      <c r="H1706" s="902"/>
      <c r="I1706" s="902"/>
      <c r="J1706" s="902"/>
      <c r="K1706" s="902"/>
      <c r="L1706" s="902"/>
      <c r="M1706" s="902"/>
      <c r="N1706" s="902"/>
      <c r="O1706" s="902"/>
      <c r="P1706" s="902"/>
      <c r="Q1706" s="902"/>
      <c r="R1706" s="902"/>
      <c r="T1706" s="330"/>
    </row>
    <row r="1707" spans="1:20">
      <c r="B1707" s="909" t="s">
        <v>1093</v>
      </c>
      <c r="C1707" s="909"/>
      <c r="G1707" s="53">
        <v>1</v>
      </c>
      <c r="H1707" s="53" t="s">
        <v>59</v>
      </c>
      <c r="I1707" s="52">
        <v>12.83</v>
      </c>
      <c r="J1707" s="52"/>
      <c r="K1707" s="52"/>
      <c r="L1707" s="53"/>
      <c r="M1707" s="52"/>
      <c r="S1707" s="20" t="s">
        <v>0</v>
      </c>
      <c r="T1707" s="317">
        <f t="shared" ref="T1707:T1712" si="103">G1707*I1707</f>
        <v>12.83</v>
      </c>
    </row>
    <row r="1708" spans="1:20">
      <c r="B1708" s="909" t="s">
        <v>225</v>
      </c>
      <c r="C1708" s="909"/>
      <c r="G1708" s="53">
        <v>1</v>
      </c>
      <c r="H1708" s="53" t="s">
        <v>59</v>
      </c>
      <c r="I1708" s="52">
        <v>11.75</v>
      </c>
      <c r="J1708" s="52"/>
      <c r="K1708" s="52"/>
      <c r="L1708" s="53"/>
      <c r="M1708" s="52"/>
      <c r="S1708" s="20" t="s">
        <v>0</v>
      </c>
      <c r="T1708" s="317">
        <f t="shared" si="103"/>
        <v>11.75</v>
      </c>
    </row>
    <row r="1709" spans="1:20">
      <c r="B1709" s="909" t="s">
        <v>1094</v>
      </c>
      <c r="C1709" s="909"/>
      <c r="G1709" s="53">
        <v>1</v>
      </c>
      <c r="H1709" s="53" t="s">
        <v>59</v>
      </c>
      <c r="I1709" s="52">
        <v>12.83</v>
      </c>
      <c r="J1709" s="52"/>
      <c r="K1709" s="52"/>
      <c r="L1709" s="53"/>
      <c r="M1709" s="52"/>
      <c r="S1709" s="20" t="s">
        <v>0</v>
      </c>
      <c r="T1709" s="317">
        <f t="shared" si="103"/>
        <v>12.83</v>
      </c>
    </row>
    <row r="1710" spans="1:20">
      <c r="B1710" s="909" t="s">
        <v>1095</v>
      </c>
      <c r="C1710" s="909"/>
      <c r="G1710" s="53">
        <v>1</v>
      </c>
      <c r="H1710" s="53" t="s">
        <v>59</v>
      </c>
      <c r="I1710" s="52">
        <v>11.75</v>
      </c>
      <c r="Q1710" s="322"/>
      <c r="R1710" s="322"/>
      <c r="S1710" s="20" t="s">
        <v>0</v>
      </c>
      <c r="T1710" s="317">
        <f t="shared" si="103"/>
        <v>11.75</v>
      </c>
    </row>
    <row r="1711" spans="1:20">
      <c r="B1711" s="909" t="s">
        <v>1096</v>
      </c>
      <c r="C1711" s="909"/>
      <c r="G1711" s="53">
        <v>1</v>
      </c>
      <c r="H1711" s="53" t="s">
        <v>59</v>
      </c>
      <c r="I1711" s="52">
        <v>12.83</v>
      </c>
      <c r="Q1711" s="322"/>
      <c r="R1711" s="322"/>
      <c r="S1711" s="20" t="s">
        <v>0</v>
      </c>
      <c r="T1711" s="317">
        <f t="shared" si="103"/>
        <v>12.83</v>
      </c>
    </row>
    <row r="1712" spans="1:20">
      <c r="B1712" s="909" t="s">
        <v>1097</v>
      </c>
      <c r="C1712" s="909"/>
      <c r="G1712" s="53">
        <v>1</v>
      </c>
      <c r="H1712" s="53" t="s">
        <v>59</v>
      </c>
      <c r="I1712" s="52">
        <v>13</v>
      </c>
      <c r="Q1712" s="322"/>
      <c r="R1712" s="322"/>
      <c r="S1712" s="20" t="s">
        <v>0</v>
      </c>
      <c r="T1712" s="317">
        <f t="shared" si="103"/>
        <v>13</v>
      </c>
    </row>
    <row r="1713" spans="1:22">
      <c r="B1713" s="940" t="s">
        <v>1098</v>
      </c>
      <c r="C1713" s="940"/>
      <c r="G1713" s="53"/>
      <c r="H1713" s="53"/>
      <c r="I1713" s="52"/>
      <c r="Q1713" s="322"/>
      <c r="R1713" s="322"/>
      <c r="T1713" s="317"/>
    </row>
    <row r="1714" spans="1:22">
      <c r="B1714" s="898"/>
      <c r="C1714" s="898"/>
      <c r="E1714" s="323">
        <v>2</v>
      </c>
      <c r="F1714" s="323" t="s">
        <v>59</v>
      </c>
      <c r="G1714" s="53">
        <v>3</v>
      </c>
      <c r="H1714" s="53" t="s">
        <v>56</v>
      </c>
      <c r="I1714" s="52">
        <v>4</v>
      </c>
      <c r="J1714" s="323" t="s">
        <v>57</v>
      </c>
      <c r="K1714" s="323">
        <v>9</v>
      </c>
      <c r="L1714" s="323" t="s">
        <v>57</v>
      </c>
      <c r="M1714" s="323">
        <v>4</v>
      </c>
      <c r="N1714" s="323" t="s">
        <v>68</v>
      </c>
      <c r="Q1714" s="322"/>
      <c r="R1714" s="322"/>
      <c r="S1714" s="20" t="s">
        <v>0</v>
      </c>
      <c r="T1714" s="317">
        <f>E1714*G1714*(I1714+K1714+M1714)</f>
        <v>102</v>
      </c>
    </row>
    <row r="1715" spans="1:22">
      <c r="B1715" s="909"/>
      <c r="C1715" s="909"/>
      <c r="Q1715" s="322"/>
      <c r="R1715" s="322"/>
      <c r="T1715" s="73">
        <f>SUM(T1707:T1714)</f>
        <v>176.99</v>
      </c>
    </row>
    <row r="1716" spans="1:22">
      <c r="B1716" s="321"/>
      <c r="C1716" s="321"/>
      <c r="Q1716" s="322"/>
      <c r="R1716" s="322"/>
      <c r="T1716" s="330"/>
    </row>
    <row r="1717" spans="1:22" ht="32.25" customHeight="1">
      <c r="A1717" s="536">
        <v>19</v>
      </c>
      <c r="B1717" s="902" t="s">
        <v>74</v>
      </c>
      <c r="C1717" s="902"/>
      <c r="D1717" s="902"/>
      <c r="E1717" s="902"/>
      <c r="F1717" s="902"/>
      <c r="G1717" s="902"/>
      <c r="H1717" s="902"/>
      <c r="I1717" s="902"/>
      <c r="J1717" s="902"/>
      <c r="K1717" s="902"/>
      <c r="L1717" s="902"/>
      <c r="M1717" s="902"/>
      <c r="N1717" s="902"/>
      <c r="O1717" s="902"/>
      <c r="P1717" s="902"/>
      <c r="Q1717" s="902"/>
      <c r="R1717" s="902"/>
      <c r="T1717" s="330"/>
    </row>
    <row r="1718" spans="1:22">
      <c r="A1718" s="410"/>
      <c r="B1718" s="958" t="s">
        <v>1070</v>
      </c>
      <c r="C1718" s="958"/>
      <c r="D1718" s="372"/>
      <c r="E1718" s="323"/>
      <c r="F1718" s="323"/>
      <c r="G1718" s="323"/>
      <c r="H1718" s="323"/>
      <c r="I1718" s="317"/>
      <c r="J1718" s="323"/>
      <c r="K1718" s="317"/>
      <c r="L1718" s="53"/>
      <c r="M1718" s="52"/>
      <c r="N1718" s="53"/>
      <c r="O1718" s="53"/>
      <c r="P1718" s="53"/>
      <c r="Q1718" s="53"/>
      <c r="R1718" s="53"/>
      <c r="S1718" s="53"/>
      <c r="T1718" s="52" t="s">
        <v>198</v>
      </c>
      <c r="U1718" s="53"/>
      <c r="V1718" s="53"/>
    </row>
    <row r="1719" spans="1:22">
      <c r="A1719" s="941" t="s">
        <v>1206</v>
      </c>
      <c r="B1719" s="941"/>
      <c r="C1719" s="941"/>
      <c r="D1719" s="941"/>
      <c r="E1719" s="323"/>
      <c r="F1719" s="323"/>
      <c r="G1719" s="323">
        <v>2</v>
      </c>
      <c r="H1719" s="323" t="s">
        <v>59</v>
      </c>
      <c r="I1719" s="317">
        <v>33.5</v>
      </c>
      <c r="J1719" s="323" t="s">
        <v>59</v>
      </c>
      <c r="K1719" s="317">
        <v>14</v>
      </c>
      <c r="L1719" s="323" t="s">
        <v>198</v>
      </c>
      <c r="M1719" s="317" t="s">
        <v>198</v>
      </c>
      <c r="N1719" s="323"/>
      <c r="O1719" s="323"/>
      <c r="P1719" s="323"/>
      <c r="Q1719" s="323"/>
      <c r="S1719" s="53" t="s">
        <v>0</v>
      </c>
      <c r="T1719" s="52">
        <f>G1719*I1719*K1719</f>
        <v>938</v>
      </c>
      <c r="U1719" s="53"/>
      <c r="V1719" s="53"/>
    </row>
    <row r="1720" spans="1:22">
      <c r="A1720" s="941" t="s">
        <v>1207</v>
      </c>
      <c r="B1720" s="941"/>
      <c r="C1720" s="941"/>
      <c r="D1720" s="941"/>
      <c r="E1720" s="323"/>
      <c r="F1720" s="323"/>
      <c r="G1720" s="323">
        <v>1</v>
      </c>
      <c r="H1720" s="323" t="s">
        <v>59</v>
      </c>
      <c r="I1720" s="317">
        <v>46.5</v>
      </c>
      <c r="J1720" s="323" t="s">
        <v>59</v>
      </c>
      <c r="K1720" s="317">
        <v>33.5</v>
      </c>
      <c r="L1720" s="323" t="s">
        <v>198</v>
      </c>
      <c r="M1720" s="317" t="s">
        <v>198</v>
      </c>
      <c r="N1720" s="323"/>
      <c r="O1720" s="323"/>
      <c r="P1720" s="323"/>
      <c r="Q1720" s="323"/>
      <c r="S1720" s="53" t="s">
        <v>0</v>
      </c>
      <c r="T1720" s="52">
        <f>G1720*I1720*K1720</f>
        <v>1557.75</v>
      </c>
      <c r="U1720" s="53"/>
      <c r="V1720" s="53"/>
    </row>
    <row r="1721" spans="1:22">
      <c r="A1721" s="941" t="s">
        <v>1184</v>
      </c>
      <c r="B1721" s="941"/>
      <c r="C1721" s="941"/>
      <c r="D1721" s="941"/>
      <c r="E1721" s="323"/>
      <c r="F1721" s="323"/>
      <c r="G1721" s="323">
        <v>1</v>
      </c>
      <c r="H1721" s="323" t="s">
        <v>59</v>
      </c>
      <c r="I1721" s="317">
        <v>17.5</v>
      </c>
      <c r="J1721" s="323" t="s">
        <v>59</v>
      </c>
      <c r="K1721" s="317">
        <v>7.33</v>
      </c>
      <c r="L1721" s="323" t="s">
        <v>198</v>
      </c>
      <c r="M1721" s="317" t="s">
        <v>198</v>
      </c>
      <c r="N1721" s="323"/>
      <c r="O1721" s="323"/>
      <c r="P1721" s="323"/>
      <c r="Q1721" s="323"/>
      <c r="S1721" s="53" t="s">
        <v>0</v>
      </c>
      <c r="T1721" s="52">
        <f>G1721*I1721*K1721</f>
        <v>128.27500000000001</v>
      </c>
      <c r="U1721" s="53"/>
      <c r="V1721" s="53"/>
    </row>
    <row r="1722" spans="1:22" ht="15" customHeight="1">
      <c r="B1722" s="315"/>
      <c r="C1722" s="315"/>
      <c r="D1722" s="315"/>
      <c r="E1722" s="315"/>
      <c r="F1722" s="315"/>
      <c r="G1722" s="315"/>
      <c r="H1722" s="315"/>
      <c r="I1722" s="315"/>
      <c r="J1722" s="315"/>
      <c r="K1722" s="315"/>
      <c r="L1722" s="315"/>
      <c r="M1722" s="315"/>
      <c r="N1722" s="315"/>
      <c r="O1722" s="315"/>
      <c r="P1722" s="315"/>
      <c r="Q1722" s="977" t="s">
        <v>422</v>
      </c>
      <c r="R1722" s="977"/>
      <c r="T1722" s="73">
        <f>SUM(T1719:T1721)</f>
        <v>2624.0250000000001</v>
      </c>
    </row>
    <row r="1723" spans="1:22">
      <c r="B1723" s="321"/>
      <c r="C1723" s="321"/>
      <c r="Q1723" s="322"/>
      <c r="R1723" s="322"/>
      <c r="T1723" s="330"/>
    </row>
    <row r="1724" spans="1:22" ht="30.75" customHeight="1">
      <c r="A1724" s="536">
        <v>20</v>
      </c>
      <c r="B1724" s="902" t="s">
        <v>187</v>
      </c>
      <c r="C1724" s="902"/>
      <c r="D1724" s="902"/>
      <c r="E1724" s="902"/>
      <c r="F1724" s="902"/>
      <c r="G1724" s="902"/>
      <c r="H1724" s="902"/>
      <c r="I1724" s="902"/>
      <c r="J1724" s="902"/>
      <c r="K1724" s="902"/>
      <c r="L1724" s="902"/>
      <c r="M1724" s="902"/>
      <c r="N1724" s="902"/>
      <c r="O1724" s="902"/>
      <c r="P1724" s="902"/>
      <c r="Q1724" s="902"/>
      <c r="R1724" s="902"/>
      <c r="T1724" s="330"/>
    </row>
    <row r="1725" spans="1:22">
      <c r="A1725" s="410"/>
      <c r="B1725" s="958" t="s">
        <v>1070</v>
      </c>
      <c r="C1725" s="958"/>
      <c r="D1725" s="372"/>
      <c r="E1725" s="323"/>
      <c r="F1725" s="323"/>
      <c r="G1725" s="323"/>
      <c r="H1725" s="323"/>
      <c r="I1725" s="317"/>
      <c r="J1725" s="323"/>
      <c r="K1725" s="317"/>
      <c r="L1725" s="53"/>
      <c r="M1725" s="52"/>
      <c r="N1725" s="53"/>
      <c r="O1725" s="53"/>
      <c r="P1725" s="53"/>
      <c r="Q1725" s="53"/>
      <c r="R1725" s="53"/>
      <c r="S1725" s="53"/>
      <c r="T1725" s="52" t="s">
        <v>198</v>
      </c>
      <c r="U1725" s="53"/>
      <c r="V1725" s="53"/>
    </row>
    <row r="1726" spans="1:22">
      <c r="A1726" s="941" t="s">
        <v>1206</v>
      </c>
      <c r="B1726" s="941"/>
      <c r="C1726" s="941"/>
      <c r="D1726" s="941"/>
      <c r="E1726" s="323"/>
      <c r="F1726" s="323"/>
      <c r="G1726" s="323">
        <v>2</v>
      </c>
      <c r="H1726" s="323" t="s">
        <v>59</v>
      </c>
      <c r="I1726" s="317">
        <v>33.5</v>
      </c>
      <c r="J1726" s="323" t="s">
        <v>59</v>
      </c>
      <c r="K1726" s="317">
        <v>14</v>
      </c>
      <c r="L1726" s="323" t="s">
        <v>198</v>
      </c>
      <c r="M1726" s="317" t="s">
        <v>198</v>
      </c>
      <c r="N1726" s="323"/>
      <c r="O1726" s="323"/>
      <c r="P1726" s="323"/>
      <c r="Q1726" s="323"/>
      <c r="S1726" s="53" t="s">
        <v>0</v>
      </c>
      <c r="T1726" s="52">
        <f>G1726*I1726*K1726</f>
        <v>938</v>
      </c>
      <c r="U1726" s="53"/>
      <c r="V1726" s="53"/>
    </row>
    <row r="1727" spans="1:22">
      <c r="A1727" s="941" t="s">
        <v>1207</v>
      </c>
      <c r="B1727" s="941"/>
      <c r="C1727" s="941"/>
      <c r="D1727" s="941"/>
      <c r="E1727" s="323"/>
      <c r="F1727" s="323"/>
      <c r="G1727" s="323">
        <v>1</v>
      </c>
      <c r="H1727" s="323" t="s">
        <v>59</v>
      </c>
      <c r="I1727" s="317">
        <v>46.5</v>
      </c>
      <c r="J1727" s="323" t="s">
        <v>59</v>
      </c>
      <c r="K1727" s="317">
        <v>33.5</v>
      </c>
      <c r="L1727" s="323" t="s">
        <v>198</v>
      </c>
      <c r="M1727" s="317" t="s">
        <v>198</v>
      </c>
      <c r="N1727" s="323"/>
      <c r="O1727" s="323"/>
      <c r="P1727" s="323"/>
      <c r="Q1727" s="323"/>
      <c r="S1727" s="53" t="s">
        <v>0</v>
      </c>
      <c r="T1727" s="52">
        <f>G1727*I1727*K1727</f>
        <v>1557.75</v>
      </c>
      <c r="U1727" s="53"/>
      <c r="V1727" s="53"/>
    </row>
    <row r="1728" spans="1:22">
      <c r="A1728" s="941" t="s">
        <v>1184</v>
      </c>
      <c r="B1728" s="941"/>
      <c r="C1728" s="941"/>
      <c r="D1728" s="941"/>
      <c r="E1728" s="323"/>
      <c r="F1728" s="323"/>
      <c r="G1728" s="323">
        <v>1</v>
      </c>
      <c r="H1728" s="323" t="s">
        <v>59</v>
      </c>
      <c r="I1728" s="317">
        <v>17.5</v>
      </c>
      <c r="J1728" s="323" t="s">
        <v>59</v>
      </c>
      <c r="K1728" s="317">
        <v>7.33</v>
      </c>
      <c r="L1728" s="323" t="s">
        <v>198</v>
      </c>
      <c r="M1728" s="317" t="s">
        <v>198</v>
      </c>
      <c r="N1728" s="323"/>
      <c r="O1728" s="323"/>
      <c r="P1728" s="323"/>
      <c r="Q1728" s="323"/>
      <c r="S1728" s="53" t="s">
        <v>0</v>
      </c>
      <c r="T1728" s="52">
        <f>G1728*I1728*K1728</f>
        <v>128.27500000000001</v>
      </c>
      <c r="U1728" s="53"/>
      <c r="V1728" s="53"/>
    </row>
    <row r="1729" spans="1:22">
      <c r="B1729" s="321"/>
      <c r="C1729" s="321"/>
      <c r="Q1729" s="913" t="s">
        <v>1</v>
      </c>
      <c r="R1729" s="913"/>
      <c r="T1729" s="73">
        <f>SUM(T1726:T1728)</f>
        <v>2624.0250000000001</v>
      </c>
    </row>
    <row r="1730" spans="1:22">
      <c r="B1730" s="321"/>
      <c r="C1730" s="321"/>
      <c r="Q1730" s="322"/>
      <c r="R1730" s="322"/>
      <c r="T1730" s="330"/>
    </row>
    <row r="1731" spans="1:22" customFormat="1" ht="37.5" customHeight="1">
      <c r="A1731" s="536">
        <v>21</v>
      </c>
      <c r="B1731" s="907" t="s">
        <v>443</v>
      </c>
      <c r="C1731" s="907"/>
      <c r="D1731" s="907"/>
      <c r="E1731" s="907"/>
      <c r="F1731" s="907"/>
      <c r="G1731" s="907"/>
      <c r="H1731" s="907"/>
      <c r="I1731" s="907"/>
      <c r="J1731" s="907"/>
      <c r="K1731" s="907"/>
      <c r="L1731" s="907"/>
      <c r="M1731" s="907"/>
      <c r="N1731" s="907"/>
      <c r="O1731" s="907"/>
      <c r="P1731" s="907"/>
      <c r="Q1731" s="907"/>
      <c r="R1731" s="907"/>
      <c r="S1731" s="322"/>
      <c r="T1731" s="330"/>
    </row>
    <row r="1732" spans="1:22">
      <c r="A1732" s="410"/>
      <c r="B1732" s="958" t="s">
        <v>1070</v>
      </c>
      <c r="C1732" s="958"/>
      <c r="D1732" s="372"/>
      <c r="E1732" s="323"/>
      <c r="F1732" s="323"/>
      <c r="G1732" s="323"/>
      <c r="H1732" s="323"/>
      <c r="I1732" s="317"/>
      <c r="J1732" s="323"/>
      <c r="K1732" s="317"/>
      <c r="L1732" s="53"/>
      <c r="M1732" s="52"/>
      <c r="N1732" s="53"/>
      <c r="O1732" s="53"/>
      <c r="P1732" s="53"/>
      <c r="Q1732" s="53"/>
      <c r="R1732" s="53"/>
      <c r="S1732" s="53"/>
      <c r="T1732" s="52" t="s">
        <v>198</v>
      </c>
      <c r="U1732" s="53"/>
      <c r="V1732" s="53"/>
    </row>
    <row r="1733" spans="1:22">
      <c r="A1733" s="941" t="s">
        <v>1206</v>
      </c>
      <c r="B1733" s="941"/>
      <c r="C1733" s="941"/>
      <c r="D1733" s="941"/>
      <c r="E1733" s="323"/>
      <c r="F1733" s="323"/>
      <c r="G1733" s="323">
        <v>2</v>
      </c>
      <c r="H1733" s="323" t="s">
        <v>59</v>
      </c>
      <c r="I1733" s="317">
        <v>33.5</v>
      </c>
      <c r="J1733" s="323" t="s">
        <v>59</v>
      </c>
      <c r="K1733" s="317">
        <v>14</v>
      </c>
      <c r="L1733" s="323" t="s">
        <v>198</v>
      </c>
      <c r="M1733" s="317" t="s">
        <v>198</v>
      </c>
      <c r="N1733" s="323"/>
      <c r="O1733" s="323"/>
      <c r="P1733" s="323"/>
      <c r="Q1733" s="323"/>
      <c r="S1733" s="53" t="s">
        <v>0</v>
      </c>
      <c r="T1733" s="52">
        <f>G1733*I1733*K1733</f>
        <v>938</v>
      </c>
      <c r="U1733" s="53"/>
      <c r="V1733" s="53"/>
    </row>
    <row r="1734" spans="1:22">
      <c r="A1734" s="941" t="s">
        <v>1207</v>
      </c>
      <c r="B1734" s="941"/>
      <c r="C1734" s="941"/>
      <c r="D1734" s="941"/>
      <c r="E1734" s="323"/>
      <c r="F1734" s="323"/>
      <c r="G1734" s="323">
        <v>1</v>
      </c>
      <c r="H1734" s="323" t="s">
        <v>59</v>
      </c>
      <c r="I1734" s="317">
        <v>46.5</v>
      </c>
      <c r="J1734" s="323" t="s">
        <v>59</v>
      </c>
      <c r="K1734" s="317">
        <v>33.5</v>
      </c>
      <c r="L1734" s="323" t="s">
        <v>198</v>
      </c>
      <c r="M1734" s="317" t="s">
        <v>198</v>
      </c>
      <c r="N1734" s="323"/>
      <c r="O1734" s="323"/>
      <c r="P1734" s="323"/>
      <c r="Q1734" s="323"/>
      <c r="S1734" s="53" t="s">
        <v>0</v>
      </c>
      <c r="T1734" s="52">
        <f>G1734*I1734*K1734</f>
        <v>1557.75</v>
      </c>
      <c r="U1734" s="53"/>
      <c r="V1734" s="53"/>
    </row>
    <row r="1735" spans="1:22">
      <c r="A1735" s="941" t="s">
        <v>1184</v>
      </c>
      <c r="B1735" s="941"/>
      <c r="C1735" s="941"/>
      <c r="D1735" s="941"/>
      <c r="E1735" s="323"/>
      <c r="F1735" s="323"/>
      <c r="G1735" s="323">
        <v>1</v>
      </c>
      <c r="H1735" s="323" t="s">
        <v>59</v>
      </c>
      <c r="I1735" s="317">
        <v>17.5</v>
      </c>
      <c r="J1735" s="323" t="s">
        <v>59</v>
      </c>
      <c r="K1735" s="317">
        <v>7.33</v>
      </c>
      <c r="L1735" s="323" t="s">
        <v>198</v>
      </c>
      <c r="M1735" s="317" t="s">
        <v>198</v>
      </c>
      <c r="N1735" s="323"/>
      <c r="O1735" s="323"/>
      <c r="P1735" s="323"/>
      <c r="Q1735" s="323"/>
      <c r="S1735" s="53" t="s">
        <v>0</v>
      </c>
      <c r="T1735" s="52">
        <f>G1735*I1735*K1735</f>
        <v>128.27500000000001</v>
      </c>
      <c r="U1735" s="53"/>
      <c r="V1735" s="53"/>
    </row>
    <row r="1736" spans="1:22">
      <c r="B1736" s="321"/>
      <c r="C1736" s="321"/>
      <c r="Q1736" s="913" t="s">
        <v>1</v>
      </c>
      <c r="R1736" s="913"/>
      <c r="T1736" s="73">
        <f>SUM(T1732:T1735)</f>
        <v>2624.0250000000001</v>
      </c>
    </row>
    <row r="1737" spans="1:22">
      <c r="B1737" s="321"/>
      <c r="C1737" s="321"/>
      <c r="Q1737" s="322"/>
      <c r="R1737" s="322"/>
      <c r="T1737" s="330"/>
    </row>
  </sheetData>
  <mergeCells count="1558">
    <mergeCell ref="B1709:C1709"/>
    <mergeCell ref="B1710:C1710"/>
    <mergeCell ref="B1711:C1711"/>
    <mergeCell ref="B1712:C1712"/>
    <mergeCell ref="B1713:C1713"/>
    <mergeCell ref="A1691:C1691"/>
    <mergeCell ref="D1691:F1691"/>
    <mergeCell ref="J1691:K1691"/>
    <mergeCell ref="Q1691:R1691"/>
    <mergeCell ref="B1706:R1706"/>
    <mergeCell ref="B1676:C1676"/>
    <mergeCell ref="B1677:C1677"/>
    <mergeCell ref="B1678:C1678"/>
    <mergeCell ref="B1679:C1679"/>
    <mergeCell ref="B1695:R1695"/>
    <mergeCell ref="B1696:C1696"/>
    <mergeCell ref="B1697:C1697"/>
    <mergeCell ref="B1698:C1698"/>
    <mergeCell ref="B1699:C1699"/>
    <mergeCell ref="B1700:C1700"/>
    <mergeCell ref="B1688:C1688"/>
    <mergeCell ref="B1689:C1689"/>
    <mergeCell ref="B1690:C1690"/>
    <mergeCell ref="B1680:C1680"/>
    <mergeCell ref="B1681:C1681"/>
    <mergeCell ref="B1682:C1682"/>
    <mergeCell ref="B1683:C1683"/>
    <mergeCell ref="B1684:C1684"/>
    <mergeCell ref="Q1684:R1684"/>
    <mergeCell ref="A1735:D1735"/>
    <mergeCell ref="Q1736:R1736"/>
    <mergeCell ref="R2:T2"/>
    <mergeCell ref="A1728:D1728"/>
    <mergeCell ref="Q1729:R1729"/>
    <mergeCell ref="B1731:R1731"/>
    <mergeCell ref="B1732:C1732"/>
    <mergeCell ref="A1733:D1733"/>
    <mergeCell ref="A1734:D1734"/>
    <mergeCell ref="A1721:D1721"/>
    <mergeCell ref="Q1722:R1722"/>
    <mergeCell ref="B1724:R1724"/>
    <mergeCell ref="B1725:C1725"/>
    <mergeCell ref="A1726:D1726"/>
    <mergeCell ref="A1727:D1727"/>
    <mergeCell ref="B1714:C1714"/>
    <mergeCell ref="B1715:C1715"/>
    <mergeCell ref="B1717:R1717"/>
    <mergeCell ref="B1718:C1718"/>
    <mergeCell ref="A1719:D1719"/>
    <mergeCell ref="A1720:D1720"/>
    <mergeCell ref="B1708:C1708"/>
    <mergeCell ref="B1701:C1701"/>
    <mergeCell ref="B1702:C1702"/>
    <mergeCell ref="Q1702:R1702"/>
    <mergeCell ref="B1704:G1704"/>
    <mergeCell ref="I1704:K1704"/>
    <mergeCell ref="Q1704:R1704"/>
    <mergeCell ref="B1707:C1707"/>
    <mergeCell ref="B1685:C1685"/>
    <mergeCell ref="B1686:C1686"/>
    <mergeCell ref="B1687:C1687"/>
    <mergeCell ref="B1654:C1654"/>
    <mergeCell ref="B1655:C1655"/>
    <mergeCell ref="B1656:C1656"/>
    <mergeCell ref="B1657:C1657"/>
    <mergeCell ref="Q1658:R1658"/>
    <mergeCell ref="F1660:G1660"/>
    <mergeCell ref="K1660:L1660"/>
    <mergeCell ref="B1647:C1647"/>
    <mergeCell ref="B1649:C1649"/>
    <mergeCell ref="B1650:C1650"/>
    <mergeCell ref="B1651:G1651"/>
    <mergeCell ref="B1652:C1652"/>
    <mergeCell ref="B1653:C1653"/>
    <mergeCell ref="Q1660:R1660"/>
    <mergeCell ref="B1662:C1662"/>
    <mergeCell ref="B1693:F1693"/>
    <mergeCell ref="G1693:I1693"/>
    <mergeCell ref="L1693:N1693"/>
    <mergeCell ref="O1693:R1693"/>
    <mergeCell ref="B1668:C1668"/>
    <mergeCell ref="B1669:C1669"/>
    <mergeCell ref="B1670:C1670"/>
    <mergeCell ref="B1671:C1671"/>
    <mergeCell ref="B1672:C1672"/>
    <mergeCell ref="B1673:G1673"/>
    <mergeCell ref="B1663:C1663"/>
    <mergeCell ref="B1664:C1664"/>
    <mergeCell ref="B1665:C1665"/>
    <mergeCell ref="B1666:C1666"/>
    <mergeCell ref="B1667:C1667"/>
    <mergeCell ref="B1674:C1674"/>
    <mergeCell ref="B1675:C1675"/>
    <mergeCell ref="B1640:C1640"/>
    <mergeCell ref="B1641:C1641"/>
    <mergeCell ref="B1643:C1643"/>
    <mergeCell ref="B1644:C1644"/>
    <mergeCell ref="B1645:C1645"/>
    <mergeCell ref="B1646:C1646"/>
    <mergeCell ref="B1632:C1632"/>
    <mergeCell ref="B1633:C1633"/>
    <mergeCell ref="B1634:C1634"/>
    <mergeCell ref="B1636:C1636"/>
    <mergeCell ref="B1638:C1638"/>
    <mergeCell ref="B1639:C1639"/>
    <mergeCell ref="Q1626:R1626"/>
    <mergeCell ref="B1628:G1628"/>
    <mergeCell ref="I1628:K1628"/>
    <mergeCell ref="Q1628:R1628"/>
    <mergeCell ref="B1630:C1630"/>
    <mergeCell ref="B1631:C1631"/>
    <mergeCell ref="B1622:C1622"/>
    <mergeCell ref="B1623:C1623"/>
    <mergeCell ref="B1624:C1624"/>
    <mergeCell ref="B1626:C1626"/>
    <mergeCell ref="D1626:F1626"/>
    <mergeCell ref="J1626:K1626"/>
    <mergeCell ref="B1616:C1616"/>
    <mergeCell ref="B1617:C1617"/>
    <mergeCell ref="B1618:C1618"/>
    <mergeCell ref="B1619:C1619"/>
    <mergeCell ref="B1620:C1620"/>
    <mergeCell ref="B1621:C1621"/>
    <mergeCell ref="B1607:C1607"/>
    <mergeCell ref="B1608:C1608"/>
    <mergeCell ref="B1609:C1609"/>
    <mergeCell ref="B1610:C1610"/>
    <mergeCell ref="B1611:C1611"/>
    <mergeCell ref="B1612:C1612"/>
    <mergeCell ref="B1600:C1600"/>
    <mergeCell ref="B1601:C1601"/>
    <mergeCell ref="B1602:C1602"/>
    <mergeCell ref="B1603:C1603"/>
    <mergeCell ref="B1605:C1605"/>
    <mergeCell ref="B1606:C1606"/>
    <mergeCell ref="F1593:G1593"/>
    <mergeCell ref="K1593:L1593"/>
    <mergeCell ref="B1595:R1595"/>
    <mergeCell ref="B1597:C1597"/>
    <mergeCell ref="B1598:C1598"/>
    <mergeCell ref="B1599:C1599"/>
    <mergeCell ref="B1586:C1586"/>
    <mergeCell ref="B1587:C1587"/>
    <mergeCell ref="B1588:C1588"/>
    <mergeCell ref="B1589:C1589"/>
    <mergeCell ref="B1590:C1590"/>
    <mergeCell ref="Q1591:R1591"/>
    <mergeCell ref="B1596:C1596"/>
    <mergeCell ref="B1579:C1579"/>
    <mergeCell ref="B1580:C1580"/>
    <mergeCell ref="B1582:C1582"/>
    <mergeCell ref="B1583:C1583"/>
    <mergeCell ref="B1584:G1584"/>
    <mergeCell ref="B1585:C1585"/>
    <mergeCell ref="B1572:C1572"/>
    <mergeCell ref="B1573:C1573"/>
    <mergeCell ref="B1574:C1574"/>
    <mergeCell ref="B1576:C1576"/>
    <mergeCell ref="B1577:C1577"/>
    <mergeCell ref="B1578:C1578"/>
    <mergeCell ref="B1564:C1564"/>
    <mergeCell ref="B1565:C1565"/>
    <mergeCell ref="B1566:C1566"/>
    <mergeCell ref="B1567:C1567"/>
    <mergeCell ref="B1569:C1569"/>
    <mergeCell ref="B1571:C1571"/>
    <mergeCell ref="J1559:K1559"/>
    <mergeCell ref="Q1559:R1559"/>
    <mergeCell ref="B1561:G1561"/>
    <mergeCell ref="I1561:K1561"/>
    <mergeCell ref="Q1561:R1561"/>
    <mergeCell ref="B1563:C1563"/>
    <mergeCell ref="B1554:C1554"/>
    <mergeCell ref="B1555:C1555"/>
    <mergeCell ref="B1556:C1556"/>
    <mergeCell ref="B1557:C1557"/>
    <mergeCell ref="B1559:C1559"/>
    <mergeCell ref="D1559:F1559"/>
    <mergeCell ref="B1545:C1545"/>
    <mergeCell ref="B1549:C1549"/>
    <mergeCell ref="B1550:C1550"/>
    <mergeCell ref="B1551:C1551"/>
    <mergeCell ref="B1552:C1552"/>
    <mergeCell ref="B1553:C1553"/>
    <mergeCell ref="B1539:C1539"/>
    <mergeCell ref="B1540:C1540"/>
    <mergeCell ref="B1541:C1541"/>
    <mergeCell ref="B1542:C1542"/>
    <mergeCell ref="B1543:C1543"/>
    <mergeCell ref="B1544:C1544"/>
    <mergeCell ref="B1532:C1532"/>
    <mergeCell ref="B1533:C1533"/>
    <mergeCell ref="B1534:C1534"/>
    <mergeCell ref="B1535:C1535"/>
    <mergeCell ref="B1536:C1536"/>
    <mergeCell ref="B1538:C1538"/>
    <mergeCell ref="B1527:G1527"/>
    <mergeCell ref="I1527:K1527"/>
    <mergeCell ref="Q1527:R1527"/>
    <mergeCell ref="B1529:R1529"/>
    <mergeCell ref="B1530:C1530"/>
    <mergeCell ref="B1531:C1531"/>
    <mergeCell ref="B1521:C1521"/>
    <mergeCell ref="B1522:C1522"/>
    <mergeCell ref="B1523:C1523"/>
    <mergeCell ref="B1524:C1524"/>
    <mergeCell ref="B1525:C1525"/>
    <mergeCell ref="Q1525:R1525"/>
    <mergeCell ref="B1516:C1516"/>
    <mergeCell ref="Q1516:R1516"/>
    <mergeCell ref="B1518:G1518"/>
    <mergeCell ref="I1518:K1518"/>
    <mergeCell ref="Q1518:R1518"/>
    <mergeCell ref="B1520:R1520"/>
    <mergeCell ref="B1510:C1510"/>
    <mergeCell ref="B1511:C1511"/>
    <mergeCell ref="B1512:C1512"/>
    <mergeCell ref="B1513:C1513"/>
    <mergeCell ref="B1514:C1514"/>
    <mergeCell ref="B1515:C1515"/>
    <mergeCell ref="D1504:F1504"/>
    <mergeCell ref="B1506:G1506"/>
    <mergeCell ref="I1506:K1506"/>
    <mergeCell ref="Q1506:R1506"/>
    <mergeCell ref="B1508:R1508"/>
    <mergeCell ref="B1509:C1509"/>
    <mergeCell ref="B1491:G1491"/>
    <mergeCell ref="I1491:K1491"/>
    <mergeCell ref="Q1491:R1491"/>
    <mergeCell ref="B1493:R1493"/>
    <mergeCell ref="Q1497:R1497"/>
    <mergeCell ref="Q1502:R1502"/>
    <mergeCell ref="B1482:C1482"/>
    <mergeCell ref="E1482:F1482"/>
    <mergeCell ref="B1484:G1484"/>
    <mergeCell ref="I1484:K1484"/>
    <mergeCell ref="Q1484:R1484"/>
    <mergeCell ref="B1486:R1486"/>
    <mergeCell ref="B1470:R1470"/>
    <mergeCell ref="Q1475:R1475"/>
    <mergeCell ref="B1477:C1477"/>
    <mergeCell ref="B1478:C1478"/>
    <mergeCell ref="B1479:C1479"/>
    <mergeCell ref="Q1480:R1480"/>
    <mergeCell ref="Q1458:R1458"/>
    <mergeCell ref="B1460:G1460"/>
    <mergeCell ref="I1460:K1460"/>
    <mergeCell ref="Q1460:R1460"/>
    <mergeCell ref="B1462:C1462"/>
    <mergeCell ref="A1468:C1468"/>
    <mergeCell ref="D1468:F1468"/>
    <mergeCell ref="J1468:K1468"/>
    <mergeCell ref="Q1468:R1468"/>
    <mergeCell ref="B1450:C1450"/>
    <mergeCell ref="D1450:F1450"/>
    <mergeCell ref="I1450:J1450"/>
    <mergeCell ref="Q1450:R1450"/>
    <mergeCell ref="B1451:C1451"/>
    <mergeCell ref="B1452:R1452"/>
    <mergeCell ref="B1442:C1442"/>
    <mergeCell ref="B1443:C1443"/>
    <mergeCell ref="B1445:C1445"/>
    <mergeCell ref="Q1446:R1446"/>
    <mergeCell ref="A1448:C1448"/>
    <mergeCell ref="D1448:F1448"/>
    <mergeCell ref="J1448:K1448"/>
    <mergeCell ref="Q1448:R1448"/>
    <mergeCell ref="B1436:C1436"/>
    <mergeCell ref="B1437:C1437"/>
    <mergeCell ref="B1438:C1438"/>
    <mergeCell ref="B1439:C1439"/>
    <mergeCell ref="Q1439:R1439"/>
    <mergeCell ref="B1440:C1440"/>
    <mergeCell ref="B1430:C1430"/>
    <mergeCell ref="B1431:C1431"/>
    <mergeCell ref="B1432:C1432"/>
    <mergeCell ref="B1433:C1433"/>
    <mergeCell ref="B1434:G1434"/>
    <mergeCell ref="B1435:C1435"/>
    <mergeCell ref="B1424:C1424"/>
    <mergeCell ref="B1425:C1425"/>
    <mergeCell ref="B1426:C1426"/>
    <mergeCell ref="B1427:C1427"/>
    <mergeCell ref="B1428:C1428"/>
    <mergeCell ref="B1429:C1429"/>
    <mergeCell ref="B1417:C1417"/>
    <mergeCell ref="B1418:C1418"/>
    <mergeCell ref="B1420:C1420"/>
    <mergeCell ref="B1421:C1421"/>
    <mergeCell ref="B1422:C1422"/>
    <mergeCell ref="B1423:G1423"/>
    <mergeCell ref="B1410:C1410"/>
    <mergeCell ref="B1411:C1411"/>
    <mergeCell ref="B1412:C1412"/>
    <mergeCell ref="B1414:C1414"/>
    <mergeCell ref="B1415:C1415"/>
    <mergeCell ref="B1416:C1416"/>
    <mergeCell ref="B1402:C1402"/>
    <mergeCell ref="B1403:C1403"/>
    <mergeCell ref="B1404:C1404"/>
    <mergeCell ref="B1405:C1405"/>
    <mergeCell ref="B1407:C1407"/>
    <mergeCell ref="B1409:C1409"/>
    <mergeCell ref="B1396:C1396"/>
    <mergeCell ref="B1397:C1397"/>
    <mergeCell ref="B1398:C1398"/>
    <mergeCell ref="B1399:C1399"/>
    <mergeCell ref="B1400:C1400"/>
    <mergeCell ref="B1401:C1401"/>
    <mergeCell ref="B1390:G1390"/>
    <mergeCell ref="B1391:C1391"/>
    <mergeCell ref="B1392:C1392"/>
    <mergeCell ref="B1393:C1393"/>
    <mergeCell ref="B1394:C1394"/>
    <mergeCell ref="B1395:C1395"/>
    <mergeCell ref="B1384:C1384"/>
    <mergeCell ref="B1386:C1386"/>
    <mergeCell ref="D1386:F1386"/>
    <mergeCell ref="J1386:K1386"/>
    <mergeCell ref="Q1386:R1386"/>
    <mergeCell ref="B1388:G1388"/>
    <mergeCell ref="I1388:K1388"/>
    <mergeCell ref="Q1388:R1388"/>
    <mergeCell ref="B1378:C1378"/>
    <mergeCell ref="B1379:C1379"/>
    <mergeCell ref="B1380:C1380"/>
    <mergeCell ref="B1381:C1381"/>
    <mergeCell ref="B1382:C1382"/>
    <mergeCell ref="B1383:C1383"/>
    <mergeCell ref="B1369:C1369"/>
    <mergeCell ref="B1370:C1370"/>
    <mergeCell ref="B1371:C1371"/>
    <mergeCell ref="B1372:C1372"/>
    <mergeCell ref="B1376:C1376"/>
    <mergeCell ref="B1377:C1377"/>
    <mergeCell ref="B1362:C1362"/>
    <mergeCell ref="B1363:C1363"/>
    <mergeCell ref="B1365:C1365"/>
    <mergeCell ref="B1366:C1366"/>
    <mergeCell ref="B1367:C1367"/>
    <mergeCell ref="B1368:C1368"/>
    <mergeCell ref="B1356:R1356"/>
    <mergeCell ref="B1357:C1357"/>
    <mergeCell ref="B1358:C1358"/>
    <mergeCell ref="B1359:C1359"/>
    <mergeCell ref="B1360:C1360"/>
    <mergeCell ref="B1361:C1361"/>
    <mergeCell ref="B1351:C1351"/>
    <mergeCell ref="B1352:C1352"/>
    <mergeCell ref="Q1352:R1352"/>
    <mergeCell ref="B1354:G1354"/>
    <mergeCell ref="I1354:K1354"/>
    <mergeCell ref="Q1354:R1354"/>
    <mergeCell ref="B1345:R1345"/>
    <mergeCell ref="B1346:G1346"/>
    <mergeCell ref="Q1346:R1346"/>
    <mergeCell ref="B1348:R1348"/>
    <mergeCell ref="B1349:C1349"/>
    <mergeCell ref="B1350:C1350"/>
    <mergeCell ref="B1336:C1336"/>
    <mergeCell ref="B1337:C1337"/>
    <mergeCell ref="B1338:C1338"/>
    <mergeCell ref="B1339:C1339"/>
    <mergeCell ref="Q1340:R1340"/>
    <mergeCell ref="B1342:C1342"/>
    <mergeCell ref="D1342:F1342"/>
    <mergeCell ref="J1342:K1342"/>
    <mergeCell ref="Q1342:R1342"/>
    <mergeCell ref="B1330:C1330"/>
    <mergeCell ref="B1331:C1331"/>
    <mergeCell ref="B1332:C1332"/>
    <mergeCell ref="B1333:C1333"/>
    <mergeCell ref="B1334:C1334"/>
    <mergeCell ref="B1335:G1335"/>
    <mergeCell ref="B1324:G1324"/>
    <mergeCell ref="B1325:C1325"/>
    <mergeCell ref="B1326:C1326"/>
    <mergeCell ref="B1327:C1327"/>
    <mergeCell ref="B1328:C1328"/>
    <mergeCell ref="B1329:C1329"/>
    <mergeCell ref="B1318:C1318"/>
    <mergeCell ref="B1319:C1319"/>
    <mergeCell ref="B1320:C1320"/>
    <mergeCell ref="B1322:C1322"/>
    <mergeCell ref="B1323:C1323"/>
    <mergeCell ref="B1311:C1311"/>
    <mergeCell ref="B1312:C1312"/>
    <mergeCell ref="B1313:C1313"/>
    <mergeCell ref="B1314:C1314"/>
    <mergeCell ref="B1316:C1316"/>
    <mergeCell ref="B1317:C1317"/>
    <mergeCell ref="B1303:C1303"/>
    <mergeCell ref="B1304:C1304"/>
    <mergeCell ref="B1305:C1305"/>
    <mergeCell ref="B1306:C1306"/>
    <mergeCell ref="B1307:C1307"/>
    <mergeCell ref="B1309:C1309"/>
    <mergeCell ref="B1297:C1297"/>
    <mergeCell ref="B1299:C1299"/>
    <mergeCell ref="D1299:F1299"/>
    <mergeCell ref="J1299:K1299"/>
    <mergeCell ref="Q1299:R1299"/>
    <mergeCell ref="B1301:G1301"/>
    <mergeCell ref="I1301:K1301"/>
    <mergeCell ref="Q1301:R1301"/>
    <mergeCell ref="B1291:C1291"/>
    <mergeCell ref="B1292:C1292"/>
    <mergeCell ref="B1293:C1293"/>
    <mergeCell ref="B1294:C1294"/>
    <mergeCell ref="B1295:C1295"/>
    <mergeCell ref="B1296:C1296"/>
    <mergeCell ref="B1284:C1284"/>
    <mergeCell ref="B1285:C1285"/>
    <mergeCell ref="B1288:C1288"/>
    <mergeCell ref="Q1288:R1288"/>
    <mergeCell ref="B1289:C1289"/>
    <mergeCell ref="B1290:C1290"/>
    <mergeCell ref="B1277:C1277"/>
    <mergeCell ref="B1278:C1278"/>
    <mergeCell ref="B1279:C1279"/>
    <mergeCell ref="B1281:C1281"/>
    <mergeCell ref="B1282:C1282"/>
    <mergeCell ref="B1283:C1283"/>
    <mergeCell ref="B1272:K1272"/>
    <mergeCell ref="Q1272:R1272"/>
    <mergeCell ref="B1274:R1274"/>
    <mergeCell ref="B1275:C1275"/>
    <mergeCell ref="B1276:C1276"/>
    <mergeCell ref="B1263:C1263"/>
    <mergeCell ref="B1264:C1264"/>
    <mergeCell ref="B1265:C1265"/>
    <mergeCell ref="B1266:C1266"/>
    <mergeCell ref="Q1266:R1266"/>
    <mergeCell ref="B1271:R1271"/>
    <mergeCell ref="A1257:D1257"/>
    <mergeCell ref="A1258:D1258"/>
    <mergeCell ref="A1259:D1259"/>
    <mergeCell ref="A1260:D1260"/>
    <mergeCell ref="B1261:C1261"/>
    <mergeCell ref="B1262:C1262"/>
    <mergeCell ref="B1268:E1268"/>
    <mergeCell ref="Q1268:R1268"/>
    <mergeCell ref="B1269:E1269"/>
    <mergeCell ref="Q1269:R1269"/>
    <mergeCell ref="B1251:C1251"/>
    <mergeCell ref="B1252:C1252"/>
    <mergeCell ref="B1253:C1253"/>
    <mergeCell ref="B1254:C1254"/>
    <mergeCell ref="B1255:C1255"/>
    <mergeCell ref="A1256:D1256"/>
    <mergeCell ref="B1245:C1245"/>
    <mergeCell ref="B1246:C1246"/>
    <mergeCell ref="B1247:C1247"/>
    <mergeCell ref="B1248:C1248"/>
    <mergeCell ref="B1249:E1249"/>
    <mergeCell ref="B1250:C1250"/>
    <mergeCell ref="A1239:D1239"/>
    <mergeCell ref="A1240:D1240"/>
    <mergeCell ref="B1241:C1241"/>
    <mergeCell ref="A1242:D1242"/>
    <mergeCell ref="B1243:C1243"/>
    <mergeCell ref="B1244:C1244"/>
    <mergeCell ref="A1233:D1233"/>
    <mergeCell ref="B1234:C1234"/>
    <mergeCell ref="A1235:D1235"/>
    <mergeCell ref="A1236:D1236"/>
    <mergeCell ref="A1237:D1237"/>
    <mergeCell ref="A1238:D1238"/>
    <mergeCell ref="A1227:D1227"/>
    <mergeCell ref="A1228:D1228"/>
    <mergeCell ref="A1229:D1229"/>
    <mergeCell ref="A1230:D1230"/>
    <mergeCell ref="A1231:D1231"/>
    <mergeCell ref="A1232:D1232"/>
    <mergeCell ref="B1222:R1222"/>
    <mergeCell ref="A1223:E1223"/>
    <mergeCell ref="A1224:D1224"/>
    <mergeCell ref="B1225:C1225"/>
    <mergeCell ref="A1226:D1226"/>
    <mergeCell ref="Q1215:R1215"/>
    <mergeCell ref="B1217:F1217"/>
    <mergeCell ref="H1217:J1217"/>
    <mergeCell ref="O1217:R1217"/>
    <mergeCell ref="B1219:R1219"/>
    <mergeCell ref="B1220:I1220"/>
    <mergeCell ref="Q1220:R1220"/>
    <mergeCell ref="B1202:C1202"/>
    <mergeCell ref="B1203:C1203"/>
    <mergeCell ref="B1204:C1204"/>
    <mergeCell ref="B1205:C1205"/>
    <mergeCell ref="B1206:E1206"/>
    <mergeCell ref="B1215:C1215"/>
    <mergeCell ref="B1196:C1196"/>
    <mergeCell ref="B1197:C1197"/>
    <mergeCell ref="B1198:C1198"/>
    <mergeCell ref="B1199:C1199"/>
    <mergeCell ref="B1200:C1200"/>
    <mergeCell ref="B1201:C1201"/>
    <mergeCell ref="B1190:C1190"/>
    <mergeCell ref="B1191:C1191"/>
    <mergeCell ref="B1192:C1192"/>
    <mergeCell ref="B1193:C1193"/>
    <mergeCell ref="B1194:C1194"/>
    <mergeCell ref="B1195:C1195"/>
    <mergeCell ref="A1180:B1180"/>
    <mergeCell ref="B1181:E1181"/>
    <mergeCell ref="B1186:G1186"/>
    <mergeCell ref="B1187:C1187"/>
    <mergeCell ref="B1188:C1188"/>
    <mergeCell ref="B1189:C1189"/>
    <mergeCell ref="A1174:B1174"/>
    <mergeCell ref="A1175:B1175"/>
    <mergeCell ref="A1176:B1176"/>
    <mergeCell ref="A1177:B1177"/>
    <mergeCell ref="A1178:B1178"/>
    <mergeCell ref="A1179:B1179"/>
    <mergeCell ref="A1168:B1168"/>
    <mergeCell ref="A1169:B1169"/>
    <mergeCell ref="A1170:B1170"/>
    <mergeCell ref="A1171:B1171"/>
    <mergeCell ref="A1172:B1172"/>
    <mergeCell ref="A1173:B1173"/>
    <mergeCell ref="A1162:B1162"/>
    <mergeCell ref="A1163:B1163"/>
    <mergeCell ref="A1164:B1164"/>
    <mergeCell ref="B1165:C1165"/>
    <mergeCell ref="A1166:B1166"/>
    <mergeCell ref="A1167:B1167"/>
    <mergeCell ref="A1154:B1154"/>
    <mergeCell ref="B1155:E1155"/>
    <mergeCell ref="A1158:B1158"/>
    <mergeCell ref="A1159:B1159"/>
    <mergeCell ref="A1160:B1160"/>
    <mergeCell ref="A1161:B1161"/>
    <mergeCell ref="A1148:B1148"/>
    <mergeCell ref="A1149:B1149"/>
    <mergeCell ref="A1150:B1150"/>
    <mergeCell ref="A1151:B1151"/>
    <mergeCell ref="A1152:B1152"/>
    <mergeCell ref="A1153:B1153"/>
    <mergeCell ref="B1136:C1136"/>
    <mergeCell ref="A1139:B1139"/>
    <mergeCell ref="A1140:B1140"/>
    <mergeCell ref="A1141:B1141"/>
    <mergeCell ref="A1144:B1144"/>
    <mergeCell ref="B1145:E1145"/>
    <mergeCell ref="A1130:B1130"/>
    <mergeCell ref="A1131:B1131"/>
    <mergeCell ref="A1132:B1132"/>
    <mergeCell ref="A1133:B1133"/>
    <mergeCell ref="A1134:B1134"/>
    <mergeCell ref="A1135:B1135"/>
    <mergeCell ref="B1120:E1120"/>
    <mergeCell ref="A1123:B1123"/>
    <mergeCell ref="A1124:B1124"/>
    <mergeCell ref="A1125:B1125"/>
    <mergeCell ref="B1126:E1126"/>
    <mergeCell ref="A1129:B1129"/>
    <mergeCell ref="B1113:C1113"/>
    <mergeCell ref="A1114:E1114"/>
    <mergeCell ref="B1115:C1115"/>
    <mergeCell ref="B1116:C1116"/>
    <mergeCell ref="B1117:C1117"/>
    <mergeCell ref="B1119:C1119"/>
    <mergeCell ref="B1107:C1107"/>
    <mergeCell ref="B1108:C1108"/>
    <mergeCell ref="B1109:C1109"/>
    <mergeCell ref="A1110:E1110"/>
    <mergeCell ref="B1111:C1111"/>
    <mergeCell ref="B1112:C1112"/>
    <mergeCell ref="B1101:C1101"/>
    <mergeCell ref="A1102:E1102"/>
    <mergeCell ref="B1103:C1103"/>
    <mergeCell ref="B1104:C1104"/>
    <mergeCell ref="B1105:C1105"/>
    <mergeCell ref="A1106:E1106"/>
    <mergeCell ref="B1095:C1095"/>
    <mergeCell ref="B1096:C1096"/>
    <mergeCell ref="B1097:C1097"/>
    <mergeCell ref="A1098:E1098"/>
    <mergeCell ref="B1099:C1099"/>
    <mergeCell ref="B1100:C1100"/>
    <mergeCell ref="A1088:E1088"/>
    <mergeCell ref="B1089:C1089"/>
    <mergeCell ref="B1090:C1090"/>
    <mergeCell ref="B1091:C1091"/>
    <mergeCell ref="B1093:C1093"/>
    <mergeCell ref="A1094:E1094"/>
    <mergeCell ref="B1082:C1082"/>
    <mergeCell ref="B1083:C1083"/>
    <mergeCell ref="A1084:E1084"/>
    <mergeCell ref="B1085:C1085"/>
    <mergeCell ref="B1086:C1086"/>
    <mergeCell ref="B1087:C1087"/>
    <mergeCell ref="A1076:E1076"/>
    <mergeCell ref="B1077:C1077"/>
    <mergeCell ref="B1078:C1078"/>
    <mergeCell ref="B1079:C1079"/>
    <mergeCell ref="A1080:E1080"/>
    <mergeCell ref="B1081:C1081"/>
    <mergeCell ref="B1070:C1070"/>
    <mergeCell ref="B1071:C1071"/>
    <mergeCell ref="A1072:E1072"/>
    <mergeCell ref="B1073:C1073"/>
    <mergeCell ref="B1074:C1074"/>
    <mergeCell ref="B1075:C1075"/>
    <mergeCell ref="A1064:E1064"/>
    <mergeCell ref="B1065:C1065"/>
    <mergeCell ref="B1066:C1066"/>
    <mergeCell ref="B1067:C1067"/>
    <mergeCell ref="A1068:E1068"/>
    <mergeCell ref="B1069:C1069"/>
    <mergeCell ref="B1058:C1058"/>
    <mergeCell ref="B1059:C1059"/>
    <mergeCell ref="A1060:E1060"/>
    <mergeCell ref="B1061:C1061"/>
    <mergeCell ref="B1062:C1062"/>
    <mergeCell ref="B1063:C1063"/>
    <mergeCell ref="A1052:E1052"/>
    <mergeCell ref="B1053:C1053"/>
    <mergeCell ref="B1054:C1054"/>
    <mergeCell ref="B1055:C1055"/>
    <mergeCell ref="A1056:E1056"/>
    <mergeCell ref="B1057:C1057"/>
    <mergeCell ref="B1043:C1043"/>
    <mergeCell ref="B1044:R1044"/>
    <mergeCell ref="B1046:C1046"/>
    <mergeCell ref="B1047:C1047"/>
    <mergeCell ref="B1048:C1048"/>
    <mergeCell ref="B1049:C1049"/>
    <mergeCell ref="B1038:C1038"/>
    <mergeCell ref="B1039:C1039"/>
    <mergeCell ref="Q1039:R1039"/>
    <mergeCell ref="B1041:G1041"/>
    <mergeCell ref="I1041:K1041"/>
    <mergeCell ref="Q1041:R1041"/>
    <mergeCell ref="B1032:R1032"/>
    <mergeCell ref="B1033:C1033"/>
    <mergeCell ref="B1034:C1034"/>
    <mergeCell ref="B1035:C1035"/>
    <mergeCell ref="B1036:C1036"/>
    <mergeCell ref="B1037:C1037"/>
    <mergeCell ref="B1027:C1027"/>
    <mergeCell ref="D1027:F1027"/>
    <mergeCell ref="J1027:K1027"/>
    <mergeCell ref="Q1027:R1027"/>
    <mergeCell ref="B1029:G1029"/>
    <mergeCell ref="I1029:K1029"/>
    <mergeCell ref="Q1029:R1029"/>
    <mergeCell ref="B1020:C1020"/>
    <mergeCell ref="B1021:C1021"/>
    <mergeCell ref="B1022:C1022"/>
    <mergeCell ref="B1023:C1023"/>
    <mergeCell ref="B1024:C1024"/>
    <mergeCell ref="B1025:C1025"/>
    <mergeCell ref="B1011:C1011"/>
    <mergeCell ref="B1012:C1012"/>
    <mergeCell ref="B1013:C1013"/>
    <mergeCell ref="B1017:C1017"/>
    <mergeCell ref="B1018:C1018"/>
    <mergeCell ref="B1019:C1019"/>
    <mergeCell ref="B1004:C1004"/>
    <mergeCell ref="B1006:C1006"/>
    <mergeCell ref="B1007:C1007"/>
    <mergeCell ref="B1008:C1008"/>
    <mergeCell ref="B1009:C1009"/>
    <mergeCell ref="B1010:C1010"/>
    <mergeCell ref="B998:C998"/>
    <mergeCell ref="B999:C999"/>
    <mergeCell ref="B1000:C1000"/>
    <mergeCell ref="B1001:C1001"/>
    <mergeCell ref="B1002:C1002"/>
    <mergeCell ref="B1003:C1003"/>
    <mergeCell ref="J993:K993"/>
    <mergeCell ref="Q993:R993"/>
    <mergeCell ref="B995:G995"/>
    <mergeCell ref="I995:K995"/>
    <mergeCell ref="Q995:R995"/>
    <mergeCell ref="B997:R997"/>
    <mergeCell ref="B988:C988"/>
    <mergeCell ref="B989:C989"/>
    <mergeCell ref="B990:C990"/>
    <mergeCell ref="B991:C991"/>
    <mergeCell ref="B993:C993"/>
    <mergeCell ref="D993:F993"/>
    <mergeCell ref="B979:C979"/>
    <mergeCell ref="B983:C983"/>
    <mergeCell ref="B984:C984"/>
    <mergeCell ref="B985:C985"/>
    <mergeCell ref="B986:C986"/>
    <mergeCell ref="B987:C987"/>
    <mergeCell ref="B973:C973"/>
    <mergeCell ref="B974:C974"/>
    <mergeCell ref="B975:C975"/>
    <mergeCell ref="B976:C976"/>
    <mergeCell ref="B977:C977"/>
    <mergeCell ref="B978:C978"/>
    <mergeCell ref="B966:C966"/>
    <mergeCell ref="B967:C967"/>
    <mergeCell ref="B968:C968"/>
    <mergeCell ref="B969:C969"/>
    <mergeCell ref="B970:C970"/>
    <mergeCell ref="B972:C972"/>
    <mergeCell ref="B961:G961"/>
    <mergeCell ref="I961:K961"/>
    <mergeCell ref="Q961:R961"/>
    <mergeCell ref="B963:R963"/>
    <mergeCell ref="B964:C964"/>
    <mergeCell ref="B965:C965"/>
    <mergeCell ref="B954:R954"/>
    <mergeCell ref="B955:C955"/>
    <mergeCell ref="B956:C956"/>
    <mergeCell ref="B957:C957"/>
    <mergeCell ref="B958:C958"/>
    <mergeCell ref="B959:C959"/>
    <mergeCell ref="Q959:R959"/>
    <mergeCell ref="B948:C948"/>
    <mergeCell ref="B949:C949"/>
    <mergeCell ref="B950:C950"/>
    <mergeCell ref="Q950:R950"/>
    <mergeCell ref="B952:G952"/>
    <mergeCell ref="I952:K952"/>
    <mergeCell ref="Q952:R952"/>
    <mergeCell ref="B942:R942"/>
    <mergeCell ref="B943:C943"/>
    <mergeCell ref="B944:C944"/>
    <mergeCell ref="B945:C945"/>
    <mergeCell ref="B946:C946"/>
    <mergeCell ref="B947:C947"/>
    <mergeCell ref="B927:R927"/>
    <mergeCell ref="Q931:R931"/>
    <mergeCell ref="Q936:R936"/>
    <mergeCell ref="E938:F938"/>
    <mergeCell ref="Q938:R938"/>
    <mergeCell ref="B940:G940"/>
    <mergeCell ref="I940:K940"/>
    <mergeCell ref="Q940:R940"/>
    <mergeCell ref="B918:G918"/>
    <mergeCell ref="I918:K918"/>
    <mergeCell ref="Q918:R918"/>
    <mergeCell ref="B920:R920"/>
    <mergeCell ref="B925:G925"/>
    <mergeCell ref="I925:K925"/>
    <mergeCell ref="Q925:R925"/>
    <mergeCell ref="B911:C911"/>
    <mergeCell ref="B912:C912"/>
    <mergeCell ref="B913:C913"/>
    <mergeCell ref="Q914:R914"/>
    <mergeCell ref="B916:C916"/>
    <mergeCell ref="E916:F916"/>
    <mergeCell ref="A902:C902"/>
    <mergeCell ref="D902:F902"/>
    <mergeCell ref="J902:K902"/>
    <mergeCell ref="Q902:R902"/>
    <mergeCell ref="B904:R904"/>
    <mergeCell ref="Q909:R909"/>
    <mergeCell ref="B886:R886"/>
    <mergeCell ref="Q892:R892"/>
    <mergeCell ref="B894:G894"/>
    <mergeCell ref="I894:K894"/>
    <mergeCell ref="Q894:R894"/>
    <mergeCell ref="B896:C896"/>
    <mergeCell ref="J882:K882"/>
    <mergeCell ref="Q882:R882"/>
    <mergeCell ref="B884:G884"/>
    <mergeCell ref="I884:K884"/>
    <mergeCell ref="Q884:R884"/>
    <mergeCell ref="B885:C885"/>
    <mergeCell ref="B877:C877"/>
    <mergeCell ref="B878:C878"/>
    <mergeCell ref="B879:C879"/>
    <mergeCell ref="B880:C880"/>
    <mergeCell ref="B882:C882"/>
    <mergeCell ref="D882:F882"/>
    <mergeCell ref="B868:C868"/>
    <mergeCell ref="B872:C872"/>
    <mergeCell ref="B873:C873"/>
    <mergeCell ref="B874:C874"/>
    <mergeCell ref="B875:C875"/>
    <mergeCell ref="B876:C876"/>
    <mergeCell ref="B862:C862"/>
    <mergeCell ref="B863:C863"/>
    <mergeCell ref="B864:C864"/>
    <mergeCell ref="B865:C865"/>
    <mergeCell ref="B866:C866"/>
    <mergeCell ref="B867:C867"/>
    <mergeCell ref="B855:C855"/>
    <mergeCell ref="B856:C856"/>
    <mergeCell ref="B857:C857"/>
    <mergeCell ref="B858:C858"/>
    <mergeCell ref="B859:C859"/>
    <mergeCell ref="B861:C861"/>
    <mergeCell ref="B850:G850"/>
    <mergeCell ref="I850:K850"/>
    <mergeCell ref="Q850:R850"/>
    <mergeCell ref="B852:R852"/>
    <mergeCell ref="B853:C853"/>
    <mergeCell ref="B854:C854"/>
    <mergeCell ref="B844:R844"/>
    <mergeCell ref="B845:C845"/>
    <mergeCell ref="B846:C846"/>
    <mergeCell ref="B847:C847"/>
    <mergeCell ref="B848:C848"/>
    <mergeCell ref="Q848:R848"/>
    <mergeCell ref="Q837:R837"/>
    <mergeCell ref="B839:G839"/>
    <mergeCell ref="I839:K839"/>
    <mergeCell ref="Q839:R839"/>
    <mergeCell ref="B841:R841"/>
    <mergeCell ref="B842:G842"/>
    <mergeCell ref="Q842:R842"/>
    <mergeCell ref="B833:C833"/>
    <mergeCell ref="B834:C834"/>
    <mergeCell ref="B835:C835"/>
    <mergeCell ref="B837:C837"/>
    <mergeCell ref="D837:F837"/>
    <mergeCell ref="J837:K837"/>
    <mergeCell ref="B827:C827"/>
    <mergeCell ref="B828:C828"/>
    <mergeCell ref="B829:C829"/>
    <mergeCell ref="B830:C830"/>
    <mergeCell ref="B831:C831"/>
    <mergeCell ref="B832:C832"/>
    <mergeCell ref="B820:C820"/>
    <mergeCell ref="B821:C821"/>
    <mergeCell ref="B822:C822"/>
    <mergeCell ref="B823:C823"/>
    <mergeCell ref="B826:C826"/>
    <mergeCell ref="Q826:R826"/>
    <mergeCell ref="B813:C813"/>
    <mergeCell ref="B814:C814"/>
    <mergeCell ref="B815:C815"/>
    <mergeCell ref="B816:C816"/>
    <mergeCell ref="B817:C817"/>
    <mergeCell ref="B819:C819"/>
    <mergeCell ref="A805:D805"/>
    <mergeCell ref="A806:D806"/>
    <mergeCell ref="B807:C807"/>
    <mergeCell ref="Q807:R807"/>
    <mergeCell ref="B811:C811"/>
    <mergeCell ref="B812:R812"/>
    <mergeCell ref="B799:C799"/>
    <mergeCell ref="B800:C800"/>
    <mergeCell ref="B801:C801"/>
    <mergeCell ref="A802:D802"/>
    <mergeCell ref="A803:D803"/>
    <mergeCell ref="A804:D804"/>
    <mergeCell ref="A793:D793"/>
    <mergeCell ref="B794:C794"/>
    <mergeCell ref="A795:D795"/>
    <mergeCell ref="B796:C796"/>
    <mergeCell ref="B797:C797"/>
    <mergeCell ref="B798:C798"/>
    <mergeCell ref="B809:E809"/>
    <mergeCell ref="B810:E810"/>
    <mergeCell ref="Q809:R809"/>
    <mergeCell ref="Q810:R810"/>
    <mergeCell ref="B787:C787"/>
    <mergeCell ref="A788:D788"/>
    <mergeCell ref="A789:D789"/>
    <mergeCell ref="A790:D790"/>
    <mergeCell ref="A791:D791"/>
    <mergeCell ref="A792:D792"/>
    <mergeCell ref="A781:D781"/>
    <mergeCell ref="A782:D782"/>
    <mergeCell ref="A783:D783"/>
    <mergeCell ref="A784:D784"/>
    <mergeCell ref="A785:D785"/>
    <mergeCell ref="A786:D786"/>
    <mergeCell ref="B775:R775"/>
    <mergeCell ref="A776:E776"/>
    <mergeCell ref="A777:D777"/>
    <mergeCell ref="B778:C778"/>
    <mergeCell ref="A779:D779"/>
    <mergeCell ref="A780:D780"/>
    <mergeCell ref="A758:B758"/>
    <mergeCell ref="B759:E759"/>
    <mergeCell ref="B768:C768"/>
    <mergeCell ref="Q768:R768"/>
    <mergeCell ref="B770:F770"/>
    <mergeCell ref="H770:J770"/>
    <mergeCell ref="O770:R770"/>
    <mergeCell ref="A752:B752"/>
    <mergeCell ref="A753:B753"/>
    <mergeCell ref="A754:B754"/>
    <mergeCell ref="A755:B755"/>
    <mergeCell ref="A756:B756"/>
    <mergeCell ref="A757:B757"/>
    <mergeCell ref="B772:R772"/>
    <mergeCell ref="B773:G773"/>
    <mergeCell ref="P773:R773"/>
    <mergeCell ref="A746:B746"/>
    <mergeCell ref="A747:B747"/>
    <mergeCell ref="A748:B748"/>
    <mergeCell ref="A749:B749"/>
    <mergeCell ref="A750:B750"/>
    <mergeCell ref="A751:B751"/>
    <mergeCell ref="A740:B740"/>
    <mergeCell ref="A741:B741"/>
    <mergeCell ref="A742:B742"/>
    <mergeCell ref="B743:C743"/>
    <mergeCell ref="A744:B744"/>
    <mergeCell ref="A745:B745"/>
    <mergeCell ref="A732:B732"/>
    <mergeCell ref="B733:E733"/>
    <mergeCell ref="A736:B736"/>
    <mergeCell ref="A737:B737"/>
    <mergeCell ref="A738:B738"/>
    <mergeCell ref="A739:B739"/>
    <mergeCell ref="A726:B726"/>
    <mergeCell ref="A727:B727"/>
    <mergeCell ref="A728:B728"/>
    <mergeCell ref="A729:B729"/>
    <mergeCell ref="A730:B730"/>
    <mergeCell ref="A731:B731"/>
    <mergeCell ref="B714:C714"/>
    <mergeCell ref="A717:B717"/>
    <mergeCell ref="A718:B718"/>
    <mergeCell ref="A719:B719"/>
    <mergeCell ref="A722:B722"/>
    <mergeCell ref="B723:E723"/>
    <mergeCell ref="A708:B708"/>
    <mergeCell ref="A709:B709"/>
    <mergeCell ref="A710:B710"/>
    <mergeCell ref="A711:B711"/>
    <mergeCell ref="A712:B712"/>
    <mergeCell ref="A713:B713"/>
    <mergeCell ref="B698:E698"/>
    <mergeCell ref="A701:B701"/>
    <mergeCell ref="A702:B702"/>
    <mergeCell ref="A703:B703"/>
    <mergeCell ref="B704:E704"/>
    <mergeCell ref="A707:B707"/>
    <mergeCell ref="B691:C691"/>
    <mergeCell ref="A692:E692"/>
    <mergeCell ref="B693:C693"/>
    <mergeCell ref="B694:C694"/>
    <mergeCell ref="B695:C695"/>
    <mergeCell ref="B697:C697"/>
    <mergeCell ref="B685:C685"/>
    <mergeCell ref="B686:C686"/>
    <mergeCell ref="B687:C687"/>
    <mergeCell ref="A688:E688"/>
    <mergeCell ref="B689:C689"/>
    <mergeCell ref="B690:C690"/>
    <mergeCell ref="B679:C679"/>
    <mergeCell ref="A680:E680"/>
    <mergeCell ref="B681:C681"/>
    <mergeCell ref="B682:C682"/>
    <mergeCell ref="B683:C683"/>
    <mergeCell ref="A684:E684"/>
    <mergeCell ref="B673:C673"/>
    <mergeCell ref="B674:C674"/>
    <mergeCell ref="B675:C675"/>
    <mergeCell ref="A676:E676"/>
    <mergeCell ref="B677:C677"/>
    <mergeCell ref="B678:C678"/>
    <mergeCell ref="A666:E666"/>
    <mergeCell ref="B667:C667"/>
    <mergeCell ref="B668:C668"/>
    <mergeCell ref="B669:C669"/>
    <mergeCell ref="B671:C671"/>
    <mergeCell ref="A672:E672"/>
    <mergeCell ref="B660:C660"/>
    <mergeCell ref="B661:C661"/>
    <mergeCell ref="A662:E662"/>
    <mergeCell ref="B663:C663"/>
    <mergeCell ref="B664:C664"/>
    <mergeCell ref="B665:C665"/>
    <mergeCell ref="A654:E654"/>
    <mergeCell ref="B655:C655"/>
    <mergeCell ref="B656:C656"/>
    <mergeCell ref="B657:C657"/>
    <mergeCell ref="A658:E658"/>
    <mergeCell ref="B659:C659"/>
    <mergeCell ref="B648:C648"/>
    <mergeCell ref="B649:C649"/>
    <mergeCell ref="A650:E650"/>
    <mergeCell ref="B651:C651"/>
    <mergeCell ref="B652:C652"/>
    <mergeCell ref="B653:C653"/>
    <mergeCell ref="A642:E642"/>
    <mergeCell ref="B643:C643"/>
    <mergeCell ref="B644:C644"/>
    <mergeCell ref="B645:C645"/>
    <mergeCell ref="A646:E646"/>
    <mergeCell ref="B647:C647"/>
    <mergeCell ref="B636:C636"/>
    <mergeCell ref="B637:C637"/>
    <mergeCell ref="A638:E638"/>
    <mergeCell ref="B639:C639"/>
    <mergeCell ref="B640:C640"/>
    <mergeCell ref="B641:C641"/>
    <mergeCell ref="A630:E630"/>
    <mergeCell ref="B631:C631"/>
    <mergeCell ref="B632:C632"/>
    <mergeCell ref="B633:C633"/>
    <mergeCell ref="A634:E634"/>
    <mergeCell ref="B635:C635"/>
    <mergeCell ref="B621:C621"/>
    <mergeCell ref="B622:R622"/>
    <mergeCell ref="B624:C624"/>
    <mergeCell ref="B625:C625"/>
    <mergeCell ref="B626:C626"/>
    <mergeCell ref="B627:C627"/>
    <mergeCell ref="B616:C616"/>
    <mergeCell ref="B617:C617"/>
    <mergeCell ref="Q617:R617"/>
    <mergeCell ref="B619:G619"/>
    <mergeCell ref="I619:K619"/>
    <mergeCell ref="Q619:R619"/>
    <mergeCell ref="B610:R610"/>
    <mergeCell ref="B611:C611"/>
    <mergeCell ref="B612:C612"/>
    <mergeCell ref="B613:C613"/>
    <mergeCell ref="B614:C614"/>
    <mergeCell ref="B615:C615"/>
    <mergeCell ref="B605:C605"/>
    <mergeCell ref="D605:F605"/>
    <mergeCell ref="J605:K605"/>
    <mergeCell ref="Q605:R605"/>
    <mergeCell ref="B607:G607"/>
    <mergeCell ref="I607:K607"/>
    <mergeCell ref="Q607:R607"/>
    <mergeCell ref="B598:C598"/>
    <mergeCell ref="B599:C599"/>
    <mergeCell ref="B600:C600"/>
    <mergeCell ref="B601:C601"/>
    <mergeCell ref="B602:C602"/>
    <mergeCell ref="B603:C603"/>
    <mergeCell ref="B589:C589"/>
    <mergeCell ref="B590:C590"/>
    <mergeCell ref="B591:C591"/>
    <mergeCell ref="B595:C595"/>
    <mergeCell ref="B596:C596"/>
    <mergeCell ref="B597:C597"/>
    <mergeCell ref="B582:C582"/>
    <mergeCell ref="B584:C584"/>
    <mergeCell ref="B585:C585"/>
    <mergeCell ref="B586:C586"/>
    <mergeCell ref="B587:C587"/>
    <mergeCell ref="B588:C588"/>
    <mergeCell ref="B576:C576"/>
    <mergeCell ref="B577:C577"/>
    <mergeCell ref="B578:C578"/>
    <mergeCell ref="B579:C579"/>
    <mergeCell ref="B580:C580"/>
    <mergeCell ref="B581:C581"/>
    <mergeCell ref="J571:K571"/>
    <mergeCell ref="Q571:R571"/>
    <mergeCell ref="B573:G573"/>
    <mergeCell ref="I573:K573"/>
    <mergeCell ref="Q573:R573"/>
    <mergeCell ref="B575:R575"/>
    <mergeCell ref="B566:C566"/>
    <mergeCell ref="B567:C567"/>
    <mergeCell ref="B568:C568"/>
    <mergeCell ref="B569:C569"/>
    <mergeCell ref="B571:C571"/>
    <mergeCell ref="D571:F571"/>
    <mergeCell ref="B557:C557"/>
    <mergeCell ref="B561:C561"/>
    <mergeCell ref="B562:C562"/>
    <mergeCell ref="B563:C563"/>
    <mergeCell ref="B564:C564"/>
    <mergeCell ref="B565:C565"/>
    <mergeCell ref="B551:C551"/>
    <mergeCell ref="B552:C552"/>
    <mergeCell ref="B553:C553"/>
    <mergeCell ref="B554:C554"/>
    <mergeCell ref="B555:C555"/>
    <mergeCell ref="B556:C556"/>
    <mergeCell ref="B544:C544"/>
    <mergeCell ref="B545:C545"/>
    <mergeCell ref="B546:C546"/>
    <mergeCell ref="B547:C547"/>
    <mergeCell ref="B548:C548"/>
    <mergeCell ref="B550:C550"/>
    <mergeCell ref="B539:G539"/>
    <mergeCell ref="I539:K539"/>
    <mergeCell ref="Q539:R539"/>
    <mergeCell ref="B541:R541"/>
    <mergeCell ref="B542:C542"/>
    <mergeCell ref="B543:C543"/>
    <mergeCell ref="B532:R532"/>
    <mergeCell ref="B533:C533"/>
    <mergeCell ref="B534:C534"/>
    <mergeCell ref="B535:C535"/>
    <mergeCell ref="B536:C536"/>
    <mergeCell ref="B537:C537"/>
    <mergeCell ref="Q537:R537"/>
    <mergeCell ref="B526:C526"/>
    <mergeCell ref="B527:C527"/>
    <mergeCell ref="B528:C528"/>
    <mergeCell ref="Q528:R528"/>
    <mergeCell ref="B530:G530"/>
    <mergeCell ref="I530:K530"/>
    <mergeCell ref="Q530:R530"/>
    <mergeCell ref="B520:R520"/>
    <mergeCell ref="B521:C521"/>
    <mergeCell ref="B522:C522"/>
    <mergeCell ref="B523:C523"/>
    <mergeCell ref="B524:C524"/>
    <mergeCell ref="B525:C525"/>
    <mergeCell ref="B505:R505"/>
    <mergeCell ref="Q509:R509"/>
    <mergeCell ref="Q514:R514"/>
    <mergeCell ref="E516:F516"/>
    <mergeCell ref="Q516:R516"/>
    <mergeCell ref="B518:G518"/>
    <mergeCell ref="I518:K518"/>
    <mergeCell ref="Q518:R518"/>
    <mergeCell ref="B496:G496"/>
    <mergeCell ref="I496:K496"/>
    <mergeCell ref="Q496:R496"/>
    <mergeCell ref="B498:R498"/>
    <mergeCell ref="B503:G503"/>
    <mergeCell ref="I503:K503"/>
    <mergeCell ref="Q503:R503"/>
    <mergeCell ref="Q487:R487"/>
    <mergeCell ref="B489:C489"/>
    <mergeCell ref="B490:C490"/>
    <mergeCell ref="B491:C491"/>
    <mergeCell ref="Q492:R492"/>
    <mergeCell ref="B494:C494"/>
    <mergeCell ref="E494:F494"/>
    <mergeCell ref="B474:C474"/>
    <mergeCell ref="A480:C480"/>
    <mergeCell ref="D480:F480"/>
    <mergeCell ref="J480:K480"/>
    <mergeCell ref="Q480:R480"/>
    <mergeCell ref="B482:R482"/>
    <mergeCell ref="B463:C463"/>
    <mergeCell ref="B464:R464"/>
    <mergeCell ref="Q470:R470"/>
    <mergeCell ref="B472:G472"/>
    <mergeCell ref="I472:K472"/>
    <mergeCell ref="Q472:R472"/>
    <mergeCell ref="B458:C458"/>
    <mergeCell ref="B460:C460"/>
    <mergeCell ref="D460:F460"/>
    <mergeCell ref="J460:K460"/>
    <mergeCell ref="Q460:R460"/>
    <mergeCell ref="B462:G462"/>
    <mergeCell ref="I462:K462"/>
    <mergeCell ref="Q462:R462"/>
    <mergeCell ref="B452:C452"/>
    <mergeCell ref="B453:C453"/>
    <mergeCell ref="B454:C454"/>
    <mergeCell ref="B455:C455"/>
    <mergeCell ref="B456:C456"/>
    <mergeCell ref="B457:C457"/>
    <mergeCell ref="B443:C443"/>
    <mergeCell ref="B444:C444"/>
    <mergeCell ref="B445:C445"/>
    <mergeCell ref="B446:C446"/>
    <mergeCell ref="B450:C450"/>
    <mergeCell ref="B451:C451"/>
    <mergeCell ref="B436:C436"/>
    <mergeCell ref="B437:C437"/>
    <mergeCell ref="B439:C439"/>
    <mergeCell ref="B440:C440"/>
    <mergeCell ref="B441:C441"/>
    <mergeCell ref="B442:C442"/>
    <mergeCell ref="B430:R430"/>
    <mergeCell ref="B431:C431"/>
    <mergeCell ref="B432:C432"/>
    <mergeCell ref="B433:C433"/>
    <mergeCell ref="B434:C434"/>
    <mergeCell ref="B435:C435"/>
    <mergeCell ref="B423:C423"/>
    <mergeCell ref="B424:C424"/>
    <mergeCell ref="B425:C425"/>
    <mergeCell ref="B426:C426"/>
    <mergeCell ref="Q426:R426"/>
    <mergeCell ref="B428:G428"/>
    <mergeCell ref="I428:K428"/>
    <mergeCell ref="Q428:R428"/>
    <mergeCell ref="J418:K418"/>
    <mergeCell ref="Q418:R418"/>
    <mergeCell ref="B420:G420"/>
    <mergeCell ref="I420:K420"/>
    <mergeCell ref="Q420:R420"/>
    <mergeCell ref="B422:R422"/>
    <mergeCell ref="B413:C413"/>
    <mergeCell ref="B414:C414"/>
    <mergeCell ref="B415:C415"/>
    <mergeCell ref="B416:C416"/>
    <mergeCell ref="B418:C418"/>
    <mergeCell ref="D418:F418"/>
    <mergeCell ref="Q407:R407"/>
    <mergeCell ref="B408:C408"/>
    <mergeCell ref="B409:C409"/>
    <mergeCell ref="B410:C410"/>
    <mergeCell ref="B411:C411"/>
    <mergeCell ref="B412:C412"/>
    <mergeCell ref="B399:C399"/>
    <mergeCell ref="B400:C400"/>
    <mergeCell ref="B401:C401"/>
    <mergeCell ref="B405:C405"/>
    <mergeCell ref="B406:C406"/>
    <mergeCell ref="B407:C407"/>
    <mergeCell ref="B392:C392"/>
    <mergeCell ref="B393:C393"/>
    <mergeCell ref="B394:C394"/>
    <mergeCell ref="B395:C395"/>
    <mergeCell ref="B397:C397"/>
    <mergeCell ref="B398:C398"/>
    <mergeCell ref="A384:D384"/>
    <mergeCell ref="A385:D385"/>
    <mergeCell ref="B386:C386"/>
    <mergeCell ref="Q386:R386"/>
    <mergeCell ref="B390:R390"/>
    <mergeCell ref="B391:C391"/>
    <mergeCell ref="B388:E388"/>
    <mergeCell ref="Q388:R388"/>
    <mergeCell ref="B389:E389"/>
    <mergeCell ref="Q389:R389"/>
    <mergeCell ref="B378:C378"/>
    <mergeCell ref="B379:C379"/>
    <mergeCell ref="B380:C380"/>
    <mergeCell ref="B381:C381"/>
    <mergeCell ref="A382:D382"/>
    <mergeCell ref="A383:D383"/>
    <mergeCell ref="A372:D372"/>
    <mergeCell ref="A373:D373"/>
    <mergeCell ref="B374:C374"/>
    <mergeCell ref="A375:D375"/>
    <mergeCell ref="B376:C376"/>
    <mergeCell ref="B377:C377"/>
    <mergeCell ref="A366:D366"/>
    <mergeCell ref="B367:C367"/>
    <mergeCell ref="A368:D368"/>
    <mergeCell ref="A369:D369"/>
    <mergeCell ref="A370:D370"/>
    <mergeCell ref="A371:D371"/>
    <mergeCell ref="A360:D360"/>
    <mergeCell ref="A361:D361"/>
    <mergeCell ref="A362:D362"/>
    <mergeCell ref="A363:D363"/>
    <mergeCell ref="A364:D364"/>
    <mergeCell ref="A365:D365"/>
    <mergeCell ref="A353:D353"/>
    <mergeCell ref="A355:E355"/>
    <mergeCell ref="A356:D356"/>
    <mergeCell ref="B357:C357"/>
    <mergeCell ref="B358:C358"/>
    <mergeCell ref="A359:D359"/>
    <mergeCell ref="B347:C347"/>
    <mergeCell ref="A348:D348"/>
    <mergeCell ref="A349:D349"/>
    <mergeCell ref="A350:D350"/>
    <mergeCell ref="A351:D351"/>
    <mergeCell ref="A352:D352"/>
    <mergeCell ref="A341:D341"/>
    <mergeCell ref="A342:D342"/>
    <mergeCell ref="A343:D343"/>
    <mergeCell ref="A344:D344"/>
    <mergeCell ref="A345:D345"/>
    <mergeCell ref="A346:D346"/>
    <mergeCell ref="B335:C335"/>
    <mergeCell ref="B336:C336"/>
    <mergeCell ref="B337:C337"/>
    <mergeCell ref="B338:D338"/>
    <mergeCell ref="A339:D339"/>
    <mergeCell ref="A340:D340"/>
    <mergeCell ref="B329:C329"/>
    <mergeCell ref="B330:C330"/>
    <mergeCell ref="B331:C331"/>
    <mergeCell ref="B332:C332"/>
    <mergeCell ref="B333:C333"/>
    <mergeCell ref="B334:C334"/>
    <mergeCell ref="B324:C324"/>
    <mergeCell ref="Q324:R324"/>
    <mergeCell ref="B326:F326"/>
    <mergeCell ref="H326:J326"/>
    <mergeCell ref="O326:R326"/>
    <mergeCell ref="B328:R328"/>
    <mergeCell ref="A310:B310"/>
    <mergeCell ref="A311:B311"/>
    <mergeCell ref="A312:B312"/>
    <mergeCell ref="A313:B313"/>
    <mergeCell ref="A314:B314"/>
    <mergeCell ref="B315:E315"/>
    <mergeCell ref="A304:B304"/>
    <mergeCell ref="A305:B305"/>
    <mergeCell ref="A306:B306"/>
    <mergeCell ref="A307:B307"/>
    <mergeCell ref="A308:B308"/>
    <mergeCell ref="A309:B309"/>
    <mergeCell ref="A298:B298"/>
    <mergeCell ref="B299:C299"/>
    <mergeCell ref="A300:B300"/>
    <mergeCell ref="A301:B301"/>
    <mergeCell ref="A302:B302"/>
    <mergeCell ref="A303:B303"/>
    <mergeCell ref="A292:B292"/>
    <mergeCell ref="A293:B293"/>
    <mergeCell ref="A294:B294"/>
    <mergeCell ref="A295:B295"/>
    <mergeCell ref="A296:B296"/>
    <mergeCell ref="A297:B297"/>
    <mergeCell ref="A284:B284"/>
    <mergeCell ref="A285:B285"/>
    <mergeCell ref="A286:B286"/>
    <mergeCell ref="A287:B287"/>
    <mergeCell ref="A288:B288"/>
    <mergeCell ref="B289:E289"/>
    <mergeCell ref="A274:B274"/>
    <mergeCell ref="A275:B275"/>
    <mergeCell ref="A278:B278"/>
    <mergeCell ref="B279:E279"/>
    <mergeCell ref="A282:B282"/>
    <mergeCell ref="A283:B283"/>
    <mergeCell ref="A266:B266"/>
    <mergeCell ref="A267:B267"/>
    <mergeCell ref="A268:B268"/>
    <mergeCell ref="A269:B269"/>
    <mergeCell ref="B270:C270"/>
    <mergeCell ref="A273:B273"/>
    <mergeCell ref="A258:B258"/>
    <mergeCell ref="A259:B259"/>
    <mergeCell ref="B260:E260"/>
    <mergeCell ref="A263:B263"/>
    <mergeCell ref="A264:B264"/>
    <mergeCell ref="A265:B265"/>
    <mergeCell ref="B249:C249"/>
    <mergeCell ref="B250:C250"/>
    <mergeCell ref="B251:C251"/>
    <mergeCell ref="B253:C253"/>
    <mergeCell ref="B254:E254"/>
    <mergeCell ref="A257:B257"/>
    <mergeCell ref="B243:C243"/>
    <mergeCell ref="A244:E244"/>
    <mergeCell ref="B245:C245"/>
    <mergeCell ref="B246:C246"/>
    <mergeCell ref="B247:C247"/>
    <mergeCell ref="A248:E248"/>
    <mergeCell ref="B237:C237"/>
    <mergeCell ref="B238:C238"/>
    <mergeCell ref="B239:C239"/>
    <mergeCell ref="A240:E240"/>
    <mergeCell ref="B241:C241"/>
    <mergeCell ref="B242:C242"/>
    <mergeCell ref="B231:C231"/>
    <mergeCell ref="A232:E232"/>
    <mergeCell ref="B233:C233"/>
    <mergeCell ref="B234:C234"/>
    <mergeCell ref="B235:C235"/>
    <mergeCell ref="A236:E236"/>
    <mergeCell ref="B224:C224"/>
    <mergeCell ref="B225:C225"/>
    <mergeCell ref="B227:C227"/>
    <mergeCell ref="A228:E228"/>
    <mergeCell ref="B229:C229"/>
    <mergeCell ref="B230:C230"/>
    <mergeCell ref="A218:E218"/>
    <mergeCell ref="B219:C219"/>
    <mergeCell ref="B220:C220"/>
    <mergeCell ref="B221:C221"/>
    <mergeCell ref="A222:E222"/>
    <mergeCell ref="B223:C223"/>
    <mergeCell ref="B212:C212"/>
    <mergeCell ref="B213:C213"/>
    <mergeCell ref="A214:E214"/>
    <mergeCell ref="B215:C215"/>
    <mergeCell ref="B216:C216"/>
    <mergeCell ref="B217:C217"/>
    <mergeCell ref="A206:E206"/>
    <mergeCell ref="B207:C207"/>
    <mergeCell ref="B208:C208"/>
    <mergeCell ref="B209:C209"/>
    <mergeCell ref="A210:E210"/>
    <mergeCell ref="B211:C211"/>
    <mergeCell ref="B200:C200"/>
    <mergeCell ref="B201:C201"/>
    <mergeCell ref="A202:E202"/>
    <mergeCell ref="B203:C203"/>
    <mergeCell ref="B204:C204"/>
    <mergeCell ref="B205:C205"/>
    <mergeCell ref="A194:E194"/>
    <mergeCell ref="B195:C195"/>
    <mergeCell ref="B196:C196"/>
    <mergeCell ref="B197:C197"/>
    <mergeCell ref="A198:E198"/>
    <mergeCell ref="B199:C199"/>
    <mergeCell ref="B188:C188"/>
    <mergeCell ref="B189:C189"/>
    <mergeCell ref="A190:E190"/>
    <mergeCell ref="B191:C191"/>
    <mergeCell ref="B192:C192"/>
    <mergeCell ref="B193:C193"/>
    <mergeCell ref="B180:C180"/>
    <mergeCell ref="B181:C181"/>
    <mergeCell ref="B182:C182"/>
    <mergeCell ref="B183:C183"/>
    <mergeCell ref="A186:E186"/>
    <mergeCell ref="B187:C187"/>
    <mergeCell ref="B172:C172"/>
    <mergeCell ref="A173:E173"/>
    <mergeCell ref="B174:C174"/>
    <mergeCell ref="B175:C175"/>
    <mergeCell ref="B176:C176"/>
    <mergeCell ref="B177:C177"/>
    <mergeCell ref="B166:C166"/>
    <mergeCell ref="B167:C167"/>
    <mergeCell ref="A168:E168"/>
    <mergeCell ref="B169:C169"/>
    <mergeCell ref="B170:C170"/>
    <mergeCell ref="B171:C171"/>
    <mergeCell ref="B160:C160"/>
    <mergeCell ref="B161:C161"/>
    <mergeCell ref="B162:C162"/>
    <mergeCell ref="A163:E163"/>
    <mergeCell ref="B164:C164"/>
    <mergeCell ref="B165:C165"/>
    <mergeCell ref="B154:C154"/>
    <mergeCell ref="B155:C155"/>
    <mergeCell ref="B156:C156"/>
    <mergeCell ref="B157:C157"/>
    <mergeCell ref="A158:E158"/>
    <mergeCell ref="B159:C159"/>
    <mergeCell ref="B148:C148"/>
    <mergeCell ref="B149:C149"/>
    <mergeCell ref="B150:C150"/>
    <mergeCell ref="B151:C151"/>
    <mergeCell ref="A152:E152"/>
    <mergeCell ref="B153:C153"/>
    <mergeCell ref="A142:E142"/>
    <mergeCell ref="B143:C143"/>
    <mergeCell ref="B144:C144"/>
    <mergeCell ref="B145:C145"/>
    <mergeCell ref="B146:C146"/>
    <mergeCell ref="A147:E147"/>
    <mergeCell ref="B136:C136"/>
    <mergeCell ref="A137:E137"/>
    <mergeCell ref="B138:C138"/>
    <mergeCell ref="B139:C139"/>
    <mergeCell ref="B140:C140"/>
    <mergeCell ref="B141:C141"/>
    <mergeCell ref="B130:C130"/>
    <mergeCell ref="B131:C131"/>
    <mergeCell ref="A132:E132"/>
    <mergeCell ref="B133:C133"/>
    <mergeCell ref="B134:C134"/>
    <mergeCell ref="B135:C135"/>
    <mergeCell ref="B124:C124"/>
    <mergeCell ref="B125:C125"/>
    <mergeCell ref="B126:C126"/>
    <mergeCell ref="A127:C127"/>
    <mergeCell ref="B128:C128"/>
    <mergeCell ref="B129:C129"/>
    <mergeCell ref="B118:C118"/>
    <mergeCell ref="B119:C119"/>
    <mergeCell ref="B120:C120"/>
    <mergeCell ref="B121:C121"/>
    <mergeCell ref="A122:C122"/>
    <mergeCell ref="B123:C123"/>
    <mergeCell ref="B111:C111"/>
    <mergeCell ref="B112:C112"/>
    <mergeCell ref="B113:C113"/>
    <mergeCell ref="B115:C115"/>
    <mergeCell ref="B116:C116"/>
    <mergeCell ref="A117:C117"/>
    <mergeCell ref="B106:C106"/>
    <mergeCell ref="B107:C107"/>
    <mergeCell ref="B108:C108"/>
    <mergeCell ref="B109:E109"/>
    <mergeCell ref="B110:C110"/>
    <mergeCell ref="B98:E98"/>
    <mergeCell ref="B99:C99"/>
    <mergeCell ref="B100:C100"/>
    <mergeCell ref="B101:C101"/>
    <mergeCell ref="B103:C103"/>
    <mergeCell ref="B104:C104"/>
    <mergeCell ref="B92:C92"/>
    <mergeCell ref="B93:C93"/>
    <mergeCell ref="B94:E94"/>
    <mergeCell ref="B95:C95"/>
    <mergeCell ref="B96:C96"/>
    <mergeCell ref="B97:C97"/>
    <mergeCell ref="B84:C84"/>
    <mergeCell ref="B85:C85"/>
    <mergeCell ref="B88:R88"/>
    <mergeCell ref="B89:C89"/>
    <mergeCell ref="B90:E90"/>
    <mergeCell ref="B91:C91"/>
    <mergeCell ref="B79:C79"/>
    <mergeCell ref="B80:C80"/>
    <mergeCell ref="B81:C81"/>
    <mergeCell ref="B82:C82"/>
    <mergeCell ref="B83:C83"/>
    <mergeCell ref="Q71:R71"/>
    <mergeCell ref="B73:R73"/>
    <mergeCell ref="B74:C74"/>
    <mergeCell ref="B75:C75"/>
    <mergeCell ref="B76:C76"/>
    <mergeCell ref="B77:R77"/>
    <mergeCell ref="A65:D65"/>
    <mergeCell ref="A67:D67"/>
    <mergeCell ref="A68:D68"/>
    <mergeCell ref="A69:D69"/>
    <mergeCell ref="A70:D70"/>
    <mergeCell ref="B71:C71"/>
    <mergeCell ref="A61:D61"/>
    <mergeCell ref="A62:D62"/>
    <mergeCell ref="B63:C63"/>
    <mergeCell ref="A64:D64"/>
    <mergeCell ref="B53:C53"/>
    <mergeCell ref="A54:D54"/>
    <mergeCell ref="A55:D55"/>
    <mergeCell ref="A56:D56"/>
    <mergeCell ref="A57:D57"/>
    <mergeCell ref="A58:D58"/>
    <mergeCell ref="A47:D47"/>
    <mergeCell ref="A48:D48"/>
    <mergeCell ref="A49:D49"/>
    <mergeCell ref="B50:C50"/>
    <mergeCell ref="Q50:R50"/>
    <mergeCell ref="B52:R52"/>
    <mergeCell ref="B78:D78"/>
    <mergeCell ref="A40:D40"/>
    <mergeCell ref="A41:D41"/>
    <mergeCell ref="B42:C42"/>
    <mergeCell ref="A43:D43"/>
    <mergeCell ref="A44:D44"/>
    <mergeCell ref="A46:D46"/>
    <mergeCell ref="A34:D34"/>
    <mergeCell ref="A35:D35"/>
    <mergeCell ref="A36:D36"/>
    <mergeCell ref="A37:D37"/>
    <mergeCell ref="A38:D38"/>
    <mergeCell ref="A39:D39"/>
    <mergeCell ref="B31:R31"/>
    <mergeCell ref="B32:C32"/>
    <mergeCell ref="A33:D33"/>
    <mergeCell ref="A59:D59"/>
    <mergeCell ref="A60:D60"/>
    <mergeCell ref="A1:B1"/>
    <mergeCell ref="C1:U1"/>
    <mergeCell ref="B2:E2"/>
    <mergeCell ref="F2:H2"/>
    <mergeCell ref="I2:L2"/>
    <mergeCell ref="B25:C25"/>
    <mergeCell ref="B26:C26"/>
    <mergeCell ref="B27:C27"/>
    <mergeCell ref="B28:C28"/>
    <mergeCell ref="Q29:R29"/>
    <mergeCell ref="B13:R13"/>
    <mergeCell ref="A14:C14"/>
    <mergeCell ref="B15:C15"/>
    <mergeCell ref="B24:C24"/>
    <mergeCell ref="B4:C4"/>
    <mergeCell ref="B5:R5"/>
    <mergeCell ref="A6:C6"/>
    <mergeCell ref="B9:C9"/>
    <mergeCell ref="B10:C10"/>
    <mergeCell ref="Q11:R11"/>
  </mergeCells>
  <conditionalFormatting sqref="U1261:U1265 T1261">
    <cfRule type="dataBar" priority="1">
      <dataBar>
        <cfvo type="min" val="0"/>
        <cfvo type="max" val="0"/>
        <color rgb="FF638EC6"/>
      </dataBar>
    </cfRule>
  </conditionalFormatting>
  <pageMargins left="0.7" right="0.7" top="0.75" bottom="0.75" header="0.3" footer="0.3"/>
  <pageSetup paperSize="9" scale="80" orientation="portrait" r:id="rId1"/>
  <rowBreaks count="29" manualBreakCount="29">
    <brk id="56" max="19" man="1"/>
    <brk id="114" max="19" man="1"/>
    <brk id="176" max="19" man="1"/>
    <brk id="238" max="19" man="1"/>
    <brk id="300" max="19" man="1"/>
    <brk id="358" max="19" man="1"/>
    <brk id="418" max="19" man="1"/>
    <brk id="476" max="19" man="1"/>
    <brk id="531" max="19" man="1"/>
    <brk id="590" max="19" man="1"/>
    <brk id="650" max="19" man="1"/>
    <brk id="712" max="19" man="1"/>
    <brk id="774" max="19" man="1"/>
    <brk id="830" max="19" man="1"/>
    <brk id="887" max="19" man="1"/>
    <brk id="945" max="19" man="1"/>
    <brk id="1006" max="19" man="1"/>
    <brk id="1066" max="19" man="1"/>
    <brk id="1128" max="19" man="1"/>
    <brk id="1190" max="19" man="1"/>
    <brk id="1247" max="19" man="1"/>
    <brk id="1308" max="19" man="1"/>
    <brk id="1367" max="19" man="1"/>
    <brk id="1429" max="19" man="1"/>
    <brk id="1485" max="19" man="1"/>
    <brk id="1538" max="19" man="1"/>
    <brk id="1600" max="19" man="1"/>
    <brk id="1661" max="19" man="1"/>
    <brk id="1719" max="19" man="1"/>
  </rowBreaks>
</worksheet>
</file>

<file path=xl/worksheets/sheet9.xml><?xml version="1.0" encoding="utf-8"?>
<worksheet xmlns="http://schemas.openxmlformats.org/spreadsheetml/2006/main" xmlns:r="http://schemas.openxmlformats.org/officeDocument/2006/relationships">
  <dimension ref="A1:V1876"/>
  <sheetViews>
    <sheetView view="pageBreakPreview" topLeftCell="A1756" zoomScale="25" zoomScaleSheetLayoutView="25" workbookViewId="0">
      <selection activeCell="M691" sqref="M690:M691"/>
    </sheetView>
  </sheetViews>
  <sheetFormatPr defaultRowHeight="15"/>
  <cols>
    <col min="1" max="1" width="3.85546875" style="536" customWidth="1"/>
    <col min="2" max="2" width="10.85546875" style="20" customWidth="1"/>
    <col min="3" max="3" width="10" style="20" customWidth="1"/>
    <col min="4" max="4" width="2" style="20" bestFit="1" customWidth="1"/>
    <col min="5" max="5" width="4.5703125" style="20" customWidth="1"/>
    <col min="6" max="6" width="2.7109375" style="20" bestFit="1" customWidth="1"/>
    <col min="7" max="7" width="6.140625" style="20" customWidth="1"/>
    <col min="8" max="8" width="2.7109375" style="20" customWidth="1"/>
    <col min="9" max="9" width="7.28515625" style="20" customWidth="1"/>
    <col min="10" max="10" width="2.7109375" style="20" bestFit="1" customWidth="1"/>
    <col min="11" max="11" width="6.85546875" style="20" customWidth="1"/>
    <col min="12" max="12" width="3" style="20" customWidth="1"/>
    <col min="13" max="13" width="7.140625" style="20" customWidth="1"/>
    <col min="14" max="14" width="2.140625" style="20" bestFit="1" customWidth="1"/>
    <col min="15" max="15" width="6.28515625" style="20" customWidth="1"/>
    <col min="16" max="16" width="2.140625" style="20" customWidth="1"/>
    <col min="17" max="17" width="5.85546875" style="20" customWidth="1"/>
    <col min="18" max="18" width="4.140625" style="20" customWidth="1"/>
    <col min="19" max="19" width="2.28515625" style="20" bestFit="1" customWidth="1"/>
    <col min="20" max="20" width="12.42578125" style="20" customWidth="1"/>
    <col min="21" max="21" width="4.28515625" style="20" customWidth="1"/>
    <col min="22" max="22" width="13.140625" style="20" customWidth="1"/>
    <col min="23" max="16384" width="9.140625" style="20"/>
  </cols>
  <sheetData>
    <row r="1" spans="1:22" ht="55.5" customHeight="1">
      <c r="A1" s="935" t="s">
        <v>55</v>
      </c>
      <c r="B1" s="936"/>
      <c r="C1" s="937" t="s">
        <v>1099</v>
      </c>
      <c r="D1" s="938"/>
      <c r="E1" s="938"/>
      <c r="F1" s="938"/>
      <c r="G1" s="938"/>
      <c r="H1" s="938"/>
      <c r="I1" s="938"/>
      <c r="J1" s="938"/>
      <c r="K1" s="938"/>
      <c r="L1" s="938"/>
      <c r="M1" s="938"/>
      <c r="N1" s="938"/>
      <c r="O1" s="938"/>
      <c r="P1" s="938"/>
      <c r="Q1" s="938"/>
      <c r="R1" s="939"/>
      <c r="S1" s="939"/>
      <c r="T1" s="939"/>
      <c r="U1" s="939"/>
      <c r="V1" s="120"/>
    </row>
    <row r="2" spans="1:22">
      <c r="A2" s="570" t="s">
        <v>60</v>
      </c>
      <c r="B2" s="922" t="s">
        <v>33</v>
      </c>
      <c r="C2" s="922"/>
      <c r="D2" s="922"/>
      <c r="E2" s="922"/>
      <c r="F2" s="922" t="s">
        <v>34</v>
      </c>
      <c r="G2" s="922"/>
      <c r="H2" s="922"/>
      <c r="I2" s="922" t="s">
        <v>35</v>
      </c>
      <c r="J2" s="922"/>
      <c r="K2" s="922"/>
      <c r="L2" s="922"/>
      <c r="M2" s="326"/>
      <c r="N2" s="326"/>
      <c r="O2" s="326"/>
      <c r="P2" s="326"/>
      <c r="Q2" s="466"/>
      <c r="R2" s="974" t="s">
        <v>14</v>
      </c>
      <c r="S2" s="975"/>
      <c r="T2" s="976"/>
      <c r="U2" s="465"/>
      <c r="V2" s="53"/>
    </row>
    <row r="3" spans="1:22" ht="28.5" customHeight="1">
      <c r="B3" s="978" t="s">
        <v>19</v>
      </c>
      <c r="C3" s="978"/>
      <c r="T3" s="317"/>
      <c r="V3" s="323"/>
    </row>
    <row r="4" spans="1:22" ht="45.75" customHeight="1">
      <c r="A4" s="536">
        <v>1</v>
      </c>
      <c r="B4" s="902" t="s">
        <v>52</v>
      </c>
      <c r="C4" s="902"/>
      <c r="D4" s="902"/>
      <c r="E4" s="902"/>
      <c r="F4" s="902"/>
      <c r="G4" s="902"/>
      <c r="H4" s="902"/>
      <c r="I4" s="902"/>
      <c r="J4" s="902"/>
      <c r="K4" s="902"/>
      <c r="L4" s="902"/>
      <c r="M4" s="902"/>
      <c r="N4" s="902"/>
      <c r="O4" s="902"/>
      <c r="P4" s="902"/>
      <c r="Q4" s="902"/>
      <c r="R4" s="902"/>
      <c r="T4" s="317"/>
      <c r="V4" s="323"/>
    </row>
    <row r="5" spans="1:22" ht="19.5" customHeight="1">
      <c r="A5" s="899" t="s">
        <v>829</v>
      </c>
      <c r="B5" s="899"/>
      <c r="C5" s="899"/>
      <c r="D5" s="315"/>
      <c r="E5" s="315"/>
      <c r="F5" s="315"/>
      <c r="G5" s="315"/>
      <c r="H5" s="315"/>
      <c r="I5" s="315"/>
      <c r="J5" s="315"/>
      <c r="K5" s="315"/>
      <c r="L5" s="315"/>
      <c r="M5" s="315"/>
      <c r="N5" s="315"/>
      <c r="O5" s="315"/>
      <c r="P5" s="315"/>
      <c r="Q5" s="315"/>
      <c r="R5" s="315"/>
      <c r="T5" s="317"/>
      <c r="V5" s="323"/>
    </row>
    <row r="6" spans="1:22">
      <c r="C6" s="321" t="s">
        <v>1100</v>
      </c>
      <c r="D6" s="323"/>
      <c r="E6" s="323">
        <v>1</v>
      </c>
      <c r="F6" s="323" t="s">
        <v>59</v>
      </c>
      <c r="G6" s="317">
        <v>79.5</v>
      </c>
      <c r="H6" s="317" t="s">
        <v>59</v>
      </c>
      <c r="I6" s="317">
        <v>39.5</v>
      </c>
      <c r="J6" s="323" t="s">
        <v>59</v>
      </c>
      <c r="K6" s="317">
        <v>6</v>
      </c>
      <c r="L6" s="323"/>
      <c r="M6" s="323"/>
      <c r="N6" s="323"/>
      <c r="O6" s="323"/>
      <c r="P6" s="323"/>
      <c r="Q6" s="323"/>
      <c r="R6" s="323"/>
      <c r="S6" s="323" t="s">
        <v>0</v>
      </c>
      <c r="T6" s="317">
        <f>E6*G6*I6*K6</f>
        <v>18841.5</v>
      </c>
      <c r="U6" s="323"/>
      <c r="V6" s="323"/>
    </row>
    <row r="7" spans="1:22">
      <c r="C7" s="321" t="s">
        <v>1101</v>
      </c>
      <c r="D7" s="323"/>
      <c r="E7" s="323">
        <v>1</v>
      </c>
      <c r="F7" s="323" t="s">
        <v>59</v>
      </c>
      <c r="G7" s="317">
        <v>27.5</v>
      </c>
      <c r="H7" s="317" t="s">
        <v>59</v>
      </c>
      <c r="I7" s="317">
        <v>9</v>
      </c>
      <c r="J7" s="323" t="s">
        <v>59</v>
      </c>
      <c r="K7" s="317">
        <v>6</v>
      </c>
      <c r="L7" s="323"/>
      <c r="M7" s="323"/>
      <c r="N7" s="323"/>
      <c r="O7" s="323"/>
      <c r="P7" s="323"/>
      <c r="Q7" s="323"/>
      <c r="R7" s="323"/>
      <c r="S7" s="323" t="s">
        <v>0</v>
      </c>
      <c r="T7" s="317">
        <f>E7*G7*I7*K7</f>
        <v>1485</v>
      </c>
      <c r="U7" s="323"/>
      <c r="V7" s="323"/>
    </row>
    <row r="8" spans="1:22">
      <c r="B8" s="940" t="s">
        <v>388</v>
      </c>
      <c r="C8" s="940"/>
      <c r="D8" s="323"/>
      <c r="E8" s="323"/>
      <c r="F8" s="323"/>
      <c r="G8" s="317"/>
      <c r="H8" s="317"/>
      <c r="I8" s="317"/>
      <c r="J8" s="323"/>
      <c r="K8" s="317"/>
      <c r="L8" s="323"/>
      <c r="M8" s="323"/>
      <c r="N8" s="323"/>
      <c r="O8" s="323"/>
      <c r="P8" s="323"/>
      <c r="Q8" s="323"/>
      <c r="R8" s="323"/>
      <c r="S8" s="323"/>
      <c r="T8" s="317"/>
      <c r="U8" s="323"/>
      <c r="V8" s="323"/>
    </row>
    <row r="9" spans="1:22">
      <c r="B9" s="898" t="s">
        <v>1102</v>
      </c>
      <c r="C9" s="898"/>
      <c r="D9" s="383"/>
      <c r="E9" s="323">
        <v>1</v>
      </c>
      <c r="F9" s="323" t="s">
        <v>59</v>
      </c>
      <c r="G9" s="323">
        <v>2</v>
      </c>
      <c r="H9" s="323" t="s">
        <v>59</v>
      </c>
      <c r="I9" s="317">
        <v>34</v>
      </c>
      <c r="J9" s="317" t="s">
        <v>59</v>
      </c>
      <c r="K9" s="317">
        <v>2</v>
      </c>
      <c r="L9" s="323" t="s">
        <v>59</v>
      </c>
      <c r="M9" s="317">
        <v>2.5</v>
      </c>
      <c r="P9" s="53"/>
      <c r="Q9" s="53"/>
      <c r="R9" s="53"/>
      <c r="S9" s="323" t="s">
        <v>0</v>
      </c>
      <c r="T9" s="317">
        <f>E9*G9*I9*K9*M9</f>
        <v>340</v>
      </c>
    </row>
    <row r="10" spans="1:22">
      <c r="B10" s="898" t="s">
        <v>1103</v>
      </c>
      <c r="C10" s="898"/>
      <c r="D10" s="383"/>
      <c r="E10" s="323">
        <v>1</v>
      </c>
      <c r="F10" s="323" t="s">
        <v>59</v>
      </c>
      <c r="G10" s="323">
        <v>2</v>
      </c>
      <c r="H10" s="323" t="s">
        <v>59</v>
      </c>
      <c r="I10" s="317">
        <v>14</v>
      </c>
      <c r="J10" s="317" t="s">
        <v>59</v>
      </c>
      <c r="K10" s="317">
        <v>2</v>
      </c>
      <c r="L10" s="323" t="s">
        <v>59</v>
      </c>
      <c r="M10" s="317">
        <v>2.5</v>
      </c>
      <c r="P10" s="53"/>
      <c r="Q10" s="53"/>
      <c r="R10" s="53"/>
      <c r="S10" s="323" t="s">
        <v>0</v>
      </c>
      <c r="T10" s="317">
        <f t="shared" ref="T10:T17" si="0">E10*G10*I10*K10*M10</f>
        <v>140</v>
      </c>
    </row>
    <row r="11" spans="1:22">
      <c r="B11" s="898" t="s">
        <v>1104</v>
      </c>
      <c r="C11" s="898"/>
      <c r="D11" s="383"/>
      <c r="E11" s="323">
        <v>1</v>
      </c>
      <c r="F11" s="323" t="s">
        <v>59</v>
      </c>
      <c r="G11" s="323">
        <v>2</v>
      </c>
      <c r="H11" s="323" t="s">
        <v>59</v>
      </c>
      <c r="I11" s="317">
        <v>3</v>
      </c>
      <c r="J11" s="317" t="s">
        <v>59</v>
      </c>
      <c r="K11" s="317">
        <v>2</v>
      </c>
      <c r="L11" s="323" t="s">
        <v>59</v>
      </c>
      <c r="M11" s="317">
        <v>2.5</v>
      </c>
      <c r="P11" s="53"/>
      <c r="Q11" s="53"/>
      <c r="R11" s="53"/>
      <c r="S11" s="323" t="s">
        <v>0</v>
      </c>
      <c r="T11" s="317">
        <f t="shared" si="0"/>
        <v>30</v>
      </c>
    </row>
    <row r="12" spans="1:22">
      <c r="B12" s="898" t="s">
        <v>1105</v>
      </c>
      <c r="C12" s="898"/>
      <c r="D12" s="383"/>
      <c r="E12" s="323">
        <v>1</v>
      </c>
      <c r="F12" s="323" t="s">
        <v>59</v>
      </c>
      <c r="G12" s="323">
        <v>2</v>
      </c>
      <c r="H12" s="323" t="s">
        <v>59</v>
      </c>
      <c r="I12" s="317">
        <v>14.5</v>
      </c>
      <c r="J12" s="317" t="s">
        <v>59</v>
      </c>
      <c r="K12" s="317">
        <v>2</v>
      </c>
      <c r="L12" s="323" t="s">
        <v>59</v>
      </c>
      <c r="M12" s="317">
        <v>2.5</v>
      </c>
      <c r="P12" s="53"/>
      <c r="Q12" s="53"/>
      <c r="R12" s="53"/>
      <c r="S12" s="323" t="s">
        <v>0</v>
      </c>
      <c r="T12" s="317">
        <f t="shared" si="0"/>
        <v>145</v>
      </c>
    </row>
    <row r="13" spans="1:22" s="47" customFormat="1">
      <c r="A13" s="399"/>
      <c r="B13" s="942" t="s">
        <v>1106</v>
      </c>
      <c r="C13" s="942"/>
      <c r="D13" s="397"/>
      <c r="E13" s="53">
        <v>1</v>
      </c>
      <c r="F13" s="53" t="s">
        <v>59</v>
      </c>
      <c r="G13" s="53">
        <v>2</v>
      </c>
      <c r="H13" s="53" t="s">
        <v>59</v>
      </c>
      <c r="I13" s="52">
        <v>8.5</v>
      </c>
      <c r="J13" s="52" t="s">
        <v>59</v>
      </c>
      <c r="K13" s="317">
        <v>2</v>
      </c>
      <c r="L13" s="323" t="s">
        <v>59</v>
      </c>
      <c r="M13" s="317">
        <v>2.5</v>
      </c>
      <c r="P13" s="53"/>
      <c r="Q13" s="53"/>
      <c r="R13" s="53"/>
      <c r="S13" s="53" t="s">
        <v>0</v>
      </c>
      <c r="T13" s="317">
        <f t="shared" si="0"/>
        <v>85</v>
      </c>
    </row>
    <row r="14" spans="1:22">
      <c r="B14" s="898" t="s">
        <v>1107</v>
      </c>
      <c r="C14" s="898"/>
      <c r="D14" s="383"/>
      <c r="E14" s="53" t="s">
        <v>198</v>
      </c>
      <c r="F14" s="53" t="s">
        <v>198</v>
      </c>
      <c r="G14" s="53">
        <v>1</v>
      </c>
      <c r="H14" s="53" t="s">
        <v>59</v>
      </c>
      <c r="I14" s="52">
        <v>18</v>
      </c>
      <c r="J14" s="52" t="s">
        <v>59</v>
      </c>
      <c r="K14" s="317">
        <v>2</v>
      </c>
      <c r="L14" s="323" t="s">
        <v>59</v>
      </c>
      <c r="M14" s="317">
        <v>2.5</v>
      </c>
      <c r="P14" s="53"/>
      <c r="Q14" s="53"/>
      <c r="R14" s="53"/>
      <c r="S14" s="53" t="s">
        <v>0</v>
      </c>
      <c r="T14" s="317">
        <f>G14*I14*K14*M14</f>
        <v>90</v>
      </c>
    </row>
    <row r="15" spans="1:22">
      <c r="B15" s="898" t="s">
        <v>1108</v>
      </c>
      <c r="C15" s="898"/>
      <c r="D15" s="383"/>
      <c r="E15" s="323">
        <v>1</v>
      </c>
      <c r="F15" s="323" t="s">
        <v>59</v>
      </c>
      <c r="G15" s="323">
        <v>2</v>
      </c>
      <c r="H15" s="323" t="s">
        <v>59</v>
      </c>
      <c r="I15" s="317">
        <v>11</v>
      </c>
      <c r="J15" s="317" t="s">
        <v>59</v>
      </c>
      <c r="K15" s="317">
        <v>2</v>
      </c>
      <c r="L15" s="323" t="s">
        <v>59</v>
      </c>
      <c r="M15" s="317">
        <v>2.5</v>
      </c>
      <c r="P15" s="53"/>
      <c r="Q15" s="53"/>
      <c r="R15" s="53"/>
      <c r="S15" s="323" t="s">
        <v>0</v>
      </c>
      <c r="T15" s="317">
        <f t="shared" si="0"/>
        <v>110</v>
      </c>
    </row>
    <row r="16" spans="1:22">
      <c r="B16" s="898" t="s">
        <v>1109</v>
      </c>
      <c r="C16" s="898"/>
      <c r="D16" s="383"/>
      <c r="E16" s="53">
        <v>1</v>
      </c>
      <c r="F16" s="53" t="s">
        <v>59</v>
      </c>
      <c r="G16" s="53">
        <v>2</v>
      </c>
      <c r="H16" s="53" t="s">
        <v>59</v>
      </c>
      <c r="I16" s="52">
        <v>13</v>
      </c>
      <c r="J16" s="52" t="s">
        <v>59</v>
      </c>
      <c r="K16" s="317">
        <v>2</v>
      </c>
      <c r="L16" s="323" t="s">
        <v>59</v>
      </c>
      <c r="M16" s="317">
        <v>2.5</v>
      </c>
      <c r="P16" s="53"/>
      <c r="Q16" s="53"/>
      <c r="R16" s="53"/>
      <c r="S16" s="53" t="s">
        <v>0</v>
      </c>
      <c r="T16" s="317">
        <f t="shared" si="0"/>
        <v>130</v>
      </c>
    </row>
    <row r="17" spans="1:22">
      <c r="B17" s="898" t="s">
        <v>1110</v>
      </c>
      <c r="C17" s="898"/>
      <c r="D17" s="383"/>
      <c r="E17" s="323">
        <v>1</v>
      </c>
      <c r="F17" s="323" t="s">
        <v>59</v>
      </c>
      <c r="G17" s="323">
        <v>2</v>
      </c>
      <c r="H17" s="323" t="s">
        <v>59</v>
      </c>
      <c r="I17" s="317">
        <v>12</v>
      </c>
      <c r="J17" s="317" t="s">
        <v>59</v>
      </c>
      <c r="K17" s="317">
        <v>2</v>
      </c>
      <c r="L17" s="323" t="s">
        <v>59</v>
      </c>
      <c r="M17" s="317">
        <v>2.5</v>
      </c>
      <c r="P17" s="53"/>
      <c r="Q17" s="53"/>
      <c r="R17" s="53"/>
      <c r="S17" s="323" t="s">
        <v>0</v>
      </c>
      <c r="T17" s="317">
        <f t="shared" si="0"/>
        <v>120</v>
      </c>
    </row>
    <row r="18" spans="1:22">
      <c r="B18" s="321"/>
      <c r="C18" s="323"/>
      <c r="D18" s="323"/>
      <c r="E18" s="323"/>
      <c r="F18" s="323"/>
      <c r="G18" s="323"/>
      <c r="H18" s="323"/>
      <c r="I18" s="323"/>
      <c r="J18" s="323"/>
      <c r="K18" s="323"/>
      <c r="L18" s="323"/>
      <c r="M18" s="323"/>
      <c r="N18" s="323"/>
      <c r="O18" s="323"/>
      <c r="P18" s="323"/>
      <c r="Q18" s="913" t="s">
        <v>1</v>
      </c>
      <c r="R18" s="913"/>
      <c r="S18" s="322" t="s">
        <v>0</v>
      </c>
      <c r="T18" s="73">
        <f>SUM(T6:T17)</f>
        <v>21516.5</v>
      </c>
      <c r="U18" s="323"/>
      <c r="V18" s="323"/>
    </row>
    <row r="19" spans="1:22">
      <c r="B19" s="321"/>
      <c r="C19" s="323"/>
      <c r="D19" s="323"/>
      <c r="E19" s="323"/>
      <c r="F19" s="323"/>
      <c r="G19" s="323"/>
      <c r="H19" s="323"/>
      <c r="I19" s="323"/>
      <c r="J19" s="323"/>
      <c r="K19" s="323"/>
      <c r="L19" s="323"/>
      <c r="M19" s="323"/>
      <c r="N19" s="323"/>
      <c r="O19" s="323"/>
      <c r="P19" s="323"/>
      <c r="Q19" s="322"/>
      <c r="R19" s="322"/>
      <c r="S19" s="322"/>
      <c r="T19" s="330"/>
      <c r="U19" s="323"/>
      <c r="V19" s="323"/>
    </row>
    <row r="20" spans="1:22" ht="17.25" customHeight="1">
      <c r="A20" s="536">
        <v>2</v>
      </c>
      <c r="B20" s="902" t="s">
        <v>37</v>
      </c>
      <c r="C20" s="902"/>
      <c r="D20" s="902"/>
      <c r="E20" s="902"/>
      <c r="F20" s="902"/>
      <c r="G20" s="902"/>
      <c r="H20" s="902"/>
      <c r="I20" s="902"/>
      <c r="J20" s="902"/>
      <c r="K20" s="902"/>
      <c r="L20" s="902"/>
      <c r="M20" s="902"/>
      <c r="N20" s="902"/>
      <c r="O20" s="902"/>
      <c r="P20" s="902"/>
      <c r="Q20" s="902"/>
      <c r="R20" s="902"/>
      <c r="S20" s="323"/>
      <c r="T20" s="317"/>
      <c r="U20" s="323"/>
      <c r="V20" s="323"/>
    </row>
    <row r="21" spans="1:22" ht="19.5" customHeight="1">
      <c r="A21" s="919" t="s">
        <v>390</v>
      </c>
      <c r="B21" s="919"/>
      <c r="C21" s="919"/>
      <c r="D21" s="315"/>
      <c r="E21" s="315"/>
      <c r="F21" s="315"/>
      <c r="G21" s="315"/>
      <c r="H21" s="315"/>
      <c r="I21" s="315"/>
      <c r="J21" s="315"/>
      <c r="K21" s="315"/>
      <c r="L21" s="315"/>
      <c r="M21" s="315"/>
      <c r="N21" s="315"/>
      <c r="O21" s="315"/>
      <c r="P21" s="315"/>
      <c r="Q21" s="315"/>
      <c r="R21" s="315"/>
      <c r="T21" s="317"/>
      <c r="V21" s="323"/>
    </row>
    <row r="22" spans="1:22">
      <c r="B22" s="909" t="s">
        <v>1100</v>
      </c>
      <c r="C22" s="909"/>
      <c r="D22" s="323"/>
      <c r="E22" s="323">
        <v>1</v>
      </c>
      <c r="F22" s="323" t="s">
        <v>59</v>
      </c>
      <c r="G22" s="317">
        <v>76.5</v>
      </c>
      <c r="H22" s="317" t="s">
        <v>59</v>
      </c>
      <c r="I22" s="317">
        <v>36.5</v>
      </c>
      <c r="J22" s="323" t="s">
        <v>59</v>
      </c>
      <c r="K22" s="317">
        <v>0.75</v>
      </c>
      <c r="L22" s="323"/>
      <c r="M22" s="323"/>
      <c r="N22" s="323"/>
      <c r="O22" s="323"/>
      <c r="P22" s="323"/>
      <c r="Q22" s="323"/>
      <c r="R22" s="323"/>
      <c r="S22" s="323" t="s">
        <v>0</v>
      </c>
      <c r="T22" s="317">
        <f>E22*G22*I22*K22</f>
        <v>2094.1875</v>
      </c>
      <c r="U22" s="323"/>
      <c r="V22" s="323"/>
    </row>
    <row r="23" spans="1:22">
      <c r="B23" s="909" t="s">
        <v>1101</v>
      </c>
      <c r="C23" s="909"/>
      <c r="D23" s="323"/>
      <c r="E23" s="323">
        <v>1</v>
      </c>
      <c r="F23" s="323" t="s">
        <v>59</v>
      </c>
      <c r="G23" s="317">
        <v>24.5</v>
      </c>
      <c r="H23" s="317" t="s">
        <v>59</v>
      </c>
      <c r="I23" s="317">
        <v>7.5</v>
      </c>
      <c r="J23" s="323" t="s">
        <v>59</v>
      </c>
      <c r="K23" s="317">
        <v>0.75</v>
      </c>
      <c r="L23" s="323"/>
      <c r="M23" s="323"/>
      <c r="N23" s="323"/>
      <c r="O23" s="323"/>
      <c r="P23" s="323"/>
      <c r="Q23" s="323"/>
      <c r="R23" s="323"/>
      <c r="S23" s="323" t="s">
        <v>0</v>
      </c>
      <c r="T23" s="317">
        <f>E23*G23*I23*K23</f>
        <v>137.8125</v>
      </c>
      <c r="U23" s="323"/>
      <c r="V23" s="323"/>
    </row>
    <row r="24" spans="1:22">
      <c r="B24" s="940" t="s">
        <v>388</v>
      </c>
      <c r="C24" s="940"/>
      <c r="D24" s="323"/>
      <c r="E24" s="323"/>
      <c r="F24" s="323"/>
      <c r="G24" s="317"/>
      <c r="H24" s="317"/>
      <c r="I24" s="317"/>
      <c r="J24" s="323"/>
      <c r="K24" s="317"/>
      <c r="L24" s="323"/>
      <c r="M24" s="323"/>
      <c r="N24" s="323"/>
      <c r="O24" s="323"/>
      <c r="P24" s="323"/>
      <c r="Q24" s="323"/>
      <c r="R24" s="323"/>
      <c r="S24" s="323"/>
      <c r="T24" s="317"/>
      <c r="U24" s="323"/>
      <c r="V24" s="323"/>
    </row>
    <row r="25" spans="1:22">
      <c r="B25" s="909" t="s">
        <v>1102</v>
      </c>
      <c r="C25" s="909"/>
      <c r="D25" s="383"/>
      <c r="E25" s="323">
        <v>1</v>
      </c>
      <c r="F25" s="323" t="s">
        <v>59</v>
      </c>
      <c r="G25" s="323">
        <v>2</v>
      </c>
      <c r="H25" s="323" t="s">
        <v>59</v>
      </c>
      <c r="I25" s="317">
        <v>34</v>
      </c>
      <c r="J25" s="317" t="s">
        <v>59</v>
      </c>
      <c r="K25" s="317">
        <v>2</v>
      </c>
      <c r="L25" s="323" t="s">
        <v>59</v>
      </c>
      <c r="M25" s="317">
        <v>0.5</v>
      </c>
      <c r="P25" s="53"/>
      <c r="Q25" s="53"/>
      <c r="R25" s="53"/>
      <c r="S25" s="323" t="s">
        <v>0</v>
      </c>
      <c r="T25" s="317">
        <f>E25*G25*I25*K25*M25</f>
        <v>68</v>
      </c>
    </row>
    <row r="26" spans="1:22">
      <c r="B26" s="909" t="s">
        <v>1103</v>
      </c>
      <c r="C26" s="909"/>
      <c r="D26" s="383"/>
      <c r="E26" s="323">
        <v>1</v>
      </c>
      <c r="F26" s="323" t="s">
        <v>59</v>
      </c>
      <c r="G26" s="323">
        <v>2</v>
      </c>
      <c r="H26" s="323" t="s">
        <v>59</v>
      </c>
      <c r="I26" s="317">
        <v>14</v>
      </c>
      <c r="J26" s="317" t="s">
        <v>59</v>
      </c>
      <c r="K26" s="317">
        <v>2</v>
      </c>
      <c r="L26" s="323" t="s">
        <v>59</v>
      </c>
      <c r="M26" s="317">
        <v>0.5</v>
      </c>
      <c r="P26" s="53"/>
      <c r="Q26" s="53"/>
      <c r="R26" s="53"/>
      <c r="S26" s="323" t="s">
        <v>0</v>
      </c>
      <c r="T26" s="317">
        <f t="shared" ref="T26:T33" si="1">E26*G26*I26*K26*M26</f>
        <v>28</v>
      </c>
    </row>
    <row r="27" spans="1:22">
      <c r="B27" s="909" t="s">
        <v>1104</v>
      </c>
      <c r="C27" s="909"/>
      <c r="D27" s="383"/>
      <c r="E27" s="323">
        <v>1</v>
      </c>
      <c r="F27" s="323" t="s">
        <v>59</v>
      </c>
      <c r="G27" s="323">
        <v>2</v>
      </c>
      <c r="H27" s="323" t="s">
        <v>59</v>
      </c>
      <c r="I27" s="317">
        <v>3</v>
      </c>
      <c r="J27" s="317" t="s">
        <v>59</v>
      </c>
      <c r="K27" s="317">
        <v>2</v>
      </c>
      <c r="L27" s="323" t="s">
        <v>59</v>
      </c>
      <c r="M27" s="317">
        <v>0.5</v>
      </c>
      <c r="P27" s="53"/>
      <c r="Q27" s="53"/>
      <c r="R27" s="53"/>
      <c r="S27" s="323" t="s">
        <v>0</v>
      </c>
      <c r="T27" s="317">
        <f t="shared" si="1"/>
        <v>6</v>
      </c>
    </row>
    <row r="28" spans="1:22">
      <c r="B28" s="909" t="s">
        <v>1105</v>
      </c>
      <c r="C28" s="909"/>
      <c r="D28" s="383"/>
      <c r="E28" s="323">
        <v>1</v>
      </c>
      <c r="F28" s="323" t="s">
        <v>59</v>
      </c>
      <c r="G28" s="323">
        <v>2</v>
      </c>
      <c r="H28" s="323" t="s">
        <v>59</v>
      </c>
      <c r="I28" s="317">
        <v>14.5</v>
      </c>
      <c r="J28" s="317" t="s">
        <v>59</v>
      </c>
      <c r="K28" s="317">
        <v>2</v>
      </c>
      <c r="L28" s="323" t="s">
        <v>59</v>
      </c>
      <c r="M28" s="317">
        <v>0.5</v>
      </c>
      <c r="P28" s="53"/>
      <c r="Q28" s="53"/>
      <c r="R28" s="53"/>
      <c r="S28" s="323" t="s">
        <v>0</v>
      </c>
      <c r="T28" s="317">
        <f t="shared" si="1"/>
        <v>29</v>
      </c>
    </row>
    <row r="29" spans="1:22" s="47" customFormat="1">
      <c r="A29" s="399"/>
      <c r="B29" s="948" t="s">
        <v>1106</v>
      </c>
      <c r="C29" s="948"/>
      <c r="D29" s="397"/>
      <c r="E29" s="53">
        <v>1</v>
      </c>
      <c r="F29" s="53" t="s">
        <v>59</v>
      </c>
      <c r="G29" s="53">
        <v>2</v>
      </c>
      <c r="H29" s="53" t="s">
        <v>59</v>
      </c>
      <c r="I29" s="52">
        <v>8.5</v>
      </c>
      <c r="J29" s="52" t="s">
        <v>59</v>
      </c>
      <c r="K29" s="317">
        <v>2</v>
      </c>
      <c r="L29" s="323" t="s">
        <v>59</v>
      </c>
      <c r="M29" s="317">
        <v>0.5</v>
      </c>
      <c r="P29" s="53"/>
      <c r="Q29" s="53"/>
      <c r="R29" s="53"/>
      <c r="S29" s="53" t="s">
        <v>0</v>
      </c>
      <c r="T29" s="317">
        <f t="shared" si="1"/>
        <v>17</v>
      </c>
    </row>
    <row r="30" spans="1:22">
      <c r="B30" s="909" t="s">
        <v>1107</v>
      </c>
      <c r="C30" s="909"/>
      <c r="D30" s="383"/>
      <c r="E30" s="53" t="s">
        <v>198</v>
      </c>
      <c r="F30" s="53" t="s">
        <v>198</v>
      </c>
      <c r="G30" s="53">
        <v>1</v>
      </c>
      <c r="H30" s="53" t="s">
        <v>59</v>
      </c>
      <c r="I30" s="52">
        <v>18</v>
      </c>
      <c r="J30" s="52" t="s">
        <v>59</v>
      </c>
      <c r="K30" s="317">
        <v>2</v>
      </c>
      <c r="L30" s="323" t="s">
        <v>59</v>
      </c>
      <c r="M30" s="317">
        <v>0.5</v>
      </c>
      <c r="P30" s="53"/>
      <c r="Q30" s="53"/>
      <c r="R30" s="53"/>
      <c r="S30" s="53" t="s">
        <v>0</v>
      </c>
      <c r="T30" s="317">
        <f>G30*I30*K30*M30</f>
        <v>18</v>
      </c>
    </row>
    <row r="31" spans="1:22">
      <c r="B31" s="909" t="s">
        <v>1108</v>
      </c>
      <c r="C31" s="909"/>
      <c r="D31" s="383"/>
      <c r="E31" s="323">
        <v>1</v>
      </c>
      <c r="F31" s="323" t="s">
        <v>59</v>
      </c>
      <c r="G31" s="323">
        <v>2</v>
      </c>
      <c r="H31" s="323" t="s">
        <v>59</v>
      </c>
      <c r="I31" s="317">
        <v>11</v>
      </c>
      <c r="J31" s="317" t="s">
        <v>59</v>
      </c>
      <c r="K31" s="317">
        <v>2</v>
      </c>
      <c r="L31" s="323" t="s">
        <v>59</v>
      </c>
      <c r="M31" s="317">
        <v>0.5</v>
      </c>
      <c r="P31" s="53"/>
      <c r="Q31" s="53"/>
      <c r="R31" s="53"/>
      <c r="S31" s="323" t="s">
        <v>0</v>
      </c>
      <c r="T31" s="317">
        <f t="shared" si="1"/>
        <v>22</v>
      </c>
    </row>
    <row r="32" spans="1:22">
      <c r="B32" s="909" t="s">
        <v>1109</v>
      </c>
      <c r="C32" s="909"/>
      <c r="D32" s="383"/>
      <c r="E32" s="53">
        <v>1</v>
      </c>
      <c r="F32" s="53" t="s">
        <v>59</v>
      </c>
      <c r="G32" s="53">
        <v>2</v>
      </c>
      <c r="H32" s="53" t="s">
        <v>59</v>
      </c>
      <c r="I32" s="52">
        <v>13</v>
      </c>
      <c r="J32" s="52" t="s">
        <v>59</v>
      </c>
      <c r="K32" s="317">
        <v>2</v>
      </c>
      <c r="L32" s="323" t="s">
        <v>59</v>
      </c>
      <c r="M32" s="317">
        <v>0.5</v>
      </c>
      <c r="P32" s="53"/>
      <c r="Q32" s="53"/>
      <c r="R32" s="53"/>
      <c r="S32" s="53" t="s">
        <v>0</v>
      </c>
      <c r="T32" s="317">
        <f t="shared" si="1"/>
        <v>26</v>
      </c>
    </row>
    <row r="33" spans="1:22">
      <c r="B33" s="909" t="s">
        <v>1110</v>
      </c>
      <c r="C33" s="909"/>
      <c r="D33" s="383"/>
      <c r="E33" s="323">
        <v>1</v>
      </c>
      <c r="F33" s="323" t="s">
        <v>59</v>
      </c>
      <c r="G33" s="323">
        <v>2</v>
      </c>
      <c r="H33" s="323" t="s">
        <v>59</v>
      </c>
      <c r="I33" s="317">
        <v>12</v>
      </c>
      <c r="J33" s="317" t="s">
        <v>59</v>
      </c>
      <c r="K33" s="317">
        <v>2</v>
      </c>
      <c r="L33" s="323" t="s">
        <v>59</v>
      </c>
      <c r="M33" s="317">
        <v>0.5</v>
      </c>
      <c r="P33" s="53"/>
      <c r="Q33" s="53"/>
      <c r="R33" s="53"/>
      <c r="S33" s="323" t="s">
        <v>0</v>
      </c>
      <c r="T33" s="317">
        <f t="shared" si="1"/>
        <v>24</v>
      </c>
    </row>
    <row r="34" spans="1:22">
      <c r="B34" s="69" t="s">
        <v>391</v>
      </c>
      <c r="C34" s="69"/>
      <c r="D34" s="323"/>
      <c r="E34" s="323"/>
      <c r="F34" s="323"/>
      <c r="G34" s="317"/>
      <c r="H34" s="317"/>
      <c r="I34" s="317"/>
      <c r="J34" s="323"/>
      <c r="K34" s="317"/>
      <c r="L34" s="323"/>
      <c r="M34" s="323"/>
      <c r="N34" s="323"/>
      <c r="O34" s="323"/>
      <c r="P34" s="323"/>
      <c r="Q34" s="323"/>
      <c r="R34" s="323"/>
      <c r="S34" s="323"/>
      <c r="T34" s="317"/>
      <c r="U34" s="323"/>
      <c r="V34" s="323"/>
    </row>
    <row r="35" spans="1:22">
      <c r="B35" s="909" t="s">
        <v>1102</v>
      </c>
      <c r="C35" s="909"/>
      <c r="D35" s="383"/>
      <c r="E35" s="323">
        <v>1</v>
      </c>
      <c r="F35" s="323" t="s">
        <v>59</v>
      </c>
      <c r="G35" s="323">
        <v>2</v>
      </c>
      <c r="H35" s="323" t="s">
        <v>59</v>
      </c>
      <c r="I35" s="317">
        <v>34</v>
      </c>
      <c r="J35" s="317" t="s">
        <v>59</v>
      </c>
      <c r="K35" s="317">
        <v>2.5</v>
      </c>
      <c r="L35" s="323" t="s">
        <v>59</v>
      </c>
      <c r="M35" s="317">
        <v>0.5</v>
      </c>
      <c r="P35" s="53"/>
      <c r="Q35" s="53"/>
      <c r="R35" s="53"/>
      <c r="S35" s="323" t="s">
        <v>0</v>
      </c>
      <c r="T35" s="317">
        <f>E35*G35*I35*K35*M35</f>
        <v>85</v>
      </c>
    </row>
    <row r="36" spans="1:22">
      <c r="B36" s="909" t="s">
        <v>1103</v>
      </c>
      <c r="C36" s="909"/>
      <c r="D36" s="383"/>
      <c r="E36" s="323">
        <v>1</v>
      </c>
      <c r="F36" s="323" t="s">
        <v>59</v>
      </c>
      <c r="G36" s="323">
        <v>2</v>
      </c>
      <c r="H36" s="323" t="s">
        <v>59</v>
      </c>
      <c r="I36" s="317">
        <v>14</v>
      </c>
      <c r="J36" s="317" t="s">
        <v>59</v>
      </c>
      <c r="K36" s="317">
        <v>2.5</v>
      </c>
      <c r="L36" s="323" t="s">
        <v>59</v>
      </c>
      <c r="M36" s="317">
        <v>0.5</v>
      </c>
      <c r="P36" s="53"/>
      <c r="Q36" s="53"/>
      <c r="R36" s="53"/>
      <c r="S36" s="323" t="s">
        <v>0</v>
      </c>
      <c r="T36" s="317">
        <f t="shared" ref="T36:T39" si="2">E36*G36*I36*K36*M36</f>
        <v>35</v>
      </c>
    </row>
    <row r="37" spans="1:22">
      <c r="B37" s="909" t="s">
        <v>1104</v>
      </c>
      <c r="C37" s="909"/>
      <c r="D37" s="383"/>
      <c r="E37" s="323">
        <v>1</v>
      </c>
      <c r="F37" s="323" t="s">
        <v>59</v>
      </c>
      <c r="G37" s="323">
        <v>2</v>
      </c>
      <c r="H37" s="323" t="s">
        <v>59</v>
      </c>
      <c r="I37" s="317">
        <v>3</v>
      </c>
      <c r="J37" s="317" t="s">
        <v>59</v>
      </c>
      <c r="K37" s="317">
        <v>2.5</v>
      </c>
      <c r="L37" s="323" t="s">
        <v>59</v>
      </c>
      <c r="M37" s="317">
        <v>0.5</v>
      </c>
      <c r="P37" s="53"/>
      <c r="Q37" s="53"/>
      <c r="R37" s="53"/>
      <c r="S37" s="323" t="s">
        <v>0</v>
      </c>
      <c r="T37" s="317">
        <f t="shared" si="2"/>
        <v>7.5</v>
      </c>
    </row>
    <row r="38" spans="1:22">
      <c r="B38" s="909" t="s">
        <v>1105</v>
      </c>
      <c r="C38" s="909"/>
      <c r="D38" s="383"/>
      <c r="E38" s="323">
        <v>1</v>
      </c>
      <c r="F38" s="323" t="s">
        <v>59</v>
      </c>
      <c r="G38" s="323">
        <v>2</v>
      </c>
      <c r="H38" s="323" t="s">
        <v>59</v>
      </c>
      <c r="I38" s="317">
        <v>14.5</v>
      </c>
      <c r="J38" s="317" t="s">
        <v>59</v>
      </c>
      <c r="K38" s="317">
        <v>2.5</v>
      </c>
      <c r="L38" s="323" t="s">
        <v>59</v>
      </c>
      <c r="M38" s="317">
        <v>0.5</v>
      </c>
      <c r="P38" s="53"/>
      <c r="Q38" s="53"/>
      <c r="R38" s="53"/>
      <c r="S38" s="323" t="s">
        <v>0</v>
      </c>
      <c r="T38" s="317">
        <f t="shared" si="2"/>
        <v>36.25</v>
      </c>
    </row>
    <row r="39" spans="1:22" s="47" customFormat="1">
      <c r="A39" s="399"/>
      <c r="B39" s="948" t="s">
        <v>1106</v>
      </c>
      <c r="C39" s="948"/>
      <c r="D39" s="397"/>
      <c r="E39" s="53">
        <v>1</v>
      </c>
      <c r="F39" s="53" t="s">
        <v>59</v>
      </c>
      <c r="G39" s="53">
        <v>2</v>
      </c>
      <c r="H39" s="53" t="s">
        <v>59</v>
      </c>
      <c r="I39" s="52">
        <v>8.5</v>
      </c>
      <c r="J39" s="52" t="s">
        <v>59</v>
      </c>
      <c r="K39" s="317">
        <v>2.5</v>
      </c>
      <c r="L39" s="323" t="s">
        <v>59</v>
      </c>
      <c r="M39" s="317">
        <v>0.5</v>
      </c>
      <c r="P39" s="53"/>
      <c r="Q39" s="53"/>
      <c r="R39" s="53"/>
      <c r="S39" s="53" t="s">
        <v>0</v>
      </c>
      <c r="T39" s="317">
        <f t="shared" si="2"/>
        <v>21.25</v>
      </c>
    </row>
    <row r="40" spans="1:22">
      <c r="B40" s="909" t="s">
        <v>1107</v>
      </c>
      <c r="C40" s="909"/>
      <c r="D40" s="383"/>
      <c r="E40" s="53" t="s">
        <v>198</v>
      </c>
      <c r="F40" s="53" t="s">
        <v>198</v>
      </c>
      <c r="G40" s="53">
        <v>1</v>
      </c>
      <c r="H40" s="53" t="s">
        <v>59</v>
      </c>
      <c r="I40" s="52">
        <v>18</v>
      </c>
      <c r="J40" s="52" t="s">
        <v>59</v>
      </c>
      <c r="K40" s="317">
        <v>2.5</v>
      </c>
      <c r="L40" s="323" t="s">
        <v>59</v>
      </c>
      <c r="M40" s="317">
        <v>0.5</v>
      </c>
      <c r="P40" s="53"/>
      <c r="Q40" s="53"/>
      <c r="R40" s="53"/>
      <c r="S40" s="53" t="s">
        <v>0</v>
      </c>
      <c r="T40" s="317">
        <f>G40*I40*K40*M40</f>
        <v>22.5</v>
      </c>
    </row>
    <row r="41" spans="1:22">
      <c r="B41" s="909" t="s">
        <v>1108</v>
      </c>
      <c r="C41" s="909"/>
      <c r="D41" s="383"/>
      <c r="E41" s="323">
        <v>1</v>
      </c>
      <c r="F41" s="323" t="s">
        <v>59</v>
      </c>
      <c r="G41" s="323">
        <v>2</v>
      </c>
      <c r="H41" s="323" t="s">
        <v>59</v>
      </c>
      <c r="I41" s="317">
        <v>11</v>
      </c>
      <c r="J41" s="317" t="s">
        <v>59</v>
      </c>
      <c r="K41" s="317">
        <v>2.5</v>
      </c>
      <c r="L41" s="323" t="s">
        <v>59</v>
      </c>
      <c r="M41" s="317">
        <v>0.5</v>
      </c>
      <c r="P41" s="53"/>
      <c r="Q41" s="53"/>
      <c r="R41" s="53"/>
      <c r="S41" s="323" t="s">
        <v>0</v>
      </c>
      <c r="T41" s="317">
        <f t="shared" ref="T41:T43" si="3">E41*G41*I41*K41*M41</f>
        <v>27.5</v>
      </c>
    </row>
    <row r="42" spans="1:22">
      <c r="B42" s="909" t="s">
        <v>1109</v>
      </c>
      <c r="C42" s="909"/>
      <c r="D42" s="383"/>
      <c r="E42" s="53">
        <v>1</v>
      </c>
      <c r="F42" s="53" t="s">
        <v>59</v>
      </c>
      <c r="G42" s="53">
        <v>2</v>
      </c>
      <c r="H42" s="53" t="s">
        <v>59</v>
      </c>
      <c r="I42" s="52">
        <v>13</v>
      </c>
      <c r="J42" s="52" t="s">
        <v>59</v>
      </c>
      <c r="K42" s="317">
        <v>2.5</v>
      </c>
      <c r="L42" s="323" t="s">
        <v>59</v>
      </c>
      <c r="M42" s="317">
        <v>0.5</v>
      </c>
      <c r="P42" s="53"/>
      <c r="Q42" s="53"/>
      <c r="R42" s="53"/>
      <c r="S42" s="53" t="s">
        <v>0</v>
      </c>
      <c r="T42" s="317">
        <f t="shared" si="3"/>
        <v>32.5</v>
      </c>
    </row>
    <row r="43" spans="1:22">
      <c r="B43" s="909" t="s">
        <v>1110</v>
      </c>
      <c r="C43" s="909"/>
      <c r="D43" s="383"/>
      <c r="E43" s="323">
        <v>1</v>
      </c>
      <c r="F43" s="323" t="s">
        <v>59</v>
      </c>
      <c r="G43" s="323">
        <v>2</v>
      </c>
      <c r="H43" s="323" t="s">
        <v>59</v>
      </c>
      <c r="I43" s="317">
        <v>12</v>
      </c>
      <c r="J43" s="317" t="s">
        <v>59</v>
      </c>
      <c r="K43" s="317">
        <v>2.5</v>
      </c>
      <c r="L43" s="323" t="s">
        <v>59</v>
      </c>
      <c r="M43" s="317">
        <v>0.5</v>
      </c>
      <c r="P43" s="53"/>
      <c r="Q43" s="53"/>
      <c r="R43" s="53"/>
      <c r="S43" s="323" t="s">
        <v>0</v>
      </c>
      <c r="T43" s="317">
        <f t="shared" si="3"/>
        <v>30</v>
      </c>
    </row>
    <row r="44" spans="1:22" s="47" customFormat="1">
      <c r="A44" s="562"/>
      <c r="B44" s="375" t="s">
        <v>1111</v>
      </c>
      <c r="C44" s="375"/>
      <c r="D44" s="53"/>
      <c r="E44" s="53"/>
      <c r="F44" s="53"/>
      <c r="G44" s="52"/>
      <c r="H44" s="52"/>
      <c r="I44" s="52"/>
      <c r="J44" s="53"/>
      <c r="K44" s="52" t="s">
        <v>198</v>
      </c>
      <c r="L44" s="53"/>
      <c r="M44" s="53"/>
      <c r="N44" s="53"/>
      <c r="O44" s="53"/>
      <c r="P44" s="53"/>
      <c r="Q44" s="53"/>
      <c r="R44" s="53"/>
      <c r="S44" s="53"/>
      <c r="T44" s="52"/>
      <c r="U44" s="53"/>
      <c r="V44" s="53"/>
    </row>
    <row r="45" spans="1:22" s="47" customFormat="1">
      <c r="A45" s="399"/>
      <c r="B45" s="948" t="s">
        <v>1112</v>
      </c>
      <c r="C45" s="948"/>
      <c r="E45" s="53">
        <v>2</v>
      </c>
      <c r="F45" s="53" t="s">
        <v>59</v>
      </c>
      <c r="G45" s="52">
        <v>13</v>
      </c>
      <c r="H45" s="52" t="s">
        <v>59</v>
      </c>
      <c r="I45" s="52">
        <v>11</v>
      </c>
      <c r="J45" s="52" t="s">
        <v>59</v>
      </c>
      <c r="K45" s="317">
        <v>0.75</v>
      </c>
      <c r="L45" s="53"/>
      <c r="M45" s="53"/>
      <c r="N45" s="53"/>
      <c r="O45" s="53"/>
      <c r="P45" s="53"/>
      <c r="Q45" s="53"/>
      <c r="R45" s="53"/>
      <c r="S45" s="53" t="s">
        <v>0</v>
      </c>
      <c r="T45" s="53">
        <f>E45*G45*I45*K45</f>
        <v>214.5</v>
      </c>
    </row>
    <row r="46" spans="1:22">
      <c r="B46" s="909" t="s">
        <v>859</v>
      </c>
      <c r="C46" s="909"/>
      <c r="E46" s="323">
        <v>2</v>
      </c>
      <c r="F46" s="323" t="s">
        <v>59</v>
      </c>
      <c r="G46" s="317">
        <v>17</v>
      </c>
      <c r="H46" s="317" t="s">
        <v>59</v>
      </c>
      <c r="I46" s="317">
        <v>10</v>
      </c>
      <c r="J46" s="317" t="s">
        <v>59</v>
      </c>
      <c r="K46" s="317">
        <v>0.75</v>
      </c>
      <c r="L46" s="323"/>
      <c r="M46" s="323"/>
      <c r="N46" s="323"/>
      <c r="O46" s="323"/>
      <c r="P46" s="323"/>
      <c r="Q46" s="323"/>
      <c r="R46" s="323"/>
      <c r="S46" s="323" t="s">
        <v>0</v>
      </c>
      <c r="T46" s="323">
        <f t="shared" ref="T46:T52" si="4">E46*G46*I46*K46</f>
        <v>255</v>
      </c>
    </row>
    <row r="47" spans="1:22">
      <c r="B47" s="909" t="s">
        <v>78</v>
      </c>
      <c r="C47" s="909"/>
      <c r="E47" s="323">
        <v>2</v>
      </c>
      <c r="F47" s="323" t="s">
        <v>59</v>
      </c>
      <c r="G47" s="317">
        <v>8</v>
      </c>
      <c r="H47" s="317" t="s">
        <v>59</v>
      </c>
      <c r="I47" s="317">
        <v>6</v>
      </c>
      <c r="J47" s="317" t="s">
        <v>59</v>
      </c>
      <c r="K47" s="317">
        <v>0.75</v>
      </c>
      <c r="L47" s="323"/>
      <c r="M47" s="323"/>
      <c r="N47" s="323"/>
      <c r="O47" s="323"/>
      <c r="P47" s="323"/>
      <c r="Q47" s="323"/>
      <c r="R47" s="323"/>
      <c r="S47" s="323" t="s">
        <v>0</v>
      </c>
      <c r="T47" s="323">
        <f t="shared" si="4"/>
        <v>72</v>
      </c>
    </row>
    <row r="48" spans="1:22">
      <c r="B48" s="909" t="s">
        <v>5</v>
      </c>
      <c r="C48" s="909"/>
      <c r="E48" s="323">
        <v>2</v>
      </c>
      <c r="F48" s="323" t="s">
        <v>59</v>
      </c>
      <c r="G48" s="317">
        <v>6</v>
      </c>
      <c r="H48" s="317" t="s">
        <v>59</v>
      </c>
      <c r="I48" s="317">
        <v>5</v>
      </c>
      <c r="J48" s="317" t="s">
        <v>59</v>
      </c>
      <c r="K48" s="317">
        <v>0.75</v>
      </c>
      <c r="L48" s="323"/>
      <c r="M48" s="323"/>
      <c r="N48" s="323"/>
      <c r="O48" s="323"/>
      <c r="P48" s="323"/>
      <c r="Q48" s="323"/>
      <c r="R48" s="323"/>
      <c r="S48" s="323" t="s">
        <v>0</v>
      </c>
      <c r="T48" s="323">
        <f t="shared" si="4"/>
        <v>45</v>
      </c>
    </row>
    <row r="49" spans="1:22">
      <c r="B49" s="909" t="s">
        <v>1113</v>
      </c>
      <c r="C49" s="909"/>
      <c r="E49" s="323">
        <v>2</v>
      </c>
      <c r="F49" s="323" t="s">
        <v>59</v>
      </c>
      <c r="G49" s="317">
        <v>7</v>
      </c>
      <c r="H49" s="317" t="s">
        <v>59</v>
      </c>
      <c r="I49" s="317">
        <v>6</v>
      </c>
      <c r="J49" s="317" t="s">
        <v>59</v>
      </c>
      <c r="K49" s="317">
        <v>0.75</v>
      </c>
      <c r="L49" s="323"/>
      <c r="M49" s="323"/>
      <c r="N49" s="323"/>
      <c r="O49" s="323"/>
      <c r="P49" s="323"/>
      <c r="Q49" s="323"/>
      <c r="R49" s="323"/>
      <c r="S49" s="323" t="s">
        <v>0</v>
      </c>
      <c r="T49" s="323">
        <f t="shared" si="4"/>
        <v>63</v>
      </c>
    </row>
    <row r="50" spans="1:22">
      <c r="B50" s="909" t="s">
        <v>858</v>
      </c>
      <c r="C50" s="909"/>
      <c r="E50" s="323">
        <v>2</v>
      </c>
      <c r="F50" s="323" t="s">
        <v>59</v>
      </c>
      <c r="G50" s="317">
        <v>12</v>
      </c>
      <c r="H50" s="317" t="s">
        <v>59</v>
      </c>
      <c r="I50" s="317">
        <v>12</v>
      </c>
      <c r="J50" s="317" t="s">
        <v>59</v>
      </c>
      <c r="K50" s="317">
        <v>0.75</v>
      </c>
      <c r="L50" s="323"/>
      <c r="M50" s="323"/>
      <c r="N50" s="323"/>
      <c r="O50" s="323"/>
      <c r="P50" s="323"/>
      <c r="Q50" s="323"/>
      <c r="R50" s="323"/>
      <c r="S50" s="323" t="s">
        <v>0</v>
      </c>
      <c r="T50" s="323">
        <f t="shared" si="4"/>
        <v>216</v>
      </c>
    </row>
    <row r="51" spans="1:22">
      <c r="B51" s="909" t="s">
        <v>1047</v>
      </c>
      <c r="C51" s="909"/>
      <c r="E51" s="323">
        <v>2</v>
      </c>
      <c r="F51" s="323" t="s">
        <v>59</v>
      </c>
      <c r="G51" s="317">
        <v>15</v>
      </c>
      <c r="H51" s="317" t="s">
        <v>59</v>
      </c>
      <c r="I51" s="317">
        <v>11</v>
      </c>
      <c r="J51" s="317" t="s">
        <v>59</v>
      </c>
      <c r="K51" s="317">
        <v>0.75</v>
      </c>
      <c r="L51" s="323"/>
      <c r="M51" s="323"/>
      <c r="N51" s="323"/>
      <c r="O51" s="323"/>
      <c r="P51" s="323"/>
      <c r="Q51" s="323"/>
      <c r="R51" s="323"/>
      <c r="S51" s="323" t="s">
        <v>0</v>
      </c>
      <c r="T51" s="323">
        <f t="shared" si="4"/>
        <v>247.5</v>
      </c>
    </row>
    <row r="52" spans="1:22">
      <c r="B52" s="909" t="s">
        <v>107</v>
      </c>
      <c r="C52" s="909"/>
      <c r="E52" s="323">
        <v>2</v>
      </c>
      <c r="F52" s="323" t="s">
        <v>59</v>
      </c>
      <c r="G52" s="317">
        <v>18</v>
      </c>
      <c r="H52" s="317" t="s">
        <v>59</v>
      </c>
      <c r="I52" s="317">
        <v>11</v>
      </c>
      <c r="J52" s="317" t="s">
        <v>59</v>
      </c>
      <c r="K52" s="317">
        <v>0.75</v>
      </c>
      <c r="L52" s="323"/>
      <c r="M52" s="323"/>
      <c r="N52" s="323"/>
      <c r="O52" s="323"/>
      <c r="P52" s="323"/>
      <c r="Q52" s="323"/>
      <c r="R52" s="323"/>
      <c r="S52" s="323" t="s">
        <v>0</v>
      </c>
      <c r="T52" s="323">
        <f t="shared" si="4"/>
        <v>297</v>
      </c>
    </row>
    <row r="53" spans="1:22">
      <c r="B53" s="321"/>
      <c r="C53" s="323"/>
      <c r="D53" s="323"/>
      <c r="E53" s="323"/>
      <c r="F53" s="323"/>
      <c r="G53" s="323"/>
      <c r="H53" s="323"/>
      <c r="I53" s="323"/>
      <c r="J53" s="323"/>
      <c r="K53" s="323"/>
      <c r="L53" s="323"/>
      <c r="M53" s="323"/>
      <c r="N53" s="323"/>
      <c r="O53" s="323"/>
      <c r="P53" s="323"/>
      <c r="Q53" s="913" t="s">
        <v>1</v>
      </c>
      <c r="R53" s="913"/>
      <c r="S53" s="322" t="s">
        <v>0</v>
      </c>
      <c r="T53" s="73">
        <f>SUM(T22:T52)</f>
        <v>4177.5</v>
      </c>
      <c r="U53" s="323"/>
      <c r="V53" s="323"/>
    </row>
    <row r="54" spans="1:22">
      <c r="B54" s="321"/>
      <c r="C54" s="323"/>
      <c r="D54" s="323"/>
      <c r="E54" s="323"/>
      <c r="F54" s="323"/>
      <c r="G54" s="323"/>
      <c r="H54" s="323"/>
      <c r="I54" s="323"/>
      <c r="J54" s="323"/>
      <c r="K54" s="323"/>
      <c r="L54" s="323"/>
      <c r="M54" s="323"/>
      <c r="N54" s="323"/>
      <c r="O54" s="323"/>
      <c r="P54" s="323"/>
      <c r="Q54" s="322"/>
      <c r="R54" s="322"/>
      <c r="S54" s="322"/>
      <c r="T54" s="330"/>
      <c r="U54" s="323"/>
      <c r="V54" s="323"/>
    </row>
    <row r="55" spans="1:22" ht="35.25" customHeight="1">
      <c r="A55" s="399">
        <v>3</v>
      </c>
      <c r="B55" s="944" t="s">
        <v>40</v>
      </c>
      <c r="C55" s="944"/>
      <c r="D55" s="944"/>
      <c r="E55" s="944"/>
      <c r="F55" s="944"/>
      <c r="G55" s="944"/>
      <c r="H55" s="944"/>
      <c r="I55" s="944"/>
      <c r="J55" s="944"/>
      <c r="K55" s="944"/>
      <c r="L55" s="944"/>
      <c r="M55" s="944"/>
      <c r="N55" s="944"/>
      <c r="O55" s="944"/>
      <c r="P55" s="944"/>
      <c r="Q55" s="944"/>
      <c r="R55" s="944"/>
      <c r="S55" s="53"/>
      <c r="T55" s="52"/>
      <c r="U55" s="53"/>
      <c r="V55" s="53"/>
    </row>
    <row r="56" spans="1:22">
      <c r="A56" s="399"/>
      <c r="B56" s="945"/>
      <c r="C56" s="945"/>
      <c r="D56" s="53"/>
      <c r="E56" s="53"/>
      <c r="F56" s="53"/>
      <c r="G56" s="52"/>
      <c r="H56" s="52"/>
      <c r="I56" s="52"/>
      <c r="J56" s="53"/>
      <c r="K56" s="53"/>
      <c r="L56" s="53"/>
      <c r="M56" s="53"/>
      <c r="N56" s="53"/>
      <c r="O56" s="53"/>
      <c r="P56" s="53"/>
      <c r="Q56" s="53"/>
      <c r="R56" s="53"/>
      <c r="S56" s="53"/>
      <c r="T56" s="52"/>
      <c r="U56" s="53"/>
      <c r="V56" s="53"/>
    </row>
    <row r="57" spans="1:22">
      <c r="A57" s="943" t="s">
        <v>333</v>
      </c>
      <c r="B57" s="943"/>
      <c r="C57" s="943"/>
      <c r="D57" s="943"/>
      <c r="E57" s="53"/>
      <c r="F57" s="53"/>
      <c r="G57" s="52"/>
      <c r="H57" s="52"/>
      <c r="I57" s="52"/>
      <c r="J57" s="53"/>
      <c r="K57" s="53"/>
      <c r="L57" s="53"/>
      <c r="M57" s="53"/>
      <c r="N57" s="53"/>
      <c r="O57" s="53"/>
      <c r="P57" s="53"/>
      <c r="Q57" s="53"/>
      <c r="R57" s="53"/>
      <c r="S57" s="53"/>
      <c r="T57" s="52"/>
      <c r="U57" s="53"/>
      <c r="V57" s="53"/>
    </row>
    <row r="58" spans="1:22">
      <c r="A58" s="941" t="s">
        <v>1114</v>
      </c>
      <c r="B58" s="941"/>
      <c r="C58" s="941"/>
      <c r="D58" s="941"/>
      <c r="E58" s="323">
        <v>2</v>
      </c>
      <c r="F58" s="323" t="s">
        <v>59</v>
      </c>
      <c r="G58" s="323">
        <v>2</v>
      </c>
      <c r="H58" s="323" t="s">
        <v>59</v>
      </c>
      <c r="I58" s="323">
        <v>2</v>
      </c>
      <c r="J58" s="323" t="s">
        <v>59</v>
      </c>
      <c r="K58" s="317">
        <v>12</v>
      </c>
      <c r="L58" s="323" t="s">
        <v>59</v>
      </c>
      <c r="M58" s="317">
        <v>4.75</v>
      </c>
      <c r="N58" s="323"/>
      <c r="O58" s="323"/>
      <c r="P58" s="323"/>
      <c r="Q58" s="323"/>
      <c r="S58" s="53" t="s">
        <v>0</v>
      </c>
      <c r="T58" s="52">
        <f>E58*G58*I58*K58*M58</f>
        <v>456</v>
      </c>
      <c r="U58" s="53"/>
      <c r="V58" s="53"/>
    </row>
    <row r="59" spans="1:22">
      <c r="A59" s="941" t="s">
        <v>1115</v>
      </c>
      <c r="B59" s="941"/>
      <c r="C59" s="941"/>
      <c r="D59" s="941"/>
      <c r="E59" s="323">
        <v>2</v>
      </c>
      <c r="F59" s="323" t="s">
        <v>59</v>
      </c>
      <c r="G59" s="323">
        <v>2</v>
      </c>
      <c r="H59" s="323" t="s">
        <v>59</v>
      </c>
      <c r="I59" s="323">
        <v>2</v>
      </c>
      <c r="J59" s="323" t="s">
        <v>59</v>
      </c>
      <c r="K59" s="317">
        <v>17</v>
      </c>
      <c r="L59" s="323" t="s">
        <v>59</v>
      </c>
      <c r="M59" s="317">
        <v>4.75</v>
      </c>
      <c r="N59" s="323"/>
      <c r="O59" s="323"/>
      <c r="P59" s="323"/>
      <c r="Q59" s="323"/>
      <c r="S59" s="53" t="s">
        <v>0</v>
      </c>
      <c r="T59" s="52">
        <f>E59*G59*I59*K59*M59</f>
        <v>646</v>
      </c>
      <c r="U59" s="53"/>
      <c r="V59" s="53"/>
    </row>
    <row r="60" spans="1:22">
      <c r="A60" s="941" t="s">
        <v>1116</v>
      </c>
      <c r="B60" s="941"/>
      <c r="C60" s="941"/>
      <c r="D60" s="941"/>
      <c r="E60" s="323">
        <v>1</v>
      </c>
      <c r="F60" s="323" t="s">
        <v>59</v>
      </c>
      <c r="G60" s="323">
        <v>2</v>
      </c>
      <c r="H60" s="323" t="s">
        <v>59</v>
      </c>
      <c r="I60" s="323">
        <v>2</v>
      </c>
      <c r="J60" s="323" t="s">
        <v>59</v>
      </c>
      <c r="K60" s="317">
        <v>17.5</v>
      </c>
      <c r="L60" s="323" t="s">
        <v>59</v>
      </c>
      <c r="M60" s="317">
        <v>4.75</v>
      </c>
      <c r="N60" s="323"/>
      <c r="O60" s="323"/>
      <c r="P60" s="323"/>
      <c r="Q60" s="323"/>
      <c r="S60" s="53" t="s">
        <v>0</v>
      </c>
      <c r="T60" s="52">
        <f>E60*G60*I60*K60*M60</f>
        <v>332.5</v>
      </c>
      <c r="U60" s="53"/>
      <c r="V60" s="53"/>
    </row>
    <row r="61" spans="1:22">
      <c r="A61" s="941" t="s">
        <v>1117</v>
      </c>
      <c r="B61" s="941"/>
      <c r="C61" s="941"/>
      <c r="D61" s="941"/>
      <c r="E61" s="323">
        <v>2</v>
      </c>
      <c r="F61" s="323" t="s">
        <v>59</v>
      </c>
      <c r="G61" s="323">
        <v>2</v>
      </c>
      <c r="H61" s="323" t="s">
        <v>59</v>
      </c>
      <c r="I61" s="323">
        <v>2</v>
      </c>
      <c r="J61" s="323" t="s">
        <v>59</v>
      </c>
      <c r="K61" s="317">
        <v>6.5</v>
      </c>
      <c r="L61" s="323" t="s">
        <v>59</v>
      </c>
      <c r="M61" s="317">
        <v>4.75</v>
      </c>
      <c r="N61" s="323"/>
      <c r="O61" s="323"/>
      <c r="P61" s="323"/>
      <c r="Q61" s="323"/>
      <c r="S61" s="53" t="s">
        <v>0</v>
      </c>
      <c r="T61" s="52">
        <f>E61*G61*I61*K61*M61</f>
        <v>247</v>
      </c>
      <c r="U61" s="53"/>
      <c r="V61" s="53"/>
    </row>
    <row r="62" spans="1:22">
      <c r="A62" s="941" t="s">
        <v>1118</v>
      </c>
      <c r="B62" s="941"/>
      <c r="C62" s="941"/>
      <c r="D62" s="941"/>
      <c r="E62" s="323">
        <v>2</v>
      </c>
      <c r="F62" s="323" t="s">
        <v>59</v>
      </c>
      <c r="G62" s="323">
        <v>2</v>
      </c>
      <c r="H62" s="323" t="s">
        <v>59</v>
      </c>
      <c r="I62" s="317">
        <v>31</v>
      </c>
      <c r="J62" s="323" t="s">
        <v>59</v>
      </c>
      <c r="K62" s="317">
        <v>4.75</v>
      </c>
      <c r="L62" s="53"/>
      <c r="M62" s="53"/>
      <c r="N62" s="53"/>
      <c r="O62" s="53"/>
      <c r="P62" s="53"/>
      <c r="Q62" s="53"/>
      <c r="S62" s="53" t="s">
        <v>0</v>
      </c>
      <c r="T62" s="52">
        <f t="shared" ref="T62:T64" si="5">E62*G62*I62*K62</f>
        <v>589</v>
      </c>
      <c r="U62" s="53"/>
      <c r="V62" s="53"/>
    </row>
    <row r="63" spans="1:22">
      <c r="A63" s="941" t="s">
        <v>1119</v>
      </c>
      <c r="B63" s="941"/>
      <c r="C63" s="941"/>
      <c r="D63" s="941"/>
      <c r="E63" s="323">
        <v>2</v>
      </c>
      <c r="F63" s="323" t="s">
        <v>59</v>
      </c>
      <c r="G63" s="323">
        <v>2</v>
      </c>
      <c r="H63" s="323" t="s">
        <v>59</v>
      </c>
      <c r="I63" s="317">
        <v>7</v>
      </c>
      <c r="J63" s="323" t="s">
        <v>59</v>
      </c>
      <c r="K63" s="317">
        <v>4.5</v>
      </c>
      <c r="L63" s="53"/>
      <c r="M63" s="53"/>
      <c r="N63" s="53"/>
      <c r="O63" s="53"/>
      <c r="P63" s="53"/>
      <c r="Q63" s="53"/>
      <c r="S63" s="53" t="s">
        <v>0</v>
      </c>
      <c r="T63" s="52">
        <f t="shared" si="5"/>
        <v>126</v>
      </c>
      <c r="U63" s="53"/>
      <c r="V63" s="53"/>
    </row>
    <row r="64" spans="1:22">
      <c r="A64" s="941" t="s">
        <v>1120</v>
      </c>
      <c r="B64" s="941"/>
      <c r="C64" s="941"/>
      <c r="D64" s="941"/>
      <c r="E64" s="323">
        <v>2</v>
      </c>
      <c r="F64" s="323" t="s">
        <v>59</v>
      </c>
      <c r="G64" s="323">
        <v>2</v>
      </c>
      <c r="H64" s="323" t="s">
        <v>59</v>
      </c>
      <c r="I64" s="317">
        <v>7</v>
      </c>
      <c r="J64" s="323" t="s">
        <v>59</v>
      </c>
      <c r="K64" s="317">
        <v>4.5</v>
      </c>
      <c r="L64" s="53"/>
      <c r="M64" s="53"/>
      <c r="N64" s="53"/>
      <c r="O64" s="53"/>
      <c r="P64" s="53"/>
      <c r="Q64" s="53"/>
      <c r="S64" s="53" t="s">
        <v>0</v>
      </c>
      <c r="T64" s="52">
        <f t="shared" si="5"/>
        <v>126</v>
      </c>
      <c r="U64" s="53"/>
      <c r="V64" s="53"/>
    </row>
    <row r="65" spans="1:22">
      <c r="A65" s="399"/>
      <c r="B65" s="942"/>
      <c r="C65" s="942"/>
      <c r="D65" s="53"/>
      <c r="E65" s="53"/>
      <c r="F65" s="53"/>
      <c r="G65" s="52"/>
      <c r="H65" s="52"/>
      <c r="I65" s="52"/>
      <c r="J65" s="53"/>
      <c r="K65" s="53"/>
      <c r="L65" s="53"/>
      <c r="M65" s="53"/>
      <c r="N65" s="53"/>
      <c r="O65" s="53"/>
      <c r="P65" s="53"/>
      <c r="Q65" s="53"/>
      <c r="S65" s="53"/>
      <c r="T65" s="52"/>
      <c r="U65" s="53"/>
      <c r="V65" s="53"/>
    </row>
    <row r="66" spans="1:22">
      <c r="A66" s="943" t="s">
        <v>89</v>
      </c>
      <c r="B66" s="943"/>
      <c r="C66" s="943"/>
      <c r="D66" s="943"/>
      <c r="E66" s="53"/>
      <c r="F66" s="53"/>
      <c r="G66" s="52"/>
      <c r="H66" s="52"/>
      <c r="I66" s="52"/>
      <c r="J66" s="53"/>
      <c r="K66" s="53"/>
      <c r="L66" s="53"/>
      <c r="M66" s="53"/>
      <c r="N66" s="53"/>
      <c r="O66" s="53"/>
      <c r="P66" s="53"/>
      <c r="Q66" s="53"/>
      <c r="S66" s="53"/>
      <c r="T66" s="52"/>
      <c r="U66" s="53"/>
      <c r="V66" s="53"/>
    </row>
    <row r="67" spans="1:22">
      <c r="A67" s="941" t="s">
        <v>1121</v>
      </c>
      <c r="B67" s="941"/>
      <c r="C67" s="941"/>
      <c r="D67" s="941"/>
      <c r="E67" s="323">
        <v>2</v>
      </c>
      <c r="F67" s="323" t="s">
        <v>59</v>
      </c>
      <c r="G67" s="323">
        <v>2</v>
      </c>
      <c r="H67" s="323" t="s">
        <v>59</v>
      </c>
      <c r="I67" s="317">
        <v>29.5</v>
      </c>
      <c r="J67" s="323" t="s">
        <v>59</v>
      </c>
      <c r="K67" s="317">
        <v>0.67</v>
      </c>
      <c r="L67" s="323" t="s">
        <v>59</v>
      </c>
      <c r="M67" s="317">
        <v>4.5</v>
      </c>
      <c r="N67" s="323"/>
      <c r="O67" s="323"/>
      <c r="P67" s="323"/>
      <c r="Q67" s="323"/>
      <c r="S67" s="53" t="s">
        <v>0</v>
      </c>
      <c r="T67" s="52">
        <f t="shared" ref="T67:T72" si="6">E67*G67*K67*M67</f>
        <v>12.06</v>
      </c>
      <c r="U67" s="53"/>
      <c r="V67" s="53"/>
    </row>
    <row r="68" spans="1:22">
      <c r="A68" s="941" t="s">
        <v>1122</v>
      </c>
      <c r="B68" s="941"/>
      <c r="C68" s="941"/>
      <c r="D68" s="941"/>
      <c r="E68" s="323">
        <v>2</v>
      </c>
      <c r="F68" s="323" t="s">
        <v>59</v>
      </c>
      <c r="G68" s="323">
        <v>2</v>
      </c>
      <c r="H68" s="323" t="s">
        <v>59</v>
      </c>
      <c r="I68" s="317">
        <v>14</v>
      </c>
      <c r="J68" s="323" t="s">
        <v>59</v>
      </c>
      <c r="K68" s="317">
        <v>0.67</v>
      </c>
      <c r="L68" s="323" t="s">
        <v>59</v>
      </c>
      <c r="M68" s="317">
        <v>4.5</v>
      </c>
      <c r="N68" s="323"/>
      <c r="O68" s="323"/>
      <c r="P68" s="323"/>
      <c r="Q68" s="323"/>
      <c r="S68" s="53" t="s">
        <v>0</v>
      </c>
      <c r="T68" s="52">
        <f t="shared" si="6"/>
        <v>12.06</v>
      </c>
      <c r="U68" s="53"/>
      <c r="V68" s="53"/>
    </row>
    <row r="69" spans="1:22">
      <c r="A69" s="941" t="s">
        <v>1123</v>
      </c>
      <c r="B69" s="941"/>
      <c r="C69" s="941"/>
      <c r="D69" s="941"/>
      <c r="E69" s="323">
        <v>2</v>
      </c>
      <c r="F69" s="323" t="s">
        <v>59</v>
      </c>
      <c r="G69" s="323">
        <v>2</v>
      </c>
      <c r="H69" s="323" t="s">
        <v>59</v>
      </c>
      <c r="I69" s="317">
        <v>7</v>
      </c>
      <c r="J69" s="323" t="s">
        <v>59</v>
      </c>
      <c r="K69" s="317">
        <v>0.67</v>
      </c>
      <c r="L69" s="323" t="s">
        <v>59</v>
      </c>
      <c r="M69" s="317">
        <v>4.75</v>
      </c>
      <c r="N69" s="323"/>
      <c r="O69" s="323"/>
      <c r="P69" s="323"/>
      <c r="Q69" s="323"/>
      <c r="S69" s="53" t="s">
        <v>0</v>
      </c>
      <c r="T69" s="52">
        <f t="shared" si="6"/>
        <v>12.73</v>
      </c>
      <c r="U69" s="53"/>
      <c r="V69" s="53"/>
    </row>
    <row r="70" spans="1:22">
      <c r="A70" s="941" t="s">
        <v>1124</v>
      </c>
      <c r="B70" s="941"/>
      <c r="C70" s="941"/>
      <c r="D70" s="941"/>
      <c r="E70" s="323">
        <v>1</v>
      </c>
      <c r="F70" s="323" t="s">
        <v>59</v>
      </c>
      <c r="G70" s="323">
        <v>2</v>
      </c>
      <c r="H70" s="323" t="s">
        <v>59</v>
      </c>
      <c r="I70" s="317">
        <v>12.5</v>
      </c>
      <c r="J70" s="323" t="s">
        <v>59</v>
      </c>
      <c r="K70" s="317">
        <v>0.67</v>
      </c>
      <c r="L70" s="323" t="s">
        <v>59</v>
      </c>
      <c r="M70" s="317">
        <v>4.75</v>
      </c>
      <c r="N70" s="323"/>
      <c r="O70" s="323"/>
      <c r="P70" s="323"/>
      <c r="Q70" s="323"/>
      <c r="S70" s="53" t="s">
        <v>0</v>
      </c>
      <c r="T70" s="52">
        <f t="shared" si="6"/>
        <v>6.3650000000000002</v>
      </c>
      <c r="U70" s="53"/>
      <c r="V70" s="53"/>
    </row>
    <row r="71" spans="1:22">
      <c r="A71" s="941" t="s">
        <v>1125</v>
      </c>
      <c r="B71" s="941"/>
      <c r="C71" s="941"/>
      <c r="D71" s="941"/>
      <c r="E71" s="323">
        <v>2</v>
      </c>
      <c r="F71" s="323" t="s">
        <v>59</v>
      </c>
      <c r="G71" s="323">
        <v>2</v>
      </c>
      <c r="H71" s="323" t="s">
        <v>59</v>
      </c>
      <c r="I71" s="317">
        <v>6.5</v>
      </c>
      <c r="J71" s="323" t="s">
        <v>59</v>
      </c>
      <c r="K71" s="317">
        <v>0.67</v>
      </c>
      <c r="L71" s="323" t="s">
        <v>59</v>
      </c>
      <c r="M71" s="317">
        <v>4.75</v>
      </c>
      <c r="N71" s="323"/>
      <c r="O71" s="323"/>
      <c r="P71" s="323"/>
      <c r="Q71" s="323"/>
      <c r="S71" s="53" t="s">
        <v>0</v>
      </c>
      <c r="T71" s="52">
        <f t="shared" si="6"/>
        <v>12.73</v>
      </c>
      <c r="U71" s="53"/>
      <c r="V71" s="53"/>
    </row>
    <row r="72" spans="1:22">
      <c r="A72" s="941" t="s">
        <v>1126</v>
      </c>
      <c r="B72" s="941"/>
      <c r="C72" s="941"/>
      <c r="D72" s="941"/>
      <c r="E72" s="323">
        <v>2</v>
      </c>
      <c r="F72" s="323" t="s">
        <v>59</v>
      </c>
      <c r="G72" s="323">
        <v>6</v>
      </c>
      <c r="H72" s="323" t="s">
        <v>59</v>
      </c>
      <c r="I72" s="317">
        <v>16</v>
      </c>
      <c r="J72" s="323" t="s">
        <v>59</v>
      </c>
      <c r="K72" s="317">
        <v>0.67</v>
      </c>
      <c r="L72" s="323" t="s">
        <v>59</v>
      </c>
      <c r="M72" s="317">
        <v>4.75</v>
      </c>
      <c r="N72" s="323"/>
      <c r="O72" s="323"/>
      <c r="P72" s="323"/>
      <c r="Q72" s="323"/>
      <c r="S72" s="53" t="s">
        <v>0</v>
      </c>
      <c r="T72" s="52">
        <f t="shared" si="6"/>
        <v>38.190000000000005</v>
      </c>
      <c r="U72" s="53"/>
      <c r="V72" s="53"/>
    </row>
    <row r="73" spans="1:22">
      <c r="A73" s="399"/>
      <c r="B73" s="942"/>
      <c r="C73" s="942"/>
      <c r="D73" s="53"/>
      <c r="E73" s="53"/>
      <c r="F73" s="53"/>
      <c r="G73" s="52"/>
      <c r="H73" s="52"/>
      <c r="I73" s="52"/>
      <c r="J73" s="53"/>
      <c r="K73" s="53"/>
      <c r="L73" s="53"/>
      <c r="M73" s="53"/>
      <c r="N73" s="53"/>
      <c r="O73" s="53"/>
      <c r="P73" s="53"/>
      <c r="Q73" s="933" t="s">
        <v>1</v>
      </c>
      <c r="R73" s="933"/>
      <c r="S73" s="332"/>
      <c r="T73" s="73">
        <f>SUM(T58:T72)</f>
        <v>2616.6349999999998</v>
      </c>
      <c r="U73" s="53"/>
      <c r="V73" s="53"/>
    </row>
    <row r="75" spans="1:22" ht="33" customHeight="1">
      <c r="A75" s="399">
        <v>4</v>
      </c>
      <c r="B75" s="944" t="s">
        <v>434</v>
      </c>
      <c r="C75" s="944"/>
      <c r="D75" s="944"/>
      <c r="E75" s="944"/>
      <c r="F75" s="944"/>
      <c r="G75" s="944"/>
      <c r="H75" s="944"/>
      <c r="I75" s="944"/>
      <c r="J75" s="944"/>
      <c r="K75" s="944"/>
      <c r="L75" s="944"/>
      <c r="M75" s="944"/>
      <c r="N75" s="944"/>
      <c r="O75" s="944"/>
      <c r="P75" s="944"/>
      <c r="Q75" s="944"/>
      <c r="R75" s="944"/>
      <c r="S75" s="53"/>
      <c r="T75" s="52"/>
      <c r="U75" s="53"/>
      <c r="V75" s="53"/>
    </row>
    <row r="76" spans="1:22">
      <c r="A76" s="399"/>
      <c r="B76" s="945"/>
      <c r="C76" s="945"/>
      <c r="D76" s="53"/>
      <c r="E76" s="53"/>
      <c r="F76" s="53"/>
      <c r="G76" s="52"/>
      <c r="H76" s="52"/>
      <c r="I76" s="52"/>
      <c r="J76" s="53"/>
      <c r="K76" s="53"/>
      <c r="L76" s="53"/>
      <c r="M76" s="53"/>
      <c r="N76" s="53"/>
      <c r="O76" s="53"/>
      <c r="P76" s="53"/>
      <c r="Q76" s="53"/>
      <c r="R76" s="53"/>
      <c r="S76" s="53"/>
      <c r="T76" s="52"/>
      <c r="U76" s="53"/>
      <c r="V76" s="53"/>
    </row>
    <row r="77" spans="1:22">
      <c r="A77" s="943" t="s">
        <v>333</v>
      </c>
      <c r="B77" s="943"/>
      <c r="C77" s="943"/>
      <c r="D77" s="943"/>
      <c r="E77" s="53"/>
      <c r="F77" s="53"/>
      <c r="G77" s="52"/>
      <c r="H77" s="52"/>
      <c r="I77" s="52"/>
      <c r="J77" s="53"/>
      <c r="K77" s="53"/>
      <c r="L77" s="53"/>
      <c r="M77" s="53"/>
      <c r="N77" s="53"/>
      <c r="O77" s="53"/>
      <c r="P77" s="53"/>
      <c r="Q77" s="53"/>
      <c r="R77" s="53"/>
      <c r="S77" s="53"/>
      <c r="T77" s="52"/>
      <c r="U77" s="53"/>
      <c r="V77" s="53"/>
    </row>
    <row r="78" spans="1:22">
      <c r="A78" s="941" t="s">
        <v>1114</v>
      </c>
      <c r="B78" s="941"/>
      <c r="C78" s="941"/>
      <c r="D78" s="941"/>
      <c r="E78" s="323">
        <v>1</v>
      </c>
      <c r="F78" s="323" t="s">
        <v>59</v>
      </c>
      <c r="G78" s="323">
        <v>2</v>
      </c>
      <c r="H78" s="323" t="s">
        <v>59</v>
      </c>
      <c r="I78" s="317">
        <v>12</v>
      </c>
      <c r="J78" s="323" t="s">
        <v>59</v>
      </c>
      <c r="K78" s="317">
        <v>0.67</v>
      </c>
      <c r="L78" s="323" t="s">
        <v>59</v>
      </c>
      <c r="M78" s="317">
        <v>4.75</v>
      </c>
      <c r="N78" s="53"/>
      <c r="O78" s="53"/>
      <c r="P78" s="53"/>
      <c r="Q78" s="53"/>
      <c r="R78" s="53"/>
      <c r="S78" s="53" t="s">
        <v>0</v>
      </c>
      <c r="T78" s="52">
        <f>E78*G78*I78*K78*M78</f>
        <v>76.38000000000001</v>
      </c>
      <c r="U78" s="53"/>
      <c r="V78" s="53"/>
    </row>
    <row r="79" spans="1:22">
      <c r="A79" s="941" t="s">
        <v>1115</v>
      </c>
      <c r="B79" s="941"/>
      <c r="C79" s="941"/>
      <c r="D79" s="941"/>
      <c r="E79" s="323">
        <v>1</v>
      </c>
      <c r="F79" s="323" t="s">
        <v>59</v>
      </c>
      <c r="G79" s="323">
        <v>2</v>
      </c>
      <c r="H79" s="323" t="s">
        <v>59</v>
      </c>
      <c r="I79" s="317">
        <v>17</v>
      </c>
      <c r="J79" s="323" t="s">
        <v>59</v>
      </c>
      <c r="K79" s="317">
        <v>0.67</v>
      </c>
      <c r="L79" s="323" t="s">
        <v>59</v>
      </c>
      <c r="M79" s="317">
        <v>4.75</v>
      </c>
      <c r="N79" s="53"/>
      <c r="O79" s="53"/>
      <c r="P79" s="53"/>
      <c r="Q79" s="53"/>
      <c r="R79" s="53"/>
      <c r="S79" s="53" t="s">
        <v>0</v>
      </c>
      <c r="T79" s="52">
        <f t="shared" ref="T79:T84" si="7">E79*G79*I79*K79*M79</f>
        <v>108.20500000000001</v>
      </c>
      <c r="U79" s="53"/>
      <c r="V79" s="53"/>
    </row>
    <row r="80" spans="1:22">
      <c r="A80" s="941" t="s">
        <v>1116</v>
      </c>
      <c r="B80" s="941"/>
      <c r="C80" s="941"/>
      <c r="D80" s="941"/>
      <c r="E80" s="323" t="s">
        <v>198</v>
      </c>
      <c r="F80" s="323" t="s">
        <v>198</v>
      </c>
      <c r="G80" s="323">
        <v>1</v>
      </c>
      <c r="H80" s="323" t="s">
        <v>59</v>
      </c>
      <c r="I80" s="317">
        <v>17.5</v>
      </c>
      <c r="J80" s="323" t="s">
        <v>59</v>
      </c>
      <c r="K80" s="317">
        <v>0.67</v>
      </c>
      <c r="L80" s="323" t="s">
        <v>59</v>
      </c>
      <c r="M80" s="317">
        <v>4.75</v>
      </c>
      <c r="N80" s="53"/>
      <c r="O80" s="53"/>
      <c r="P80" s="53"/>
      <c r="Q80" s="53"/>
      <c r="R80" s="53"/>
      <c r="S80" s="53" t="s">
        <v>0</v>
      </c>
      <c r="T80" s="52">
        <f>G80*I80*K80*M80</f>
        <v>55.693750000000009</v>
      </c>
      <c r="U80" s="53"/>
      <c r="V80" s="53"/>
    </row>
    <row r="81" spans="1:22">
      <c r="A81" s="941" t="s">
        <v>1117</v>
      </c>
      <c r="B81" s="941"/>
      <c r="C81" s="941"/>
      <c r="D81" s="941"/>
      <c r="E81" s="323">
        <v>1</v>
      </c>
      <c r="F81" s="323" t="s">
        <v>59</v>
      </c>
      <c r="G81" s="323">
        <v>2</v>
      </c>
      <c r="H81" s="323" t="s">
        <v>59</v>
      </c>
      <c r="I81" s="317">
        <v>6.5</v>
      </c>
      <c r="J81" s="323" t="s">
        <v>59</v>
      </c>
      <c r="K81" s="317">
        <v>0.67</v>
      </c>
      <c r="L81" s="323" t="s">
        <v>59</v>
      </c>
      <c r="M81" s="317">
        <v>4.75</v>
      </c>
      <c r="N81" s="53"/>
      <c r="O81" s="53"/>
      <c r="P81" s="53"/>
      <c r="Q81" s="53"/>
      <c r="R81" s="53"/>
      <c r="S81" s="53" t="s">
        <v>0</v>
      </c>
      <c r="T81" s="52">
        <f t="shared" si="7"/>
        <v>41.372500000000002</v>
      </c>
      <c r="U81" s="53"/>
      <c r="V81" s="53"/>
    </row>
    <row r="82" spans="1:22">
      <c r="A82" s="941" t="s">
        <v>1118</v>
      </c>
      <c r="B82" s="941"/>
      <c r="C82" s="941"/>
      <c r="D82" s="941"/>
      <c r="E82" s="323">
        <v>1</v>
      </c>
      <c r="F82" s="323" t="s">
        <v>59</v>
      </c>
      <c r="G82" s="323">
        <v>2</v>
      </c>
      <c r="H82" s="323" t="s">
        <v>59</v>
      </c>
      <c r="I82" s="317">
        <v>31</v>
      </c>
      <c r="J82" s="323" t="s">
        <v>59</v>
      </c>
      <c r="K82" s="317">
        <v>0.67</v>
      </c>
      <c r="L82" s="323" t="s">
        <v>59</v>
      </c>
      <c r="M82" s="317">
        <v>4.75</v>
      </c>
      <c r="N82" s="53"/>
      <c r="O82" s="53"/>
      <c r="P82" s="53"/>
      <c r="Q82" s="53"/>
      <c r="R82" s="53"/>
      <c r="S82" s="53" t="s">
        <v>0</v>
      </c>
      <c r="T82" s="52">
        <f t="shared" si="7"/>
        <v>197.315</v>
      </c>
      <c r="U82" s="53"/>
      <c r="V82" s="53"/>
    </row>
    <row r="83" spans="1:22">
      <c r="A83" s="941" t="s">
        <v>1119</v>
      </c>
      <c r="B83" s="941"/>
      <c r="C83" s="941"/>
      <c r="D83" s="941"/>
      <c r="E83" s="323">
        <v>1</v>
      </c>
      <c r="F83" s="323" t="s">
        <v>59</v>
      </c>
      <c r="G83" s="323">
        <v>2</v>
      </c>
      <c r="H83" s="323" t="s">
        <v>59</v>
      </c>
      <c r="I83" s="317">
        <v>7</v>
      </c>
      <c r="J83" s="323" t="s">
        <v>59</v>
      </c>
      <c r="K83" s="317">
        <v>0.67</v>
      </c>
      <c r="L83" s="323" t="s">
        <v>59</v>
      </c>
      <c r="M83" s="317">
        <v>4.5</v>
      </c>
      <c r="N83" s="53"/>
      <c r="O83" s="53"/>
      <c r="P83" s="53"/>
      <c r="Q83" s="53"/>
      <c r="R83" s="53"/>
      <c r="S83" s="53" t="s">
        <v>0</v>
      </c>
      <c r="T83" s="52">
        <f t="shared" si="7"/>
        <v>42.21</v>
      </c>
      <c r="U83" s="53"/>
      <c r="V83" s="53"/>
    </row>
    <row r="84" spans="1:22">
      <c r="A84" s="941" t="s">
        <v>1120</v>
      </c>
      <c r="B84" s="941"/>
      <c r="C84" s="941"/>
      <c r="D84" s="941"/>
      <c r="E84" s="323">
        <v>1</v>
      </c>
      <c r="F84" s="323" t="s">
        <v>59</v>
      </c>
      <c r="G84" s="323">
        <v>2</v>
      </c>
      <c r="H84" s="323" t="s">
        <v>59</v>
      </c>
      <c r="I84" s="317">
        <v>7</v>
      </c>
      <c r="J84" s="323" t="s">
        <v>59</v>
      </c>
      <c r="K84" s="317">
        <v>0.67</v>
      </c>
      <c r="L84" s="323" t="s">
        <v>59</v>
      </c>
      <c r="M84" s="317">
        <v>4.5</v>
      </c>
      <c r="N84" s="53"/>
      <c r="O84" s="53"/>
      <c r="P84" s="53"/>
      <c r="Q84" s="53"/>
      <c r="R84" s="53"/>
      <c r="S84" s="53" t="s">
        <v>0</v>
      </c>
      <c r="T84" s="52">
        <f t="shared" si="7"/>
        <v>42.21</v>
      </c>
      <c r="U84" s="53"/>
      <c r="V84" s="53"/>
    </row>
    <row r="85" spans="1:22">
      <c r="A85" s="399"/>
      <c r="B85" s="942"/>
      <c r="C85" s="942"/>
      <c r="D85" s="53"/>
      <c r="E85" s="53"/>
      <c r="F85" s="53"/>
      <c r="G85" s="52"/>
      <c r="H85" s="52"/>
      <c r="I85" s="52"/>
      <c r="J85" s="53"/>
      <c r="K85" s="53"/>
      <c r="L85" s="53"/>
      <c r="M85" s="53"/>
      <c r="N85" s="53"/>
      <c r="O85" s="53"/>
      <c r="P85" s="53"/>
      <c r="Q85" s="53"/>
      <c r="R85" s="53"/>
      <c r="S85" s="53"/>
      <c r="T85" s="52"/>
      <c r="U85" s="53"/>
      <c r="V85" s="53"/>
    </row>
    <row r="86" spans="1:22">
      <c r="A86" s="943" t="s">
        <v>89</v>
      </c>
      <c r="B86" s="943"/>
      <c r="C86" s="943"/>
      <c r="D86" s="943"/>
      <c r="E86" s="53"/>
      <c r="F86" s="53"/>
      <c r="G86" s="52"/>
      <c r="H86" s="52"/>
      <c r="I86" s="52"/>
      <c r="J86" s="53"/>
      <c r="K86" s="53"/>
      <c r="L86" s="53"/>
      <c r="M86" s="53"/>
      <c r="N86" s="53"/>
      <c r="O86" s="53"/>
      <c r="P86" s="53"/>
      <c r="Q86" s="53"/>
      <c r="R86" s="53"/>
      <c r="S86" s="53"/>
      <c r="T86" s="52"/>
      <c r="U86" s="53"/>
      <c r="V86" s="53"/>
    </row>
    <row r="87" spans="1:22">
      <c r="A87" s="941" t="s">
        <v>1121</v>
      </c>
      <c r="B87" s="941"/>
      <c r="C87" s="941"/>
      <c r="D87" s="941"/>
      <c r="E87" s="323">
        <v>1</v>
      </c>
      <c r="F87" s="323" t="s">
        <v>59</v>
      </c>
      <c r="G87" s="323">
        <v>2</v>
      </c>
      <c r="H87" s="323" t="s">
        <v>59</v>
      </c>
      <c r="I87" s="317">
        <v>29.5</v>
      </c>
      <c r="J87" s="323" t="s">
        <v>59</v>
      </c>
      <c r="K87" s="317">
        <v>0.67</v>
      </c>
      <c r="L87" s="323" t="s">
        <v>59</v>
      </c>
      <c r="M87" s="317">
        <v>4.5</v>
      </c>
      <c r="N87" s="323"/>
      <c r="O87" s="323"/>
      <c r="P87" s="323"/>
      <c r="Q87" s="323"/>
      <c r="S87" s="53" t="s">
        <v>0</v>
      </c>
      <c r="T87" s="52">
        <f>E87*G87*I87*K87*M87</f>
        <v>177.88499999999999</v>
      </c>
      <c r="U87" s="53"/>
      <c r="V87" s="53"/>
    </row>
    <row r="88" spans="1:22">
      <c r="A88" s="941" t="s">
        <v>1122</v>
      </c>
      <c r="B88" s="941"/>
      <c r="C88" s="941"/>
      <c r="D88" s="941"/>
      <c r="E88" s="323">
        <v>1</v>
      </c>
      <c r="F88" s="323" t="s">
        <v>59</v>
      </c>
      <c r="G88" s="323">
        <v>2</v>
      </c>
      <c r="H88" s="323" t="s">
        <v>59</v>
      </c>
      <c r="I88" s="317">
        <v>14</v>
      </c>
      <c r="J88" s="323" t="s">
        <v>59</v>
      </c>
      <c r="K88" s="317">
        <v>0.67</v>
      </c>
      <c r="L88" s="323" t="s">
        <v>59</v>
      </c>
      <c r="M88" s="317">
        <v>4.5</v>
      </c>
      <c r="N88" s="323"/>
      <c r="O88" s="323"/>
      <c r="P88" s="323"/>
      <c r="Q88" s="323"/>
      <c r="S88" s="53" t="s">
        <v>0</v>
      </c>
      <c r="T88" s="52">
        <f>E88*G88*I88*K88*M88</f>
        <v>84.42</v>
      </c>
      <c r="U88" s="53"/>
      <c r="V88" s="53"/>
    </row>
    <row r="89" spans="1:22">
      <c r="A89" s="941" t="s">
        <v>1123</v>
      </c>
      <c r="B89" s="941"/>
      <c r="C89" s="941"/>
      <c r="D89" s="941"/>
      <c r="E89" s="323">
        <v>1</v>
      </c>
      <c r="F89" s="323" t="s">
        <v>59</v>
      </c>
      <c r="G89" s="323">
        <v>2</v>
      </c>
      <c r="H89" s="323" t="s">
        <v>59</v>
      </c>
      <c r="I89" s="317">
        <v>7</v>
      </c>
      <c r="J89" s="323" t="s">
        <v>59</v>
      </c>
      <c r="K89" s="317">
        <v>0.67</v>
      </c>
      <c r="L89" s="323" t="s">
        <v>59</v>
      </c>
      <c r="M89" s="317">
        <v>4.75</v>
      </c>
      <c r="N89" s="323"/>
      <c r="O89" s="323"/>
      <c r="P89" s="323"/>
      <c r="Q89" s="323"/>
      <c r="S89" s="53" t="s">
        <v>0</v>
      </c>
      <c r="T89" s="52">
        <f>E89*G89*I89*K89*M89</f>
        <v>44.555000000000007</v>
      </c>
      <c r="U89" s="53"/>
      <c r="V89" s="53"/>
    </row>
    <row r="90" spans="1:22">
      <c r="A90" s="941" t="s">
        <v>1124</v>
      </c>
      <c r="B90" s="941"/>
      <c r="C90" s="941"/>
      <c r="D90" s="941"/>
      <c r="E90" s="323" t="s">
        <v>198</v>
      </c>
      <c r="F90" s="323" t="s">
        <v>198</v>
      </c>
      <c r="G90" s="323">
        <v>1</v>
      </c>
      <c r="H90" s="323" t="s">
        <v>59</v>
      </c>
      <c r="I90" s="317">
        <v>12.5</v>
      </c>
      <c r="J90" s="323" t="s">
        <v>59</v>
      </c>
      <c r="K90" s="317">
        <v>0.67</v>
      </c>
      <c r="L90" s="323" t="s">
        <v>59</v>
      </c>
      <c r="M90" s="317">
        <v>4.75</v>
      </c>
      <c r="N90" s="323"/>
      <c r="O90" s="323"/>
      <c r="P90" s="323"/>
      <c r="Q90" s="323"/>
      <c r="S90" s="53" t="s">
        <v>0</v>
      </c>
      <c r="T90" s="52">
        <f>G90*I90*K90*M90</f>
        <v>39.78125</v>
      </c>
      <c r="U90" s="53"/>
      <c r="V90" s="53"/>
    </row>
    <row r="91" spans="1:22">
      <c r="A91" s="941" t="s">
        <v>1125</v>
      </c>
      <c r="B91" s="941"/>
      <c r="C91" s="941"/>
      <c r="D91" s="941"/>
      <c r="E91" s="323">
        <v>1</v>
      </c>
      <c r="F91" s="323" t="s">
        <v>59</v>
      </c>
      <c r="G91" s="323">
        <v>2</v>
      </c>
      <c r="H91" s="323" t="s">
        <v>59</v>
      </c>
      <c r="I91" s="317">
        <v>6.5</v>
      </c>
      <c r="J91" s="323" t="s">
        <v>59</v>
      </c>
      <c r="K91" s="317">
        <v>0.67</v>
      </c>
      <c r="L91" s="323" t="s">
        <v>59</v>
      </c>
      <c r="M91" s="317">
        <v>4.75</v>
      </c>
      <c r="N91" s="323"/>
      <c r="O91" s="323"/>
      <c r="P91" s="323"/>
      <c r="Q91" s="323"/>
      <c r="S91" s="53" t="s">
        <v>0</v>
      </c>
      <c r="T91" s="52">
        <f>E91*G91*I91*K91*M91</f>
        <v>41.372500000000002</v>
      </c>
      <c r="U91" s="53"/>
      <c r="V91" s="53"/>
    </row>
    <row r="92" spans="1:22">
      <c r="A92" s="941" t="s">
        <v>1126</v>
      </c>
      <c r="B92" s="941"/>
      <c r="C92" s="941"/>
      <c r="D92" s="941"/>
      <c r="E92" s="323">
        <v>1</v>
      </c>
      <c r="F92" s="323" t="s">
        <v>59</v>
      </c>
      <c r="G92" s="323">
        <v>6</v>
      </c>
      <c r="H92" s="323" t="s">
        <v>59</v>
      </c>
      <c r="I92" s="317">
        <v>16</v>
      </c>
      <c r="J92" s="323" t="s">
        <v>59</v>
      </c>
      <c r="K92" s="317">
        <v>0.67</v>
      </c>
      <c r="L92" s="323" t="s">
        <v>59</v>
      </c>
      <c r="M92" s="317">
        <v>4.75</v>
      </c>
      <c r="N92" s="323"/>
      <c r="O92" s="323"/>
      <c r="P92" s="323"/>
      <c r="Q92" s="323"/>
      <c r="S92" s="53" t="s">
        <v>0</v>
      </c>
      <c r="T92" s="52">
        <f>E92*G92*I92*K92*M92</f>
        <v>305.52000000000004</v>
      </c>
      <c r="U92" s="53"/>
      <c r="V92" s="53"/>
    </row>
    <row r="93" spans="1:22">
      <c r="A93" s="399"/>
      <c r="B93" s="942"/>
      <c r="C93" s="942"/>
      <c r="D93" s="53"/>
      <c r="E93" s="53"/>
      <c r="F93" s="53"/>
      <c r="G93" s="52"/>
      <c r="H93" s="52"/>
      <c r="I93" s="52"/>
      <c r="J93" s="53"/>
      <c r="K93" s="53"/>
      <c r="L93" s="53"/>
      <c r="M93" s="53"/>
      <c r="N93" s="53"/>
      <c r="O93" s="53"/>
      <c r="P93" s="53"/>
      <c r="Q93" s="933" t="s">
        <v>1</v>
      </c>
      <c r="R93" s="933"/>
      <c r="S93" s="332"/>
      <c r="T93" s="73">
        <f>SUM(T78:T92)</f>
        <v>1256.92</v>
      </c>
      <c r="U93" s="53"/>
      <c r="V93" s="53"/>
    </row>
    <row r="94" spans="1:22">
      <c r="A94" s="399"/>
      <c r="B94" s="70"/>
      <c r="C94" s="53"/>
      <c r="D94" s="53"/>
      <c r="E94" s="53"/>
      <c r="F94" s="53"/>
      <c r="G94" s="52"/>
      <c r="H94" s="52"/>
      <c r="I94" s="52"/>
      <c r="J94" s="53"/>
      <c r="K94" s="53"/>
      <c r="L94" s="53"/>
      <c r="M94" s="53"/>
      <c r="N94" s="53"/>
      <c r="O94" s="53"/>
      <c r="P94" s="53"/>
      <c r="Q94" s="53"/>
      <c r="R94" s="53"/>
      <c r="S94" s="53"/>
      <c r="T94" s="52"/>
      <c r="U94" s="53"/>
      <c r="V94" s="53"/>
    </row>
    <row r="95" spans="1:22" ht="28.5" customHeight="1">
      <c r="A95" s="536">
        <v>5</v>
      </c>
      <c r="B95" s="902" t="s">
        <v>53</v>
      </c>
      <c r="C95" s="902"/>
      <c r="D95" s="902"/>
      <c r="E95" s="902"/>
      <c r="F95" s="902"/>
      <c r="G95" s="902"/>
      <c r="H95" s="902"/>
      <c r="I95" s="902"/>
      <c r="J95" s="902"/>
      <c r="K95" s="902"/>
      <c r="L95" s="902"/>
      <c r="M95" s="902"/>
      <c r="N95" s="902"/>
      <c r="O95" s="902"/>
      <c r="P95" s="902"/>
      <c r="Q95" s="902"/>
      <c r="R95" s="902"/>
    </row>
    <row r="96" spans="1:22">
      <c r="B96" s="909" t="s">
        <v>1100</v>
      </c>
      <c r="C96" s="909"/>
      <c r="E96" s="323">
        <v>1</v>
      </c>
      <c r="F96" s="323" t="s">
        <v>59</v>
      </c>
      <c r="G96" s="317">
        <v>79.5</v>
      </c>
      <c r="H96" s="323" t="s">
        <v>59</v>
      </c>
      <c r="I96" s="317">
        <v>39.5</v>
      </c>
      <c r="J96" s="323" t="s">
        <v>59</v>
      </c>
      <c r="K96" s="317">
        <v>6</v>
      </c>
      <c r="L96" s="323"/>
      <c r="M96" s="323"/>
      <c r="N96" s="323"/>
      <c r="O96" s="323"/>
      <c r="P96" s="323"/>
      <c r="Q96" s="323"/>
      <c r="R96" s="323"/>
      <c r="S96" s="323" t="s">
        <v>0</v>
      </c>
      <c r="T96" s="323">
        <f>E96*G96*I96*K96</f>
        <v>18841.5</v>
      </c>
    </row>
    <row r="97" spans="1:22">
      <c r="B97" s="909" t="s">
        <v>1101</v>
      </c>
      <c r="C97" s="909"/>
      <c r="E97" s="323">
        <v>1</v>
      </c>
      <c r="F97" s="323" t="s">
        <v>59</v>
      </c>
      <c r="G97" s="317">
        <v>27.5</v>
      </c>
      <c r="H97" s="323" t="s">
        <v>59</v>
      </c>
      <c r="I97" s="317">
        <v>9</v>
      </c>
      <c r="J97" s="323" t="s">
        <v>59</v>
      </c>
      <c r="K97" s="317">
        <v>6</v>
      </c>
      <c r="L97" s="323"/>
      <c r="M97" s="323"/>
      <c r="N97" s="323"/>
      <c r="O97" s="323"/>
      <c r="P97" s="323"/>
      <c r="Q97" s="323"/>
      <c r="R97" s="323"/>
      <c r="S97" s="323" t="s">
        <v>0</v>
      </c>
      <c r="T97" s="323">
        <f>E97*G97*I97*K97</f>
        <v>1485</v>
      </c>
    </row>
    <row r="98" spans="1:22">
      <c r="B98" s="940" t="s">
        <v>388</v>
      </c>
      <c r="C98" s="940"/>
      <c r="D98" s="323"/>
      <c r="E98" s="323"/>
      <c r="F98" s="323"/>
      <c r="G98" s="317"/>
      <c r="H98" s="317"/>
      <c r="I98" s="317"/>
      <c r="J98" s="323"/>
      <c r="K98" s="317"/>
      <c r="L98" s="323"/>
      <c r="M98" s="323"/>
      <c r="N98" s="323"/>
      <c r="O98" s="323"/>
      <c r="P98" s="323"/>
      <c r="Q98" s="323"/>
      <c r="R98" s="323"/>
      <c r="S98" s="323"/>
      <c r="T98" s="317"/>
      <c r="U98" s="323"/>
      <c r="V98" s="323"/>
    </row>
    <row r="99" spans="1:22">
      <c r="B99" s="898" t="s">
        <v>1102</v>
      </c>
      <c r="C99" s="898"/>
      <c r="D99" s="383"/>
      <c r="E99" s="323">
        <v>1</v>
      </c>
      <c r="F99" s="323" t="s">
        <v>59</v>
      </c>
      <c r="G99" s="323">
        <v>2</v>
      </c>
      <c r="H99" s="323" t="s">
        <v>59</v>
      </c>
      <c r="I99" s="317">
        <v>34</v>
      </c>
      <c r="J99" s="317" t="s">
        <v>59</v>
      </c>
      <c r="K99" s="317">
        <v>2.5</v>
      </c>
      <c r="L99" s="323" t="s">
        <v>59</v>
      </c>
      <c r="M99" s="317">
        <v>3</v>
      </c>
      <c r="P99" s="53"/>
      <c r="Q99" s="53"/>
      <c r="R99" s="53"/>
      <c r="S99" s="323" t="s">
        <v>0</v>
      </c>
      <c r="T99" s="317">
        <f>E99*G99*I99*K99*M99</f>
        <v>510</v>
      </c>
    </row>
    <row r="100" spans="1:22">
      <c r="B100" s="898" t="s">
        <v>1103</v>
      </c>
      <c r="C100" s="898"/>
      <c r="D100" s="383"/>
      <c r="E100" s="323">
        <v>1</v>
      </c>
      <c r="F100" s="323" t="s">
        <v>59</v>
      </c>
      <c r="G100" s="323">
        <v>2</v>
      </c>
      <c r="H100" s="323" t="s">
        <v>59</v>
      </c>
      <c r="I100" s="317">
        <v>14</v>
      </c>
      <c r="J100" s="317" t="s">
        <v>59</v>
      </c>
      <c r="K100" s="317">
        <v>2.5</v>
      </c>
      <c r="L100" s="323" t="s">
        <v>59</v>
      </c>
      <c r="M100" s="317">
        <v>3</v>
      </c>
      <c r="P100" s="53"/>
      <c r="Q100" s="53"/>
      <c r="R100" s="53"/>
      <c r="S100" s="323" t="s">
        <v>0</v>
      </c>
      <c r="T100" s="317">
        <f t="shared" ref="T100:T103" si="8">E100*G100*I100*K100*M100</f>
        <v>210</v>
      </c>
    </row>
    <row r="101" spans="1:22">
      <c r="B101" s="898" t="s">
        <v>1104</v>
      </c>
      <c r="C101" s="898"/>
      <c r="D101" s="383"/>
      <c r="E101" s="323">
        <v>1</v>
      </c>
      <c r="F101" s="323" t="s">
        <v>59</v>
      </c>
      <c r="G101" s="323">
        <v>2</v>
      </c>
      <c r="H101" s="323" t="s">
        <v>59</v>
      </c>
      <c r="I101" s="317">
        <v>3</v>
      </c>
      <c r="J101" s="317" t="s">
        <v>59</v>
      </c>
      <c r="K101" s="317">
        <v>2.5</v>
      </c>
      <c r="L101" s="323" t="s">
        <v>59</v>
      </c>
      <c r="M101" s="317">
        <v>3</v>
      </c>
      <c r="P101" s="53"/>
      <c r="Q101" s="53"/>
      <c r="R101" s="53"/>
      <c r="S101" s="323" t="s">
        <v>0</v>
      </c>
      <c r="T101" s="317">
        <f t="shared" si="8"/>
        <v>45</v>
      </c>
    </row>
    <row r="102" spans="1:22">
      <c r="B102" s="898" t="s">
        <v>1105</v>
      </c>
      <c r="C102" s="898"/>
      <c r="D102" s="383"/>
      <c r="E102" s="323">
        <v>1</v>
      </c>
      <c r="F102" s="323" t="s">
        <v>59</v>
      </c>
      <c r="G102" s="323">
        <v>2</v>
      </c>
      <c r="H102" s="323" t="s">
        <v>59</v>
      </c>
      <c r="I102" s="317">
        <v>14.5</v>
      </c>
      <c r="J102" s="317" t="s">
        <v>59</v>
      </c>
      <c r="K102" s="317">
        <v>2.5</v>
      </c>
      <c r="L102" s="323" t="s">
        <v>59</v>
      </c>
      <c r="M102" s="317">
        <v>3</v>
      </c>
      <c r="P102" s="53"/>
      <c r="Q102" s="53"/>
      <c r="R102" s="53"/>
      <c r="S102" s="323" t="s">
        <v>0</v>
      </c>
      <c r="T102" s="317">
        <f t="shared" si="8"/>
        <v>217.5</v>
      </c>
    </row>
    <row r="103" spans="1:22" s="47" customFormat="1">
      <c r="A103" s="399"/>
      <c r="B103" s="942" t="s">
        <v>1106</v>
      </c>
      <c r="C103" s="942"/>
      <c r="D103" s="397"/>
      <c r="E103" s="53">
        <v>1</v>
      </c>
      <c r="F103" s="53" t="s">
        <v>59</v>
      </c>
      <c r="G103" s="53">
        <v>2</v>
      </c>
      <c r="H103" s="53" t="s">
        <v>59</v>
      </c>
      <c r="I103" s="52">
        <v>8.5</v>
      </c>
      <c r="J103" s="52" t="s">
        <v>59</v>
      </c>
      <c r="K103" s="317">
        <v>2.5</v>
      </c>
      <c r="L103" s="323" t="s">
        <v>59</v>
      </c>
      <c r="M103" s="317">
        <v>3</v>
      </c>
      <c r="P103" s="53"/>
      <c r="Q103" s="53"/>
      <c r="R103" s="53"/>
      <c r="S103" s="53" t="s">
        <v>0</v>
      </c>
      <c r="T103" s="317">
        <f t="shared" si="8"/>
        <v>127.5</v>
      </c>
    </row>
    <row r="104" spans="1:22">
      <c r="B104" s="898" t="s">
        <v>1107</v>
      </c>
      <c r="C104" s="898"/>
      <c r="D104" s="383"/>
      <c r="E104" s="53" t="s">
        <v>198</v>
      </c>
      <c r="F104" s="53" t="s">
        <v>198</v>
      </c>
      <c r="G104" s="53">
        <v>1</v>
      </c>
      <c r="H104" s="53" t="s">
        <v>59</v>
      </c>
      <c r="I104" s="52">
        <v>18</v>
      </c>
      <c r="J104" s="52" t="s">
        <v>59</v>
      </c>
      <c r="K104" s="317">
        <v>2.5</v>
      </c>
      <c r="L104" s="323" t="s">
        <v>59</v>
      </c>
      <c r="M104" s="317">
        <v>3</v>
      </c>
      <c r="P104" s="53"/>
      <c r="Q104" s="53"/>
      <c r="R104" s="53"/>
      <c r="S104" s="53" t="s">
        <v>0</v>
      </c>
      <c r="T104" s="317">
        <f>G104*I104*K104*M104</f>
        <v>135</v>
      </c>
    </row>
    <row r="105" spans="1:22">
      <c r="B105" s="898" t="s">
        <v>1108</v>
      </c>
      <c r="C105" s="898"/>
      <c r="D105" s="383"/>
      <c r="E105" s="323">
        <v>1</v>
      </c>
      <c r="F105" s="323" t="s">
        <v>59</v>
      </c>
      <c r="G105" s="323">
        <v>2</v>
      </c>
      <c r="H105" s="323" t="s">
        <v>59</v>
      </c>
      <c r="I105" s="317">
        <v>11</v>
      </c>
      <c r="J105" s="317" t="s">
        <v>59</v>
      </c>
      <c r="K105" s="317">
        <v>2.5</v>
      </c>
      <c r="L105" s="323" t="s">
        <v>59</v>
      </c>
      <c r="M105" s="317">
        <v>3</v>
      </c>
      <c r="P105" s="53"/>
      <c r="Q105" s="53"/>
      <c r="R105" s="53"/>
      <c r="S105" s="323" t="s">
        <v>0</v>
      </c>
      <c r="T105" s="317">
        <f t="shared" ref="T105:T107" si="9">E105*G105*I105*K105*M105</f>
        <v>165</v>
      </c>
    </row>
    <row r="106" spans="1:22">
      <c r="B106" s="898" t="s">
        <v>1109</v>
      </c>
      <c r="C106" s="898"/>
      <c r="D106" s="383"/>
      <c r="E106" s="53">
        <v>1</v>
      </c>
      <c r="F106" s="53" t="s">
        <v>59</v>
      </c>
      <c r="G106" s="53">
        <v>2</v>
      </c>
      <c r="H106" s="53" t="s">
        <v>59</v>
      </c>
      <c r="I106" s="52">
        <v>13</v>
      </c>
      <c r="J106" s="52" t="s">
        <v>59</v>
      </c>
      <c r="K106" s="317">
        <v>2.5</v>
      </c>
      <c r="L106" s="323" t="s">
        <v>59</v>
      </c>
      <c r="M106" s="317">
        <v>3</v>
      </c>
      <c r="P106" s="53"/>
      <c r="Q106" s="53"/>
      <c r="R106" s="53"/>
      <c r="S106" s="53" t="s">
        <v>0</v>
      </c>
      <c r="T106" s="317">
        <f t="shared" si="9"/>
        <v>195</v>
      </c>
    </row>
    <row r="107" spans="1:22">
      <c r="B107" s="898" t="s">
        <v>1110</v>
      </c>
      <c r="C107" s="898"/>
      <c r="D107" s="383"/>
      <c r="E107" s="323">
        <v>1</v>
      </c>
      <c r="F107" s="323" t="s">
        <v>59</v>
      </c>
      <c r="G107" s="323">
        <v>2</v>
      </c>
      <c r="H107" s="323" t="s">
        <v>59</v>
      </c>
      <c r="I107" s="317">
        <v>12</v>
      </c>
      <c r="J107" s="317" t="s">
        <v>59</v>
      </c>
      <c r="K107" s="317">
        <v>2.5</v>
      </c>
      <c r="L107" s="323" t="s">
        <v>59</v>
      </c>
      <c r="M107" s="317">
        <v>3</v>
      </c>
      <c r="P107" s="53"/>
      <c r="Q107" s="53"/>
      <c r="R107" s="53"/>
      <c r="S107" s="323" t="s">
        <v>0</v>
      </c>
      <c r="T107" s="317">
        <f t="shared" si="9"/>
        <v>180</v>
      </c>
    </row>
    <row r="108" spans="1:22">
      <c r="B108" s="909"/>
      <c r="C108" s="909"/>
      <c r="E108" s="323"/>
      <c r="F108" s="323"/>
      <c r="G108" s="323"/>
      <c r="H108" s="323"/>
      <c r="I108" s="323"/>
      <c r="J108" s="323"/>
      <c r="K108" s="323"/>
      <c r="L108" s="323"/>
      <c r="M108" s="323" t="s">
        <v>198</v>
      </c>
      <c r="N108" s="323"/>
      <c r="O108" s="323"/>
      <c r="P108" s="323"/>
      <c r="Q108" s="323"/>
      <c r="R108" s="332" t="s">
        <v>422</v>
      </c>
      <c r="S108" s="332"/>
      <c r="T108" s="95">
        <f>SUM(T96:T107)</f>
        <v>22111.5</v>
      </c>
    </row>
    <row r="109" spans="1:22">
      <c r="B109" s="909"/>
      <c r="C109" s="909"/>
      <c r="E109" s="323"/>
      <c r="F109" s="323"/>
      <c r="G109" s="323"/>
      <c r="H109" s="323"/>
      <c r="I109" s="323"/>
      <c r="J109" s="323"/>
      <c r="K109" s="323"/>
      <c r="L109" s="323"/>
      <c r="M109" s="323"/>
      <c r="N109" s="323"/>
      <c r="O109" s="323"/>
      <c r="P109" s="323"/>
      <c r="Q109" s="323"/>
      <c r="R109" s="323"/>
      <c r="S109" s="323"/>
      <c r="T109" s="323"/>
    </row>
    <row r="110" spans="1:22" ht="32.25" customHeight="1">
      <c r="A110" s="536">
        <v>6</v>
      </c>
      <c r="B110" s="902" t="s">
        <v>611</v>
      </c>
      <c r="C110" s="902"/>
      <c r="D110" s="902"/>
      <c r="E110" s="902"/>
      <c r="F110" s="902"/>
      <c r="G110" s="902"/>
      <c r="H110" s="902"/>
      <c r="I110" s="902"/>
      <c r="J110" s="902"/>
      <c r="K110" s="902"/>
      <c r="L110" s="902"/>
      <c r="M110" s="902"/>
      <c r="N110" s="902"/>
      <c r="O110" s="902"/>
      <c r="P110" s="902"/>
      <c r="Q110" s="902"/>
      <c r="R110" s="902"/>
      <c r="S110" s="323"/>
      <c r="T110" s="323"/>
    </row>
    <row r="111" spans="1:22" ht="17.25" customHeight="1">
      <c r="B111" s="946" t="s">
        <v>1127</v>
      </c>
      <c r="C111" s="946"/>
      <c r="D111" s="946"/>
      <c r="E111" s="315"/>
      <c r="F111" s="315"/>
      <c r="G111" s="315"/>
      <c r="H111" s="315"/>
      <c r="I111" s="315"/>
      <c r="J111" s="315"/>
      <c r="K111" s="315"/>
      <c r="L111" s="315"/>
      <c r="M111" s="315"/>
      <c r="N111" s="315"/>
      <c r="O111" s="315"/>
      <c r="P111" s="315"/>
      <c r="Q111" s="315"/>
      <c r="R111" s="315"/>
      <c r="S111" s="323"/>
      <c r="T111" s="323"/>
    </row>
    <row r="112" spans="1:22">
      <c r="B112" s="909" t="s">
        <v>1112</v>
      </c>
      <c r="C112" s="909"/>
      <c r="E112" s="323">
        <v>2</v>
      </c>
      <c r="F112" s="323" t="s">
        <v>59</v>
      </c>
      <c r="G112" s="317">
        <v>13</v>
      </c>
      <c r="H112" s="317" t="s">
        <v>59</v>
      </c>
      <c r="I112" s="317">
        <v>11</v>
      </c>
      <c r="J112" s="317" t="s">
        <v>59</v>
      </c>
      <c r="K112" s="317">
        <v>2</v>
      </c>
      <c r="L112" s="323"/>
      <c r="M112" s="323"/>
      <c r="N112" s="323"/>
      <c r="O112" s="323"/>
      <c r="P112" s="323"/>
      <c r="Q112" s="323"/>
      <c r="R112" s="323"/>
      <c r="S112" s="323" t="s">
        <v>0</v>
      </c>
      <c r="T112" s="323">
        <f>E112*G112*I112*K112</f>
        <v>572</v>
      </c>
    </row>
    <row r="113" spans="1:22">
      <c r="B113" s="909" t="s">
        <v>859</v>
      </c>
      <c r="C113" s="909"/>
      <c r="E113" s="323">
        <v>2</v>
      </c>
      <c r="F113" s="323" t="s">
        <v>59</v>
      </c>
      <c r="G113" s="317">
        <v>17</v>
      </c>
      <c r="H113" s="317" t="s">
        <v>59</v>
      </c>
      <c r="I113" s="317">
        <v>10</v>
      </c>
      <c r="J113" s="317" t="s">
        <v>59</v>
      </c>
      <c r="K113" s="317">
        <v>2</v>
      </c>
      <c r="L113" s="323"/>
      <c r="M113" s="323"/>
      <c r="N113" s="323"/>
      <c r="O113" s="323"/>
      <c r="P113" s="323"/>
      <c r="Q113" s="323"/>
      <c r="R113" s="323"/>
      <c r="S113" s="323" t="s">
        <v>0</v>
      </c>
      <c r="T113" s="323">
        <f t="shared" ref="T113:T119" si="10">E113*G113*I113*K113</f>
        <v>680</v>
      </c>
    </row>
    <row r="114" spans="1:22">
      <c r="B114" s="909" t="s">
        <v>78</v>
      </c>
      <c r="C114" s="909"/>
      <c r="E114" s="323">
        <v>2</v>
      </c>
      <c r="F114" s="323" t="s">
        <v>59</v>
      </c>
      <c r="G114" s="317">
        <v>8</v>
      </c>
      <c r="H114" s="317" t="s">
        <v>59</v>
      </c>
      <c r="I114" s="317">
        <v>6</v>
      </c>
      <c r="J114" s="317" t="s">
        <v>59</v>
      </c>
      <c r="K114" s="317">
        <v>2</v>
      </c>
      <c r="L114" s="323"/>
      <c r="M114" s="323"/>
      <c r="N114" s="323"/>
      <c r="O114" s="323"/>
      <c r="P114" s="323"/>
      <c r="Q114" s="323"/>
      <c r="R114" s="323"/>
      <c r="S114" s="323" t="s">
        <v>0</v>
      </c>
      <c r="T114" s="323">
        <f t="shared" si="10"/>
        <v>192</v>
      </c>
    </row>
    <row r="115" spans="1:22">
      <c r="B115" s="909" t="s">
        <v>5</v>
      </c>
      <c r="C115" s="909"/>
      <c r="E115" s="323">
        <v>2</v>
      </c>
      <c r="F115" s="323" t="s">
        <v>59</v>
      </c>
      <c r="G115" s="317">
        <v>6</v>
      </c>
      <c r="H115" s="317" t="s">
        <v>59</v>
      </c>
      <c r="I115" s="317">
        <v>5</v>
      </c>
      <c r="J115" s="317" t="s">
        <v>59</v>
      </c>
      <c r="K115" s="317">
        <v>2</v>
      </c>
      <c r="L115" s="323"/>
      <c r="M115" s="323"/>
      <c r="N115" s="323"/>
      <c r="O115" s="323"/>
      <c r="P115" s="323"/>
      <c r="Q115" s="323"/>
      <c r="R115" s="323"/>
      <c r="S115" s="323" t="s">
        <v>0</v>
      </c>
      <c r="T115" s="323">
        <f t="shared" si="10"/>
        <v>120</v>
      </c>
    </row>
    <row r="116" spans="1:22">
      <c r="B116" s="909" t="s">
        <v>1113</v>
      </c>
      <c r="C116" s="909"/>
      <c r="E116" s="323">
        <v>2</v>
      </c>
      <c r="F116" s="323" t="s">
        <v>59</v>
      </c>
      <c r="G116" s="317">
        <v>7</v>
      </c>
      <c r="H116" s="317" t="s">
        <v>59</v>
      </c>
      <c r="I116" s="317">
        <v>6</v>
      </c>
      <c r="J116" s="317" t="s">
        <v>59</v>
      </c>
      <c r="K116" s="317">
        <v>2</v>
      </c>
      <c r="L116" s="323"/>
      <c r="M116" s="323"/>
      <c r="N116" s="323"/>
      <c r="O116" s="323"/>
      <c r="P116" s="323"/>
      <c r="Q116" s="323"/>
      <c r="R116" s="323"/>
      <c r="S116" s="323" t="s">
        <v>0</v>
      </c>
      <c r="T116" s="323">
        <f t="shared" si="10"/>
        <v>168</v>
      </c>
    </row>
    <row r="117" spans="1:22">
      <c r="B117" s="909" t="s">
        <v>858</v>
      </c>
      <c r="C117" s="909"/>
      <c r="E117" s="323">
        <v>2</v>
      </c>
      <c r="F117" s="323" t="s">
        <v>59</v>
      </c>
      <c r="G117" s="317">
        <v>12</v>
      </c>
      <c r="H117" s="317" t="s">
        <v>59</v>
      </c>
      <c r="I117" s="317">
        <v>12</v>
      </c>
      <c r="J117" s="317" t="s">
        <v>59</v>
      </c>
      <c r="K117" s="317">
        <v>2</v>
      </c>
      <c r="L117" s="323"/>
      <c r="M117" s="323"/>
      <c r="N117" s="323"/>
      <c r="O117" s="323"/>
      <c r="P117" s="323"/>
      <c r="Q117" s="323"/>
      <c r="R117" s="323"/>
      <c r="S117" s="323" t="s">
        <v>0</v>
      </c>
      <c r="T117" s="323">
        <f t="shared" si="10"/>
        <v>576</v>
      </c>
    </row>
    <row r="118" spans="1:22">
      <c r="B118" s="909" t="s">
        <v>1047</v>
      </c>
      <c r="C118" s="909"/>
      <c r="E118" s="323">
        <v>2</v>
      </c>
      <c r="F118" s="323" t="s">
        <v>59</v>
      </c>
      <c r="G118" s="317">
        <v>15</v>
      </c>
      <c r="H118" s="317" t="s">
        <v>59</v>
      </c>
      <c r="I118" s="317">
        <v>11</v>
      </c>
      <c r="J118" s="317" t="s">
        <v>59</v>
      </c>
      <c r="K118" s="317">
        <v>2</v>
      </c>
      <c r="L118" s="323"/>
      <c r="M118" s="323"/>
      <c r="N118" s="323"/>
      <c r="O118" s="323"/>
      <c r="P118" s="323"/>
      <c r="Q118" s="323"/>
      <c r="R118" s="323"/>
      <c r="S118" s="323" t="s">
        <v>0</v>
      </c>
      <c r="T118" s="323">
        <f t="shared" si="10"/>
        <v>660</v>
      </c>
    </row>
    <row r="119" spans="1:22">
      <c r="B119" s="909" t="s">
        <v>107</v>
      </c>
      <c r="C119" s="909"/>
      <c r="E119" s="323">
        <v>2</v>
      </c>
      <c r="F119" s="323" t="s">
        <v>59</v>
      </c>
      <c r="G119" s="317">
        <v>18</v>
      </c>
      <c r="H119" s="317" t="s">
        <v>59</v>
      </c>
      <c r="I119" s="317">
        <v>11</v>
      </c>
      <c r="J119" s="317" t="s">
        <v>59</v>
      </c>
      <c r="K119" s="317">
        <v>2</v>
      </c>
      <c r="L119" s="323"/>
      <c r="M119" s="323"/>
      <c r="N119" s="323"/>
      <c r="O119" s="323"/>
      <c r="P119" s="323"/>
      <c r="Q119" s="323"/>
      <c r="R119" s="323"/>
      <c r="S119" s="323" t="s">
        <v>0</v>
      </c>
      <c r="T119" s="323">
        <f t="shared" si="10"/>
        <v>792</v>
      </c>
    </row>
    <row r="120" spans="1:22">
      <c r="B120" s="909"/>
      <c r="C120" s="909"/>
      <c r="E120" s="323"/>
      <c r="F120" s="323"/>
      <c r="G120" s="323"/>
      <c r="H120" s="323"/>
      <c r="I120" s="323"/>
      <c r="J120" s="323"/>
      <c r="K120" s="323"/>
      <c r="L120" s="323"/>
      <c r="M120" s="323"/>
      <c r="N120" s="323"/>
      <c r="O120" s="323"/>
      <c r="P120" s="323"/>
      <c r="Q120" s="323"/>
      <c r="R120" s="322" t="s">
        <v>1</v>
      </c>
      <c r="S120" s="323"/>
      <c r="T120" s="95">
        <f>SUM(T112:T119)</f>
        <v>3760</v>
      </c>
    </row>
    <row r="121" spans="1:22">
      <c r="B121" s="909"/>
      <c r="C121" s="909"/>
      <c r="E121" s="323"/>
      <c r="F121" s="323"/>
      <c r="G121" s="323"/>
      <c r="H121" s="323"/>
      <c r="I121" s="323"/>
      <c r="J121" s="323"/>
      <c r="K121" s="323"/>
      <c r="L121" s="323"/>
      <c r="M121" s="323"/>
      <c r="N121" s="323"/>
      <c r="O121" s="323"/>
      <c r="P121" s="323"/>
      <c r="Q121" s="323"/>
      <c r="R121" s="323"/>
      <c r="S121" s="323"/>
      <c r="T121" s="323"/>
    </row>
    <row r="122" spans="1:22" ht="45.75" customHeight="1">
      <c r="A122" s="399">
        <v>7</v>
      </c>
      <c r="B122" s="915" t="s">
        <v>38</v>
      </c>
      <c r="C122" s="915"/>
      <c r="D122" s="915"/>
      <c r="E122" s="915"/>
      <c r="F122" s="915"/>
      <c r="G122" s="915"/>
      <c r="H122" s="915"/>
      <c r="I122" s="915"/>
      <c r="J122" s="915"/>
      <c r="K122" s="915"/>
      <c r="L122" s="915"/>
      <c r="M122" s="915"/>
      <c r="N122" s="915"/>
      <c r="O122" s="915"/>
      <c r="P122" s="915"/>
      <c r="Q122" s="915"/>
      <c r="R122" s="915"/>
      <c r="S122" s="53"/>
      <c r="T122" s="52"/>
      <c r="U122" s="53"/>
      <c r="V122" s="53"/>
    </row>
    <row r="123" spans="1:22" ht="20.25" customHeight="1">
      <c r="A123" s="399"/>
      <c r="B123" s="940" t="s">
        <v>71</v>
      </c>
      <c r="C123" s="940"/>
      <c r="D123" s="940"/>
      <c r="E123" s="53"/>
      <c r="F123" s="53"/>
      <c r="G123" s="52"/>
      <c r="H123" s="52"/>
      <c r="I123" s="52"/>
      <c r="J123" s="53"/>
      <c r="K123" s="53"/>
      <c r="L123" s="53"/>
      <c r="M123" s="53"/>
      <c r="N123" s="53"/>
      <c r="O123" s="53"/>
      <c r="P123" s="53"/>
      <c r="Q123" s="53"/>
      <c r="R123" s="53"/>
      <c r="S123" s="53"/>
      <c r="T123" s="52"/>
      <c r="U123" s="53"/>
      <c r="V123" s="53"/>
    </row>
    <row r="124" spans="1:22">
      <c r="B124" s="909" t="s">
        <v>1128</v>
      </c>
      <c r="C124" s="909"/>
      <c r="E124" s="323">
        <v>6</v>
      </c>
      <c r="F124" s="323" t="s">
        <v>59</v>
      </c>
      <c r="G124" s="323">
        <v>19</v>
      </c>
      <c r="H124" s="323" t="s">
        <v>59</v>
      </c>
      <c r="I124" s="317">
        <v>8.17</v>
      </c>
      <c r="J124" s="323" t="s">
        <v>59</v>
      </c>
      <c r="K124" s="323">
        <v>1.042</v>
      </c>
      <c r="L124" s="323"/>
      <c r="M124" s="323"/>
      <c r="N124" s="323"/>
      <c r="O124" s="323"/>
      <c r="P124" s="323"/>
      <c r="Q124" s="323"/>
      <c r="S124" s="20" t="s">
        <v>0</v>
      </c>
      <c r="T124" s="317">
        <f>E124*G124*I124*K124</f>
        <v>970.49796000000003</v>
      </c>
    </row>
    <row r="125" spans="1:22">
      <c r="B125" s="909" t="s">
        <v>1129</v>
      </c>
      <c r="C125" s="909"/>
      <c r="E125" s="323">
        <v>6</v>
      </c>
      <c r="F125" s="323" t="s">
        <v>59</v>
      </c>
      <c r="G125" s="323">
        <v>17</v>
      </c>
      <c r="H125" s="323" t="s">
        <v>59</v>
      </c>
      <c r="I125" s="317">
        <v>9.17</v>
      </c>
      <c r="J125" s="323" t="s">
        <v>59</v>
      </c>
      <c r="K125" s="323">
        <v>1.042</v>
      </c>
      <c r="L125" s="323"/>
      <c r="M125" s="323"/>
      <c r="N125" s="323"/>
      <c r="O125" s="323"/>
      <c r="P125" s="323"/>
      <c r="Q125" s="323"/>
      <c r="S125" s="20" t="s">
        <v>0</v>
      </c>
      <c r="T125" s="317">
        <f>E125*G125*I125*K125</f>
        <v>974.62428000000011</v>
      </c>
    </row>
    <row r="126" spans="1:22">
      <c r="A126" s="399"/>
      <c r="B126" s="948"/>
      <c r="C126" s="948"/>
      <c r="D126" s="53"/>
      <c r="E126" s="53"/>
      <c r="F126" s="53"/>
      <c r="G126" s="52"/>
      <c r="H126" s="52"/>
      <c r="I126" s="52"/>
      <c r="J126" s="53"/>
      <c r="K126" s="53"/>
      <c r="L126" s="53"/>
      <c r="M126" s="53"/>
      <c r="N126" s="53"/>
      <c r="O126" s="53"/>
      <c r="P126" s="53"/>
      <c r="Q126" s="53"/>
      <c r="R126" s="53"/>
      <c r="S126" s="53"/>
      <c r="T126" s="52"/>
      <c r="U126" s="53"/>
      <c r="V126" s="53"/>
    </row>
    <row r="127" spans="1:22">
      <c r="A127" s="399"/>
      <c r="B127" s="909" t="s">
        <v>1130</v>
      </c>
      <c r="C127" s="909"/>
      <c r="E127" s="323">
        <v>2</v>
      </c>
      <c r="F127" s="323" t="s">
        <v>59</v>
      </c>
      <c r="G127" s="323">
        <v>17</v>
      </c>
      <c r="H127" s="323" t="s">
        <v>59</v>
      </c>
      <c r="I127" s="317">
        <v>7.17</v>
      </c>
      <c r="J127" s="323" t="s">
        <v>59</v>
      </c>
      <c r="K127" s="323">
        <v>1.042</v>
      </c>
      <c r="L127" s="323"/>
      <c r="M127" s="323"/>
      <c r="N127" s="323"/>
      <c r="O127" s="323"/>
      <c r="P127" s="323"/>
      <c r="Q127" s="323"/>
      <c r="S127" s="20" t="s">
        <v>0</v>
      </c>
      <c r="T127" s="317">
        <f>E127*G127*I127*K127</f>
        <v>254.01876000000001</v>
      </c>
      <c r="U127" s="53"/>
      <c r="V127" s="53"/>
    </row>
    <row r="128" spans="1:22">
      <c r="A128" s="399"/>
      <c r="B128" s="909" t="s">
        <v>1129</v>
      </c>
      <c r="C128" s="909"/>
      <c r="E128" s="323">
        <v>2</v>
      </c>
      <c r="F128" s="323" t="s">
        <v>59</v>
      </c>
      <c r="G128" s="323">
        <v>14</v>
      </c>
      <c r="H128" s="323" t="s">
        <v>59</v>
      </c>
      <c r="I128" s="317">
        <v>8.17</v>
      </c>
      <c r="J128" s="323" t="s">
        <v>59</v>
      </c>
      <c r="K128" s="323">
        <v>1.042</v>
      </c>
      <c r="L128" s="323"/>
      <c r="M128" s="323"/>
      <c r="N128" s="323"/>
      <c r="O128" s="323"/>
      <c r="P128" s="323"/>
      <c r="Q128" s="323"/>
      <c r="S128" s="20" t="s">
        <v>0</v>
      </c>
      <c r="T128" s="317">
        <f>E128*G128*I128*K128</f>
        <v>238.36792</v>
      </c>
      <c r="U128" s="53"/>
      <c r="V128" s="53"/>
    </row>
    <row r="129" spans="1:22">
      <c r="A129" s="399"/>
      <c r="B129" s="948"/>
      <c r="C129" s="948"/>
      <c r="D129" s="53"/>
      <c r="E129" s="53"/>
      <c r="F129" s="53"/>
      <c r="G129" s="52"/>
      <c r="H129" s="52"/>
      <c r="I129" s="52"/>
      <c r="J129" s="53"/>
      <c r="K129" s="53"/>
      <c r="L129" s="53"/>
      <c r="M129" s="53"/>
      <c r="N129" s="53"/>
      <c r="O129" s="53"/>
      <c r="P129" s="53"/>
      <c r="Q129" s="53"/>
      <c r="R129" s="53"/>
      <c r="S129" s="53"/>
      <c r="T129" s="52"/>
      <c r="U129" s="53"/>
      <c r="V129" s="53"/>
    </row>
    <row r="130" spans="1:22">
      <c r="A130" s="399"/>
      <c r="B130" s="909" t="s">
        <v>1131</v>
      </c>
      <c r="C130" s="909"/>
      <c r="E130" s="323">
        <v>2</v>
      </c>
      <c r="F130" s="323" t="s">
        <v>59</v>
      </c>
      <c r="G130" s="323">
        <v>13</v>
      </c>
      <c r="H130" s="323" t="s">
        <v>59</v>
      </c>
      <c r="I130" s="317">
        <v>5.67</v>
      </c>
      <c r="J130" s="323" t="s">
        <v>59</v>
      </c>
      <c r="K130" s="323">
        <v>1.042</v>
      </c>
      <c r="L130" s="323"/>
      <c r="M130" s="323"/>
      <c r="N130" s="323"/>
      <c r="O130" s="323"/>
      <c r="P130" s="323"/>
      <c r="Q130" s="323"/>
      <c r="S130" s="20" t="s">
        <v>0</v>
      </c>
      <c r="T130" s="317">
        <f>E130*G130*I130*K130</f>
        <v>153.61163999999999</v>
      </c>
      <c r="U130" s="53"/>
      <c r="V130" s="53"/>
    </row>
    <row r="131" spans="1:22">
      <c r="A131" s="399"/>
      <c r="B131" s="909" t="s">
        <v>1129</v>
      </c>
      <c r="C131" s="909"/>
      <c r="E131" s="323">
        <v>2</v>
      </c>
      <c r="F131" s="323" t="s">
        <v>59</v>
      </c>
      <c r="G131" s="323">
        <v>11</v>
      </c>
      <c r="H131" s="323" t="s">
        <v>59</v>
      </c>
      <c r="I131" s="317">
        <v>6.67</v>
      </c>
      <c r="J131" s="323" t="s">
        <v>59</v>
      </c>
      <c r="K131" s="323">
        <v>1.042</v>
      </c>
      <c r="L131" s="323"/>
      <c r="M131" s="323"/>
      <c r="N131" s="323"/>
      <c r="O131" s="323"/>
      <c r="P131" s="323"/>
      <c r="Q131" s="323"/>
      <c r="S131" s="20" t="s">
        <v>0</v>
      </c>
      <c r="T131" s="317">
        <f>E131*G131*I131*K131</f>
        <v>152.90308000000002</v>
      </c>
      <c r="U131" s="53"/>
      <c r="V131" s="53"/>
    </row>
    <row r="132" spans="1:22">
      <c r="A132" s="399"/>
      <c r="B132" s="321"/>
      <c r="C132" s="321"/>
      <c r="E132" s="323"/>
      <c r="F132" s="323"/>
      <c r="G132" s="323"/>
      <c r="H132" s="323"/>
      <c r="I132" s="317"/>
      <c r="J132" s="323"/>
      <c r="K132" s="323"/>
      <c r="L132" s="323"/>
      <c r="M132" s="323"/>
      <c r="N132" s="323"/>
      <c r="O132" s="323"/>
      <c r="P132" s="323"/>
      <c r="Q132" s="323"/>
      <c r="T132" s="317"/>
      <c r="U132" s="53"/>
      <c r="V132" s="53"/>
    </row>
    <row r="133" spans="1:22" s="47" customFormat="1">
      <c r="A133" s="399"/>
      <c r="B133" s="947" t="s">
        <v>1132</v>
      </c>
      <c r="C133" s="947"/>
      <c r="D133" s="947"/>
      <c r="E133" s="947"/>
      <c r="F133" s="53"/>
      <c r="G133" s="52"/>
      <c r="H133" s="52"/>
      <c r="I133" s="52"/>
      <c r="J133" s="53"/>
      <c r="K133" s="53"/>
      <c r="L133" s="53"/>
      <c r="M133" s="53"/>
      <c r="N133" s="53"/>
      <c r="O133" s="53"/>
      <c r="P133" s="53"/>
      <c r="Q133" s="53"/>
      <c r="R133" s="53"/>
      <c r="S133" s="53"/>
      <c r="T133" s="52"/>
      <c r="U133" s="53"/>
      <c r="V133" s="53"/>
    </row>
    <row r="134" spans="1:22">
      <c r="A134" s="399"/>
      <c r="B134" s="909" t="s">
        <v>884</v>
      </c>
      <c r="C134" s="909"/>
      <c r="E134" s="323">
        <v>2</v>
      </c>
      <c r="F134" s="323" t="s">
        <v>59</v>
      </c>
      <c r="G134" s="323">
        <v>2</v>
      </c>
      <c r="H134" s="323" t="s">
        <v>59</v>
      </c>
      <c r="I134" s="61">
        <v>86</v>
      </c>
      <c r="J134" s="323" t="s">
        <v>59</v>
      </c>
      <c r="K134" s="323">
        <v>7.67</v>
      </c>
      <c r="L134" s="323" t="s">
        <v>59</v>
      </c>
      <c r="M134" s="325">
        <v>1.042</v>
      </c>
      <c r="N134" s="323"/>
      <c r="O134" s="323"/>
      <c r="P134" s="323"/>
      <c r="Q134" s="323"/>
      <c r="S134" s="20" t="s">
        <v>0</v>
      </c>
      <c r="T134" s="317">
        <f>E134*G134*I134*K134*M134</f>
        <v>2749.2961600000003</v>
      </c>
      <c r="U134" s="53"/>
      <c r="V134" s="53"/>
    </row>
    <row r="135" spans="1:22">
      <c r="A135" s="399"/>
      <c r="B135" s="909" t="s">
        <v>885</v>
      </c>
      <c r="C135" s="909"/>
      <c r="E135" s="323">
        <v>2</v>
      </c>
      <c r="F135" s="323" t="s">
        <v>59</v>
      </c>
      <c r="G135" s="323">
        <v>2</v>
      </c>
      <c r="H135" s="323" t="s">
        <v>59</v>
      </c>
      <c r="I135" s="61">
        <v>16</v>
      </c>
      <c r="J135" s="323" t="s">
        <v>59</v>
      </c>
      <c r="K135" s="323">
        <v>37.17</v>
      </c>
      <c r="L135" s="323" t="s">
        <v>59</v>
      </c>
      <c r="M135" s="325">
        <v>1.042</v>
      </c>
      <c r="N135" s="323"/>
      <c r="O135" s="323"/>
      <c r="P135" s="323"/>
      <c r="Q135" s="323"/>
      <c r="S135" s="20" t="s">
        <v>0</v>
      </c>
      <c r="T135" s="317">
        <f>E135*G135*I135*K135*M135</f>
        <v>2478.7929600000002</v>
      </c>
      <c r="U135" s="53"/>
      <c r="V135" s="53"/>
    </row>
    <row r="136" spans="1:22">
      <c r="A136" s="399"/>
      <c r="B136" s="909" t="s">
        <v>880</v>
      </c>
      <c r="C136" s="909"/>
      <c r="E136" s="323" t="s">
        <v>198</v>
      </c>
      <c r="F136" s="323" t="s">
        <v>198</v>
      </c>
      <c r="G136" s="323">
        <v>2</v>
      </c>
      <c r="H136" s="323" t="s">
        <v>59</v>
      </c>
      <c r="I136" s="61">
        <v>25</v>
      </c>
      <c r="J136" s="323" t="s">
        <v>59</v>
      </c>
      <c r="K136" s="317">
        <v>7.5</v>
      </c>
      <c r="L136" s="323" t="s">
        <v>59</v>
      </c>
      <c r="M136" s="325">
        <v>1.042</v>
      </c>
      <c r="N136" s="323"/>
      <c r="O136" s="323"/>
      <c r="P136" s="323"/>
      <c r="Q136" s="323"/>
      <c r="S136" s="20" t="s">
        <v>0</v>
      </c>
      <c r="T136" s="317">
        <f>G136*I136*K136*M136</f>
        <v>390.75</v>
      </c>
      <c r="U136" s="53"/>
      <c r="V136" s="53"/>
    </row>
    <row r="137" spans="1:22">
      <c r="A137" s="399"/>
      <c r="B137" s="947" t="s">
        <v>1133</v>
      </c>
      <c r="C137" s="947"/>
      <c r="D137" s="947"/>
      <c r="E137" s="947"/>
      <c r="F137" s="53"/>
      <c r="G137" s="52"/>
      <c r="H137" s="52"/>
      <c r="I137" s="52"/>
      <c r="J137" s="53"/>
      <c r="K137" s="53"/>
      <c r="L137" s="53"/>
      <c r="M137" s="53"/>
      <c r="N137" s="53"/>
      <c r="O137" s="53"/>
      <c r="P137" s="53"/>
      <c r="Q137" s="53"/>
      <c r="S137" s="53"/>
      <c r="T137" s="52"/>
      <c r="U137" s="53"/>
      <c r="V137" s="53"/>
    </row>
    <row r="138" spans="1:22">
      <c r="A138" s="399"/>
      <c r="B138" s="909" t="s">
        <v>901</v>
      </c>
      <c r="C138" s="909"/>
      <c r="E138" s="323">
        <v>2</v>
      </c>
      <c r="F138" s="323" t="s">
        <v>59</v>
      </c>
      <c r="G138" s="323">
        <v>2</v>
      </c>
      <c r="H138" s="323" t="s">
        <v>59</v>
      </c>
      <c r="I138" s="61">
        <v>30</v>
      </c>
      <c r="J138" s="323" t="s">
        <v>59</v>
      </c>
      <c r="K138" s="323">
        <v>8.17</v>
      </c>
      <c r="L138" s="323" t="s">
        <v>59</v>
      </c>
      <c r="M138" s="325">
        <v>1.042</v>
      </c>
      <c r="N138" s="323"/>
      <c r="O138" s="323"/>
      <c r="P138" s="323"/>
      <c r="Q138" s="323"/>
      <c r="S138" s="20" t="s">
        <v>0</v>
      </c>
      <c r="T138" s="317">
        <f>E138*G138*I138*K138*M138</f>
        <v>1021.5768</v>
      </c>
      <c r="U138" s="53"/>
      <c r="V138" s="53"/>
    </row>
    <row r="139" spans="1:22">
      <c r="A139" s="399"/>
      <c r="B139" s="909" t="s">
        <v>1134</v>
      </c>
      <c r="C139" s="909"/>
      <c r="E139" s="323">
        <v>2</v>
      </c>
      <c r="F139" s="323" t="s">
        <v>59</v>
      </c>
      <c r="G139" s="323">
        <v>2</v>
      </c>
      <c r="H139" s="323" t="s">
        <v>59</v>
      </c>
      <c r="I139" s="61">
        <v>17</v>
      </c>
      <c r="J139" s="323" t="s">
        <v>59</v>
      </c>
      <c r="K139" s="323">
        <v>13.67</v>
      </c>
      <c r="L139" s="323" t="s">
        <v>59</v>
      </c>
      <c r="M139" s="325">
        <v>1.042</v>
      </c>
      <c r="N139" s="323"/>
      <c r="O139" s="323"/>
      <c r="P139" s="323"/>
      <c r="Q139" s="323"/>
      <c r="S139" s="20" t="s">
        <v>0</v>
      </c>
      <c r="T139" s="317">
        <f>E139*G139*I139*K139*M139</f>
        <v>968.60151999999994</v>
      </c>
      <c r="U139" s="53"/>
      <c r="V139" s="53"/>
    </row>
    <row r="140" spans="1:22">
      <c r="A140" s="399"/>
      <c r="B140" s="909" t="s">
        <v>880</v>
      </c>
      <c r="C140" s="909"/>
      <c r="E140" s="323"/>
      <c r="F140" s="323" t="s">
        <v>198</v>
      </c>
      <c r="G140" s="323">
        <v>2</v>
      </c>
      <c r="H140" s="323" t="s">
        <v>59</v>
      </c>
      <c r="I140" s="61">
        <v>10</v>
      </c>
      <c r="J140" s="323" t="s">
        <v>59</v>
      </c>
      <c r="K140" s="317">
        <v>7.5</v>
      </c>
      <c r="L140" s="323" t="s">
        <v>59</v>
      </c>
      <c r="M140" s="325">
        <v>1.042</v>
      </c>
      <c r="N140" s="323"/>
      <c r="O140" s="323"/>
      <c r="P140" s="323"/>
      <c r="Q140" s="323"/>
      <c r="S140" s="20" t="s">
        <v>0</v>
      </c>
      <c r="T140" s="317">
        <f>G140*I140*K140*M140</f>
        <v>156.30000000000001</v>
      </c>
      <c r="U140" s="53"/>
      <c r="V140" s="53"/>
    </row>
    <row r="141" spans="1:22">
      <c r="A141" s="399"/>
      <c r="B141" s="947" t="s">
        <v>1135</v>
      </c>
      <c r="C141" s="947"/>
      <c r="D141" s="947"/>
      <c r="E141" s="947"/>
      <c r="F141" s="53"/>
      <c r="G141" s="52"/>
      <c r="H141" s="52"/>
      <c r="I141" s="52"/>
      <c r="J141" s="53"/>
      <c r="K141" s="53"/>
      <c r="L141" s="53"/>
      <c r="M141" s="53"/>
      <c r="N141" s="53"/>
      <c r="O141" s="53"/>
      <c r="P141" s="53"/>
      <c r="Q141" s="53"/>
      <c r="S141" s="53"/>
      <c r="T141" s="52"/>
      <c r="U141" s="53"/>
      <c r="V141" s="53"/>
    </row>
    <row r="142" spans="1:22">
      <c r="A142" s="399"/>
      <c r="B142" s="909" t="s">
        <v>901</v>
      </c>
      <c r="C142" s="909"/>
      <c r="E142" s="323">
        <v>2</v>
      </c>
      <c r="F142" s="323" t="s">
        <v>59</v>
      </c>
      <c r="G142" s="323">
        <v>2</v>
      </c>
      <c r="H142" s="323" t="s">
        <v>59</v>
      </c>
      <c r="I142" s="61">
        <v>36</v>
      </c>
      <c r="J142" s="323" t="s">
        <v>59</v>
      </c>
      <c r="K142" s="323">
        <v>8.67</v>
      </c>
      <c r="L142" s="323" t="s">
        <v>59</v>
      </c>
      <c r="M142" s="325">
        <v>1.042</v>
      </c>
      <c r="N142" s="323"/>
      <c r="O142" s="323"/>
      <c r="P142" s="323"/>
      <c r="Q142" s="323"/>
      <c r="S142" s="20" t="s">
        <v>0</v>
      </c>
      <c r="T142" s="317">
        <f>E142*G142*I142*K142*M142</f>
        <v>1300.91616</v>
      </c>
      <c r="U142" s="53"/>
      <c r="V142" s="53"/>
    </row>
    <row r="143" spans="1:22">
      <c r="A143" s="399"/>
      <c r="B143" s="909" t="s">
        <v>1134</v>
      </c>
      <c r="C143" s="909"/>
      <c r="E143" s="323">
        <v>2</v>
      </c>
      <c r="F143" s="323" t="s">
        <v>59</v>
      </c>
      <c r="G143" s="323">
        <v>2</v>
      </c>
      <c r="H143" s="323" t="s">
        <v>59</v>
      </c>
      <c r="I143" s="61">
        <v>18</v>
      </c>
      <c r="J143" s="323" t="s">
        <v>59</v>
      </c>
      <c r="K143" s="323">
        <v>16.170000000000002</v>
      </c>
      <c r="L143" s="323" t="s">
        <v>59</v>
      </c>
      <c r="M143" s="325">
        <v>1.042</v>
      </c>
      <c r="N143" s="323"/>
      <c r="O143" s="323"/>
      <c r="P143" s="323"/>
      <c r="Q143" s="323"/>
      <c r="S143" s="20" t="s">
        <v>0</v>
      </c>
      <c r="T143" s="317">
        <f>E143*G143*I143*K143*M143</f>
        <v>1213.1380800000004</v>
      </c>
      <c r="U143" s="53"/>
      <c r="V143" s="53"/>
    </row>
    <row r="144" spans="1:22">
      <c r="A144" s="399"/>
      <c r="B144" s="909" t="s">
        <v>880</v>
      </c>
      <c r="C144" s="909"/>
      <c r="E144" s="323"/>
      <c r="F144" s="323" t="s">
        <v>198</v>
      </c>
      <c r="G144" s="323">
        <v>2</v>
      </c>
      <c r="H144" s="323" t="s">
        <v>59</v>
      </c>
      <c r="I144" s="61">
        <v>10</v>
      </c>
      <c r="J144" s="323" t="s">
        <v>59</v>
      </c>
      <c r="K144" s="317">
        <v>7.5</v>
      </c>
      <c r="L144" s="323" t="s">
        <v>59</v>
      </c>
      <c r="M144" s="325">
        <v>1.042</v>
      </c>
      <c r="N144" s="323"/>
      <c r="O144" s="323"/>
      <c r="P144" s="323"/>
      <c r="Q144" s="323"/>
      <c r="S144" s="20" t="s">
        <v>0</v>
      </c>
      <c r="T144" s="317">
        <f>G144*I144*K144*M144</f>
        <v>156.30000000000001</v>
      </c>
      <c r="U144" s="53"/>
      <c r="V144" s="53"/>
    </row>
    <row r="145" spans="1:22">
      <c r="A145" s="399"/>
      <c r="B145" s="947" t="s">
        <v>1136</v>
      </c>
      <c r="C145" s="947"/>
      <c r="D145" s="947"/>
      <c r="E145" s="947"/>
      <c r="F145" s="53"/>
      <c r="G145" s="52"/>
      <c r="H145" s="52"/>
      <c r="I145" s="52"/>
      <c r="J145" s="53"/>
      <c r="K145" s="53"/>
      <c r="L145" s="53"/>
      <c r="M145" s="53"/>
      <c r="N145" s="53"/>
      <c r="O145" s="53"/>
      <c r="P145" s="53"/>
      <c r="Q145" s="53"/>
      <c r="S145" s="53"/>
      <c r="T145" s="52"/>
      <c r="U145" s="53"/>
      <c r="V145" s="53"/>
    </row>
    <row r="146" spans="1:22">
      <c r="A146" s="399"/>
      <c r="B146" s="909" t="s">
        <v>901</v>
      </c>
      <c r="C146" s="909"/>
      <c r="E146" s="323">
        <v>1</v>
      </c>
      <c r="F146" s="323" t="s">
        <v>59</v>
      </c>
      <c r="G146" s="323">
        <v>2</v>
      </c>
      <c r="H146" s="323" t="s">
        <v>59</v>
      </c>
      <c r="I146" s="61">
        <v>58</v>
      </c>
      <c r="J146" s="323" t="s">
        <v>59</v>
      </c>
      <c r="K146" s="323">
        <v>7.67</v>
      </c>
      <c r="L146" s="323" t="s">
        <v>59</v>
      </c>
      <c r="M146" s="325">
        <v>1.042</v>
      </c>
      <c r="N146" s="323"/>
      <c r="O146" s="323"/>
      <c r="P146" s="323"/>
      <c r="Q146" s="323"/>
      <c r="S146" s="20" t="s">
        <v>0</v>
      </c>
      <c r="T146" s="317">
        <f>E146*G146*I146*K146*M146</f>
        <v>927.08824000000004</v>
      </c>
      <c r="U146" s="53"/>
      <c r="V146" s="53"/>
    </row>
    <row r="147" spans="1:22">
      <c r="A147" s="399"/>
      <c r="B147" s="909" t="s">
        <v>1134</v>
      </c>
      <c r="C147" s="909"/>
      <c r="E147" s="323">
        <v>1</v>
      </c>
      <c r="F147" s="323" t="s">
        <v>59</v>
      </c>
      <c r="G147" s="323">
        <v>2</v>
      </c>
      <c r="H147" s="323" t="s">
        <v>59</v>
      </c>
      <c r="I147" s="61">
        <v>16</v>
      </c>
      <c r="J147" s="323" t="s">
        <v>59</v>
      </c>
      <c r="K147" s="323">
        <v>25.17</v>
      </c>
      <c r="L147" s="323" t="s">
        <v>59</v>
      </c>
      <c r="M147" s="325">
        <v>1.042</v>
      </c>
      <c r="N147" s="323"/>
      <c r="O147" s="323"/>
      <c r="P147" s="323"/>
      <c r="Q147" s="323"/>
      <c r="S147" s="20" t="s">
        <v>0</v>
      </c>
      <c r="T147" s="317">
        <f>E147*G147*I147*K147*M147</f>
        <v>839.26848000000007</v>
      </c>
      <c r="U147" s="53"/>
      <c r="V147" s="53"/>
    </row>
    <row r="148" spans="1:22">
      <c r="A148" s="399"/>
      <c r="B148" s="909" t="s">
        <v>880</v>
      </c>
      <c r="C148" s="909"/>
      <c r="E148" s="323"/>
      <c r="F148" s="323" t="s">
        <v>198</v>
      </c>
      <c r="G148" s="323">
        <v>1</v>
      </c>
      <c r="H148" s="323" t="s">
        <v>59</v>
      </c>
      <c r="I148" s="61">
        <v>8</v>
      </c>
      <c r="J148" s="323" t="s">
        <v>59</v>
      </c>
      <c r="K148" s="317">
        <v>7.5</v>
      </c>
      <c r="L148" s="323" t="s">
        <v>59</v>
      </c>
      <c r="M148" s="325">
        <v>1.042</v>
      </c>
      <c r="N148" s="323"/>
      <c r="O148" s="323"/>
      <c r="P148" s="323"/>
      <c r="Q148" s="323"/>
      <c r="S148" s="20" t="s">
        <v>0</v>
      </c>
      <c r="T148" s="317">
        <f>G148*I148*K148*M148</f>
        <v>62.52</v>
      </c>
      <c r="U148" s="53"/>
      <c r="V148" s="53"/>
    </row>
    <row r="149" spans="1:22">
      <c r="A149" s="399"/>
      <c r="B149" s="947" t="s">
        <v>1137</v>
      </c>
      <c r="C149" s="947"/>
      <c r="D149" s="947"/>
      <c r="E149" s="947"/>
      <c r="F149" s="53"/>
      <c r="G149" s="52"/>
      <c r="H149" s="52"/>
      <c r="I149" s="52"/>
      <c r="J149" s="53"/>
      <c r="K149" s="53"/>
      <c r="L149" s="53"/>
      <c r="M149" s="53"/>
      <c r="N149" s="53"/>
      <c r="O149" s="53"/>
      <c r="P149" s="53"/>
      <c r="Q149" s="53"/>
      <c r="S149" s="53"/>
      <c r="T149" s="52"/>
      <c r="U149" s="53"/>
      <c r="V149" s="53"/>
    </row>
    <row r="150" spans="1:22">
      <c r="A150" s="399"/>
      <c r="B150" s="909" t="s">
        <v>901</v>
      </c>
      <c r="C150" s="909"/>
      <c r="E150" s="323">
        <v>1</v>
      </c>
      <c r="F150" s="323" t="s">
        <v>59</v>
      </c>
      <c r="G150" s="323">
        <v>2</v>
      </c>
      <c r="H150" s="323" t="s">
        <v>59</v>
      </c>
      <c r="I150" s="61">
        <v>61</v>
      </c>
      <c r="J150" s="323" t="s">
        <v>59</v>
      </c>
      <c r="K150" s="323">
        <v>19.670000000000002</v>
      </c>
      <c r="L150" s="323" t="s">
        <v>59</v>
      </c>
      <c r="M150" s="325">
        <v>1.042</v>
      </c>
      <c r="N150" s="323"/>
      <c r="O150" s="323"/>
      <c r="P150" s="323"/>
      <c r="Q150" s="323"/>
      <c r="S150" s="20" t="s">
        <v>0</v>
      </c>
      <c r="T150" s="317">
        <f>E150*G150*I150*K150*M150</f>
        <v>2500.5290800000002</v>
      </c>
      <c r="U150" s="53"/>
      <c r="V150" s="53"/>
    </row>
    <row r="151" spans="1:22">
      <c r="A151" s="399"/>
      <c r="B151" s="909" t="s">
        <v>1134</v>
      </c>
      <c r="C151" s="909"/>
      <c r="E151" s="323">
        <v>1</v>
      </c>
      <c r="F151" s="323" t="s">
        <v>59</v>
      </c>
      <c r="G151" s="323">
        <v>2</v>
      </c>
      <c r="H151" s="323" t="s">
        <v>59</v>
      </c>
      <c r="I151" s="61">
        <v>44</v>
      </c>
      <c r="J151" s="323" t="s">
        <v>59</v>
      </c>
      <c r="K151" s="323">
        <v>26.67</v>
      </c>
      <c r="L151" s="323" t="s">
        <v>59</v>
      </c>
      <c r="M151" s="325">
        <v>1.042</v>
      </c>
      <c r="N151" s="323"/>
      <c r="O151" s="323"/>
      <c r="P151" s="323"/>
      <c r="Q151" s="323"/>
      <c r="S151" s="20" t="s">
        <v>0</v>
      </c>
      <c r="T151" s="317">
        <f>E151*G151*I151*K151*M151</f>
        <v>2445.5323200000003</v>
      </c>
      <c r="U151" s="53"/>
      <c r="V151" s="53"/>
    </row>
    <row r="152" spans="1:22">
      <c r="A152" s="399"/>
      <c r="B152" s="909" t="s">
        <v>1138</v>
      </c>
      <c r="C152" s="909"/>
      <c r="E152" s="323"/>
      <c r="F152" s="323" t="s">
        <v>198</v>
      </c>
      <c r="G152" s="323">
        <v>1</v>
      </c>
      <c r="H152" s="323" t="s">
        <v>59</v>
      </c>
      <c r="I152" s="61">
        <v>15</v>
      </c>
      <c r="J152" s="323" t="s">
        <v>59</v>
      </c>
      <c r="K152" s="317">
        <v>7.5</v>
      </c>
      <c r="L152" s="323" t="s">
        <v>59</v>
      </c>
      <c r="M152" s="325">
        <v>1.042</v>
      </c>
      <c r="N152" s="323"/>
      <c r="O152" s="323"/>
      <c r="P152" s="323"/>
      <c r="Q152" s="323"/>
      <c r="S152" s="20" t="s">
        <v>0</v>
      </c>
      <c r="T152" s="317">
        <f>G152*I152*K152*M152</f>
        <v>117.22500000000001</v>
      </c>
      <c r="U152" s="53"/>
      <c r="V152" s="53"/>
    </row>
    <row r="153" spans="1:22">
      <c r="A153" s="399"/>
      <c r="B153" s="945" t="s">
        <v>899</v>
      </c>
      <c r="C153" s="945"/>
      <c r="D153" s="945"/>
      <c r="E153" s="945"/>
      <c r="F153" s="53"/>
      <c r="G153" s="52"/>
      <c r="H153" s="52"/>
      <c r="I153" s="52"/>
      <c r="J153" s="53"/>
      <c r="K153" s="53"/>
      <c r="L153" s="53"/>
      <c r="M153" s="53"/>
      <c r="N153" s="53"/>
      <c r="O153" s="53"/>
      <c r="P153" s="53"/>
      <c r="Q153" s="53"/>
      <c r="S153" s="53"/>
      <c r="T153" s="52"/>
      <c r="U153" s="53"/>
      <c r="V153" s="53"/>
    </row>
    <row r="154" spans="1:22">
      <c r="A154" s="399"/>
      <c r="B154" s="909" t="s">
        <v>1139</v>
      </c>
      <c r="C154" s="909"/>
      <c r="E154" s="323">
        <v>1</v>
      </c>
      <c r="F154" s="323" t="s">
        <v>59</v>
      </c>
      <c r="G154" s="323">
        <v>4</v>
      </c>
      <c r="H154" s="323" t="s">
        <v>59</v>
      </c>
      <c r="I154" s="61">
        <v>34</v>
      </c>
      <c r="J154" s="323" t="s">
        <v>59</v>
      </c>
      <c r="K154" s="317">
        <v>13</v>
      </c>
      <c r="L154" s="323" t="s">
        <v>59</v>
      </c>
      <c r="M154" s="325">
        <v>1.502</v>
      </c>
      <c r="N154" s="323"/>
      <c r="O154" s="323"/>
      <c r="P154" s="323"/>
      <c r="Q154" s="323"/>
      <c r="S154" s="20" t="s">
        <v>0</v>
      </c>
      <c r="T154" s="317">
        <f>E154*G154*I154*K154*M154</f>
        <v>2655.5360000000001</v>
      </c>
      <c r="U154" s="53"/>
      <c r="V154" s="53"/>
    </row>
    <row r="155" spans="1:22">
      <c r="A155" s="399"/>
      <c r="B155" s="909" t="s">
        <v>901</v>
      </c>
      <c r="C155" s="909"/>
      <c r="E155" s="323">
        <v>1</v>
      </c>
      <c r="F155" s="323" t="s">
        <v>59</v>
      </c>
      <c r="G155" s="323">
        <v>8</v>
      </c>
      <c r="H155" s="323" t="s">
        <v>59</v>
      </c>
      <c r="I155" s="61">
        <v>34</v>
      </c>
      <c r="J155" s="323" t="s">
        <v>59</v>
      </c>
      <c r="K155" s="317">
        <v>13</v>
      </c>
      <c r="L155" s="323" t="s">
        <v>59</v>
      </c>
      <c r="M155" s="325">
        <v>1.042</v>
      </c>
      <c r="N155" s="323"/>
      <c r="O155" s="323"/>
      <c r="P155" s="323"/>
      <c r="Q155" s="323"/>
      <c r="S155" s="20" t="s">
        <v>0</v>
      </c>
      <c r="T155" s="317">
        <f>E155*G155*I155*K155*M155</f>
        <v>3684.5120000000002</v>
      </c>
      <c r="U155" s="53"/>
      <c r="V155" s="53"/>
    </row>
    <row r="156" spans="1:22" s="47" customFormat="1">
      <c r="A156" s="399"/>
      <c r="B156" s="948" t="s">
        <v>902</v>
      </c>
      <c r="C156" s="948"/>
      <c r="E156" s="53">
        <v>1</v>
      </c>
      <c r="F156" s="53" t="s">
        <v>59</v>
      </c>
      <c r="G156" s="53">
        <v>34</v>
      </c>
      <c r="H156" s="53" t="s">
        <v>59</v>
      </c>
      <c r="I156" s="64" t="s">
        <v>1140</v>
      </c>
      <c r="J156" s="53" t="s">
        <v>59</v>
      </c>
      <c r="K156" s="53">
        <v>4.33</v>
      </c>
      <c r="L156" s="53" t="s">
        <v>59</v>
      </c>
      <c r="M156" s="368">
        <v>0.376</v>
      </c>
      <c r="N156" s="53"/>
      <c r="O156" s="53"/>
      <c r="P156" s="53"/>
      <c r="Q156" s="53"/>
      <c r="S156" s="47" t="s">
        <v>0</v>
      </c>
      <c r="T156" s="52">
        <f>E156*G156*(31+31)*K156*M156</f>
        <v>3431.9926399999999</v>
      </c>
      <c r="U156" s="53"/>
      <c r="V156" s="53"/>
    </row>
    <row r="157" spans="1:22" s="47" customFormat="1">
      <c r="A157" s="399"/>
      <c r="B157" s="948" t="s">
        <v>902</v>
      </c>
      <c r="C157" s="948"/>
      <c r="E157" s="53">
        <v>1</v>
      </c>
      <c r="F157" s="53" t="s">
        <v>59</v>
      </c>
      <c r="G157" s="53">
        <v>34</v>
      </c>
      <c r="H157" s="53" t="s">
        <v>59</v>
      </c>
      <c r="I157" s="64">
        <v>31</v>
      </c>
      <c r="J157" s="53" t="s">
        <v>59</v>
      </c>
      <c r="K157" s="53">
        <v>1.08</v>
      </c>
      <c r="L157" s="53" t="s">
        <v>59</v>
      </c>
      <c r="M157" s="368">
        <v>0.376</v>
      </c>
      <c r="N157" s="53"/>
      <c r="O157" s="53"/>
      <c r="P157" s="53"/>
      <c r="Q157" s="53"/>
      <c r="S157" s="47" t="s">
        <v>0</v>
      </c>
      <c r="T157" s="52">
        <f>E157*G157*I157*K157*M157</f>
        <v>428.00832000000008</v>
      </c>
      <c r="U157" s="53"/>
      <c r="V157" s="53"/>
    </row>
    <row r="158" spans="1:22" s="47" customFormat="1">
      <c r="A158" s="399"/>
      <c r="B158" s="70"/>
      <c r="C158" s="70"/>
      <c r="E158" s="53"/>
      <c r="F158" s="53"/>
      <c r="G158" s="53"/>
      <c r="H158" s="53"/>
      <c r="I158" s="64"/>
      <c r="J158" s="53"/>
      <c r="K158" s="53"/>
      <c r="L158" s="53"/>
      <c r="M158" s="368"/>
      <c r="N158" s="53"/>
      <c r="O158" s="53"/>
      <c r="P158" s="53"/>
      <c r="Q158" s="53"/>
      <c r="T158" s="52"/>
      <c r="U158" s="53"/>
      <c r="V158" s="53"/>
    </row>
    <row r="159" spans="1:22" s="47" customFormat="1">
      <c r="A159" s="399"/>
      <c r="B159" s="945" t="s">
        <v>904</v>
      </c>
      <c r="C159" s="945"/>
      <c r="E159" s="53"/>
      <c r="F159" s="53"/>
      <c r="G159" s="53"/>
      <c r="H159" s="53"/>
      <c r="I159" s="64"/>
      <c r="J159" s="53"/>
      <c r="K159" s="53"/>
      <c r="L159" s="53"/>
      <c r="M159" s="53"/>
      <c r="N159" s="53"/>
      <c r="O159" s="53"/>
      <c r="P159" s="53"/>
      <c r="Q159" s="53"/>
      <c r="R159" s="332"/>
      <c r="T159" s="330"/>
      <c r="U159" s="53"/>
      <c r="V159" s="53"/>
    </row>
    <row r="160" spans="1:22" s="47" customFormat="1">
      <c r="A160" s="399"/>
      <c r="B160" s="949" t="s">
        <v>333</v>
      </c>
      <c r="C160" s="949"/>
      <c r="E160" s="53"/>
      <c r="F160" s="53"/>
      <c r="G160" s="53"/>
      <c r="H160" s="53"/>
      <c r="I160" s="64"/>
      <c r="J160" s="53"/>
      <c r="K160" s="53"/>
      <c r="L160" s="53"/>
      <c r="M160" s="53"/>
      <c r="N160" s="53"/>
      <c r="O160" s="53"/>
      <c r="P160" s="53"/>
      <c r="Q160" s="53"/>
      <c r="R160" s="332"/>
      <c r="T160" s="330"/>
      <c r="U160" s="53"/>
      <c r="V160" s="53"/>
    </row>
    <row r="161" spans="1:22" s="47" customFormat="1" ht="19.5" customHeight="1">
      <c r="A161" s="948" t="s">
        <v>1141</v>
      </c>
      <c r="B161" s="948"/>
      <c r="C161" s="948"/>
      <c r="E161" s="53"/>
      <c r="F161" s="53"/>
      <c r="G161" s="53"/>
      <c r="H161" s="53"/>
      <c r="I161" s="64"/>
      <c r="J161" s="53"/>
      <c r="K161" s="53"/>
      <c r="L161" s="53"/>
      <c r="M161" s="53"/>
      <c r="N161" s="53"/>
      <c r="O161" s="53"/>
      <c r="P161" s="53"/>
      <c r="Q161" s="53"/>
      <c r="R161" s="332"/>
      <c r="T161" s="330"/>
      <c r="U161" s="53"/>
      <c r="V161" s="53"/>
    </row>
    <row r="162" spans="1:22" s="47" customFormat="1">
      <c r="A162" s="399"/>
      <c r="B162" s="909" t="s">
        <v>906</v>
      </c>
      <c r="C162" s="909"/>
      <c r="D162" s="20"/>
      <c r="E162" s="323" t="s">
        <v>198</v>
      </c>
      <c r="F162" s="323" t="s">
        <v>198</v>
      </c>
      <c r="G162" s="325">
        <v>2</v>
      </c>
      <c r="H162" s="323" t="s">
        <v>59</v>
      </c>
      <c r="I162" s="61">
        <v>4</v>
      </c>
      <c r="J162" s="323" t="s">
        <v>59</v>
      </c>
      <c r="K162" s="317">
        <v>13.5</v>
      </c>
      <c r="L162" s="323" t="s">
        <v>59</v>
      </c>
      <c r="M162" s="325">
        <v>1.042</v>
      </c>
      <c r="N162" s="323"/>
      <c r="O162" s="323"/>
      <c r="P162" s="323"/>
      <c r="Q162" s="323"/>
      <c r="S162" s="20" t="s">
        <v>0</v>
      </c>
      <c r="T162" s="52">
        <f>G162*I162*K162*M162</f>
        <v>112.536</v>
      </c>
      <c r="U162" s="53"/>
      <c r="V162" s="53"/>
    </row>
    <row r="163" spans="1:22" s="47" customFormat="1">
      <c r="A163" s="399"/>
      <c r="B163" s="909" t="s">
        <v>907</v>
      </c>
      <c r="C163" s="909"/>
      <c r="D163" s="20"/>
      <c r="E163" s="323" t="s">
        <v>198</v>
      </c>
      <c r="F163" s="323" t="s">
        <v>198</v>
      </c>
      <c r="G163" s="325">
        <v>2</v>
      </c>
      <c r="H163" s="323" t="s">
        <v>59</v>
      </c>
      <c r="I163" s="61">
        <v>3</v>
      </c>
      <c r="J163" s="323" t="s">
        <v>59</v>
      </c>
      <c r="K163" s="317">
        <v>13.5</v>
      </c>
      <c r="L163" s="323" t="s">
        <v>59</v>
      </c>
      <c r="M163" s="325">
        <v>1.042</v>
      </c>
      <c r="N163" s="323"/>
      <c r="O163" s="323"/>
      <c r="P163" s="323"/>
      <c r="Q163" s="323"/>
      <c r="S163" s="20" t="s">
        <v>0</v>
      </c>
      <c r="T163" s="52">
        <f>G163*I163*K163*M163</f>
        <v>84.402000000000001</v>
      </c>
      <c r="U163" s="53"/>
      <c r="V163" s="53"/>
    </row>
    <row r="164" spans="1:22" s="47" customFormat="1">
      <c r="A164" s="399"/>
      <c r="B164" s="948" t="s">
        <v>902</v>
      </c>
      <c r="C164" s="948"/>
      <c r="E164" s="53" t="s">
        <v>198</v>
      </c>
      <c r="F164" s="53" t="s">
        <v>198</v>
      </c>
      <c r="G164" s="368">
        <v>2</v>
      </c>
      <c r="H164" s="53" t="s">
        <v>59</v>
      </c>
      <c r="I164" s="64">
        <v>28</v>
      </c>
      <c r="J164" s="53" t="s">
        <v>59</v>
      </c>
      <c r="K164" s="52">
        <v>4.83</v>
      </c>
      <c r="L164" s="53" t="s">
        <v>59</v>
      </c>
      <c r="M164" s="368">
        <v>0.376</v>
      </c>
      <c r="N164" s="53"/>
      <c r="O164" s="53"/>
      <c r="P164" s="53"/>
      <c r="Q164" s="53"/>
      <c r="S164" s="47" t="s">
        <v>0</v>
      </c>
      <c r="T164" s="52">
        <f>G164*I164*K164*M164</f>
        <v>101.70048000000001</v>
      </c>
      <c r="U164" s="53"/>
      <c r="V164" s="53"/>
    </row>
    <row r="165" spans="1:22" s="47" customFormat="1" ht="19.5" customHeight="1">
      <c r="A165" s="948" t="s">
        <v>1142</v>
      </c>
      <c r="B165" s="948"/>
      <c r="C165" s="948"/>
      <c r="E165" s="53"/>
      <c r="F165" s="53"/>
      <c r="G165" s="368"/>
      <c r="H165" s="53"/>
      <c r="I165" s="64"/>
      <c r="J165" s="53"/>
      <c r="K165" s="52"/>
      <c r="L165" s="53"/>
      <c r="M165" s="332"/>
      <c r="N165" s="53"/>
      <c r="O165" s="53"/>
      <c r="P165" s="53"/>
      <c r="Q165" s="53"/>
      <c r="T165" s="330"/>
      <c r="U165" s="53"/>
      <c r="V165" s="53"/>
    </row>
    <row r="166" spans="1:22" s="47" customFormat="1">
      <c r="A166" s="399"/>
      <c r="B166" s="909" t="s">
        <v>906</v>
      </c>
      <c r="C166" s="909"/>
      <c r="D166" s="20"/>
      <c r="E166" s="323" t="s">
        <v>198</v>
      </c>
      <c r="F166" s="323" t="s">
        <v>198</v>
      </c>
      <c r="G166" s="325">
        <v>2</v>
      </c>
      <c r="H166" s="323" t="s">
        <v>59</v>
      </c>
      <c r="I166" s="61">
        <v>4</v>
      </c>
      <c r="J166" s="323" t="s">
        <v>59</v>
      </c>
      <c r="K166" s="317">
        <v>19.5</v>
      </c>
      <c r="L166" s="323" t="s">
        <v>59</v>
      </c>
      <c r="M166" s="325">
        <v>1.042</v>
      </c>
      <c r="N166" s="323"/>
      <c r="O166" s="323"/>
      <c r="P166" s="323"/>
      <c r="Q166" s="323"/>
      <c r="S166" s="20" t="s">
        <v>0</v>
      </c>
      <c r="T166" s="52">
        <f>G166*I166*K166*M166</f>
        <v>162.55199999999999</v>
      </c>
      <c r="U166" s="53"/>
      <c r="V166" s="53"/>
    </row>
    <row r="167" spans="1:22" s="47" customFormat="1">
      <c r="A167" s="399"/>
      <c r="B167" s="909" t="s">
        <v>907</v>
      </c>
      <c r="C167" s="909"/>
      <c r="D167" s="20"/>
      <c r="E167" s="323" t="s">
        <v>198</v>
      </c>
      <c r="F167" s="323" t="s">
        <v>198</v>
      </c>
      <c r="G167" s="325">
        <v>2</v>
      </c>
      <c r="H167" s="323" t="s">
        <v>59</v>
      </c>
      <c r="I167" s="61">
        <v>3</v>
      </c>
      <c r="J167" s="323" t="s">
        <v>59</v>
      </c>
      <c r="K167" s="317">
        <v>19.5</v>
      </c>
      <c r="L167" s="323" t="s">
        <v>59</v>
      </c>
      <c r="M167" s="325">
        <v>1.042</v>
      </c>
      <c r="N167" s="323"/>
      <c r="O167" s="323"/>
      <c r="P167" s="323"/>
      <c r="Q167" s="323"/>
      <c r="S167" s="20" t="s">
        <v>0</v>
      </c>
      <c r="T167" s="52">
        <f>G167*I167*K167*M167</f>
        <v>121.914</v>
      </c>
      <c r="U167" s="53"/>
      <c r="V167" s="53"/>
    </row>
    <row r="168" spans="1:22" s="47" customFormat="1">
      <c r="A168" s="399"/>
      <c r="B168" s="948" t="s">
        <v>902</v>
      </c>
      <c r="C168" s="948"/>
      <c r="E168" s="53" t="s">
        <v>198</v>
      </c>
      <c r="F168" s="53" t="s">
        <v>198</v>
      </c>
      <c r="G168" s="368">
        <v>2</v>
      </c>
      <c r="H168" s="53" t="s">
        <v>59</v>
      </c>
      <c r="I168" s="64">
        <v>43</v>
      </c>
      <c r="J168" s="53" t="s">
        <v>59</v>
      </c>
      <c r="K168" s="52">
        <v>4.83</v>
      </c>
      <c r="L168" s="53" t="s">
        <v>59</v>
      </c>
      <c r="M168" s="368">
        <v>0.376</v>
      </c>
      <c r="N168" s="53"/>
      <c r="O168" s="53"/>
      <c r="P168" s="53"/>
      <c r="Q168" s="53"/>
      <c r="S168" s="47" t="s">
        <v>0</v>
      </c>
      <c r="T168" s="52">
        <f>G168*I168*K168*M168</f>
        <v>156.18288000000001</v>
      </c>
      <c r="U168" s="53"/>
      <c r="V168" s="53"/>
    </row>
    <row r="169" spans="1:22" s="47" customFormat="1" ht="19.5" customHeight="1">
      <c r="A169" s="948" t="s">
        <v>1143</v>
      </c>
      <c r="B169" s="948"/>
      <c r="C169" s="948"/>
      <c r="E169" s="53"/>
      <c r="F169" s="53"/>
      <c r="G169" s="368"/>
      <c r="H169" s="53"/>
      <c r="I169" s="64"/>
      <c r="J169" s="53"/>
      <c r="K169" s="52"/>
      <c r="L169" s="53"/>
      <c r="M169" s="332"/>
      <c r="N169" s="53"/>
      <c r="O169" s="53"/>
      <c r="P169" s="53"/>
      <c r="Q169" s="53"/>
      <c r="T169" s="330"/>
      <c r="U169" s="53"/>
      <c r="V169" s="53"/>
    </row>
    <row r="170" spans="1:22" s="47" customFormat="1">
      <c r="A170" s="399"/>
      <c r="B170" s="909" t="s">
        <v>906</v>
      </c>
      <c r="C170" s="909"/>
      <c r="D170" s="20"/>
      <c r="E170" s="323" t="s">
        <v>198</v>
      </c>
      <c r="F170" s="323" t="s">
        <v>198</v>
      </c>
      <c r="G170" s="325">
        <v>2</v>
      </c>
      <c r="H170" s="323" t="s">
        <v>59</v>
      </c>
      <c r="I170" s="61">
        <v>4</v>
      </c>
      <c r="J170" s="323" t="s">
        <v>59</v>
      </c>
      <c r="K170" s="317">
        <v>18.5</v>
      </c>
      <c r="L170" s="323" t="s">
        <v>59</v>
      </c>
      <c r="M170" s="325">
        <v>1.042</v>
      </c>
      <c r="N170" s="323"/>
      <c r="O170" s="323"/>
      <c r="P170" s="323"/>
      <c r="Q170" s="323"/>
      <c r="S170" s="20" t="s">
        <v>0</v>
      </c>
      <c r="T170" s="52">
        <f>G170*I170*K170*M170</f>
        <v>154.21600000000001</v>
      </c>
      <c r="U170" s="53"/>
      <c r="V170" s="53"/>
    </row>
    <row r="171" spans="1:22" s="47" customFormat="1">
      <c r="A171" s="399"/>
      <c r="B171" s="909" t="s">
        <v>907</v>
      </c>
      <c r="C171" s="909"/>
      <c r="D171" s="20"/>
      <c r="E171" s="323" t="s">
        <v>198</v>
      </c>
      <c r="F171" s="323" t="s">
        <v>198</v>
      </c>
      <c r="G171" s="325">
        <v>2</v>
      </c>
      <c r="H171" s="323" t="s">
        <v>59</v>
      </c>
      <c r="I171" s="61">
        <v>3</v>
      </c>
      <c r="J171" s="323" t="s">
        <v>59</v>
      </c>
      <c r="K171" s="317">
        <v>18.5</v>
      </c>
      <c r="L171" s="323" t="s">
        <v>59</v>
      </c>
      <c r="M171" s="325">
        <v>1.042</v>
      </c>
      <c r="N171" s="323"/>
      <c r="O171" s="323"/>
      <c r="P171" s="323"/>
      <c r="Q171" s="323"/>
      <c r="S171" s="20" t="s">
        <v>0</v>
      </c>
      <c r="T171" s="52">
        <f>G171*I171*K171*M171</f>
        <v>115.66200000000001</v>
      </c>
      <c r="U171" s="53"/>
      <c r="V171" s="53"/>
    </row>
    <row r="172" spans="1:22" s="47" customFormat="1">
      <c r="A172" s="399"/>
      <c r="B172" s="948" t="s">
        <v>902</v>
      </c>
      <c r="C172" s="948"/>
      <c r="E172" s="53" t="s">
        <v>198</v>
      </c>
      <c r="F172" s="53" t="s">
        <v>198</v>
      </c>
      <c r="G172" s="368">
        <v>2</v>
      </c>
      <c r="H172" s="53" t="s">
        <v>59</v>
      </c>
      <c r="I172" s="64">
        <v>40</v>
      </c>
      <c r="J172" s="53" t="s">
        <v>59</v>
      </c>
      <c r="K172" s="52">
        <v>4.83</v>
      </c>
      <c r="L172" s="53" t="s">
        <v>59</v>
      </c>
      <c r="M172" s="368">
        <v>0.376</v>
      </c>
      <c r="N172" s="53"/>
      <c r="O172" s="53"/>
      <c r="P172" s="53"/>
      <c r="Q172" s="53"/>
      <c r="S172" s="47" t="s">
        <v>0</v>
      </c>
      <c r="T172" s="52">
        <f>G172*I172*K172*M172</f>
        <v>145.28639999999999</v>
      </c>
      <c r="U172" s="53"/>
      <c r="V172" s="53"/>
    </row>
    <row r="173" spans="1:22" s="47" customFormat="1" ht="19.5" customHeight="1">
      <c r="A173" s="948" t="s">
        <v>1144</v>
      </c>
      <c r="B173" s="948"/>
      <c r="C173" s="948"/>
      <c r="E173" s="53"/>
      <c r="F173" s="53"/>
      <c r="G173" s="368"/>
      <c r="H173" s="53"/>
      <c r="I173" s="64"/>
      <c r="J173" s="53"/>
      <c r="K173" s="52"/>
      <c r="L173" s="53"/>
      <c r="M173" s="332"/>
      <c r="N173" s="53"/>
      <c r="O173" s="53"/>
      <c r="P173" s="53"/>
      <c r="Q173" s="53"/>
      <c r="T173" s="330"/>
      <c r="U173" s="53"/>
      <c r="V173" s="53"/>
    </row>
    <row r="174" spans="1:22" s="47" customFormat="1">
      <c r="A174" s="399"/>
      <c r="B174" s="909" t="s">
        <v>906</v>
      </c>
      <c r="C174" s="909"/>
      <c r="D174" s="20"/>
      <c r="E174" s="323">
        <v>2</v>
      </c>
      <c r="F174" s="323" t="s">
        <v>59</v>
      </c>
      <c r="G174" s="323">
        <v>2</v>
      </c>
      <c r="H174" s="323" t="s">
        <v>59</v>
      </c>
      <c r="I174" s="61">
        <v>4</v>
      </c>
      <c r="J174" s="323" t="s">
        <v>59</v>
      </c>
      <c r="K174" s="317">
        <v>21.5</v>
      </c>
      <c r="L174" s="323" t="s">
        <v>59</v>
      </c>
      <c r="M174" s="325">
        <v>1.042</v>
      </c>
      <c r="N174" s="323"/>
      <c r="O174" s="323"/>
      <c r="P174" s="323"/>
      <c r="Q174" s="323"/>
      <c r="S174" s="20" t="s">
        <v>0</v>
      </c>
      <c r="T174" s="52">
        <f>E174*G174*I174*K174*M174</f>
        <v>358.44800000000004</v>
      </c>
      <c r="U174" s="53"/>
      <c r="V174" s="53"/>
    </row>
    <row r="175" spans="1:22" s="47" customFormat="1">
      <c r="A175" s="399"/>
      <c r="B175" s="909" t="s">
        <v>907</v>
      </c>
      <c r="C175" s="909"/>
      <c r="D175" s="20"/>
      <c r="E175" s="323">
        <v>2</v>
      </c>
      <c r="F175" s="323" t="s">
        <v>59</v>
      </c>
      <c r="G175" s="323">
        <v>2</v>
      </c>
      <c r="H175" s="323" t="s">
        <v>59</v>
      </c>
      <c r="I175" s="61">
        <v>3</v>
      </c>
      <c r="J175" s="323" t="s">
        <v>59</v>
      </c>
      <c r="K175" s="317">
        <v>21.5</v>
      </c>
      <c r="L175" s="323" t="s">
        <v>59</v>
      </c>
      <c r="M175" s="325">
        <v>1.042</v>
      </c>
      <c r="N175" s="323"/>
      <c r="O175" s="323"/>
      <c r="P175" s="323"/>
      <c r="Q175" s="323"/>
      <c r="S175" s="20" t="s">
        <v>0</v>
      </c>
      <c r="T175" s="52">
        <f>E175*G175*I175*K175*M175</f>
        <v>268.83600000000001</v>
      </c>
      <c r="U175" s="53"/>
      <c r="V175" s="53"/>
    </row>
    <row r="176" spans="1:22" s="47" customFormat="1">
      <c r="A176" s="399"/>
      <c r="B176" s="948" t="s">
        <v>902</v>
      </c>
      <c r="C176" s="948"/>
      <c r="E176" s="53">
        <v>2</v>
      </c>
      <c r="F176" s="53" t="s">
        <v>59</v>
      </c>
      <c r="G176" s="53">
        <v>2</v>
      </c>
      <c r="H176" s="53" t="s">
        <v>59</v>
      </c>
      <c r="I176" s="64">
        <v>37</v>
      </c>
      <c r="J176" s="53" t="s">
        <v>59</v>
      </c>
      <c r="K176" s="52">
        <v>4.83</v>
      </c>
      <c r="L176" s="53" t="s">
        <v>59</v>
      </c>
      <c r="M176" s="368">
        <v>0.376</v>
      </c>
      <c r="N176" s="53"/>
      <c r="O176" s="53"/>
      <c r="P176" s="53"/>
      <c r="Q176" s="53"/>
      <c r="S176" s="47" t="s">
        <v>0</v>
      </c>
      <c r="T176" s="52">
        <f>E176*G176*I176*K176*M176</f>
        <v>268.77984000000004</v>
      </c>
      <c r="U176" s="53"/>
      <c r="V176" s="53"/>
    </row>
    <row r="177" spans="1:22" s="47" customFormat="1" ht="19.5" customHeight="1">
      <c r="A177" s="948" t="s">
        <v>1145</v>
      </c>
      <c r="B177" s="948"/>
      <c r="C177" s="948"/>
      <c r="E177" s="53"/>
      <c r="F177" s="53"/>
      <c r="G177" s="368"/>
      <c r="H177" s="53"/>
      <c r="I177" s="64"/>
      <c r="J177" s="53"/>
      <c r="K177" s="52"/>
      <c r="L177" s="53"/>
      <c r="M177" s="332"/>
      <c r="N177" s="53"/>
      <c r="O177" s="53"/>
      <c r="P177" s="53"/>
      <c r="Q177" s="53"/>
      <c r="T177" s="330"/>
      <c r="U177" s="53"/>
      <c r="V177" s="53"/>
    </row>
    <row r="178" spans="1:22" s="47" customFormat="1">
      <c r="A178" s="399"/>
      <c r="B178" s="909" t="s">
        <v>906</v>
      </c>
      <c r="C178" s="909"/>
      <c r="D178" s="20"/>
      <c r="E178" s="323">
        <v>2</v>
      </c>
      <c r="F178" s="323" t="s">
        <v>59</v>
      </c>
      <c r="G178" s="61">
        <v>4</v>
      </c>
      <c r="H178" s="323" t="s">
        <v>56</v>
      </c>
      <c r="I178" s="317">
        <v>34.5</v>
      </c>
      <c r="J178" s="323" t="s">
        <v>57</v>
      </c>
      <c r="K178" s="317">
        <v>44.5</v>
      </c>
      <c r="L178" s="325" t="s">
        <v>58</v>
      </c>
      <c r="M178" s="325">
        <v>1.042</v>
      </c>
      <c r="N178" s="325"/>
      <c r="O178" s="325"/>
      <c r="P178" s="325"/>
      <c r="Q178" s="325"/>
      <c r="S178" s="20" t="s">
        <v>0</v>
      </c>
      <c r="T178" s="52">
        <f>G178*I178*K178*M178</f>
        <v>6398.9220000000005</v>
      </c>
      <c r="U178" s="53"/>
      <c r="V178" s="53"/>
    </row>
    <row r="179" spans="1:22" s="47" customFormat="1">
      <c r="A179" s="399"/>
      <c r="B179" s="909" t="s">
        <v>907</v>
      </c>
      <c r="C179" s="909"/>
      <c r="D179" s="20"/>
      <c r="E179" s="323">
        <v>2</v>
      </c>
      <c r="F179" s="323" t="s">
        <v>59</v>
      </c>
      <c r="G179" s="61">
        <v>3</v>
      </c>
      <c r="H179" s="323" t="s">
        <v>56</v>
      </c>
      <c r="I179" s="317">
        <v>34.5</v>
      </c>
      <c r="J179" s="323" t="s">
        <v>57</v>
      </c>
      <c r="K179" s="317">
        <v>44.5</v>
      </c>
      <c r="L179" s="325" t="s">
        <v>58</v>
      </c>
      <c r="M179" s="325">
        <v>1.042</v>
      </c>
      <c r="N179" s="325"/>
      <c r="O179" s="325"/>
      <c r="P179" s="325"/>
      <c r="Q179" s="325"/>
      <c r="S179" s="20" t="s">
        <v>0</v>
      </c>
      <c r="T179" s="52">
        <f>G179*I179*K179*M179</f>
        <v>4799.1914999999999</v>
      </c>
      <c r="U179" s="53"/>
      <c r="V179" s="53"/>
    </row>
    <row r="180" spans="1:22" s="47" customFormat="1">
      <c r="A180" s="399"/>
      <c r="B180" s="948" t="s">
        <v>902</v>
      </c>
      <c r="C180" s="948"/>
      <c r="E180" s="53" t="s">
        <v>198</v>
      </c>
      <c r="F180" s="53" t="s">
        <v>198</v>
      </c>
      <c r="G180" s="64">
        <v>2</v>
      </c>
      <c r="H180" s="323" t="s">
        <v>59</v>
      </c>
      <c r="I180" s="64">
        <v>169</v>
      </c>
      <c r="J180" s="53" t="s">
        <v>59</v>
      </c>
      <c r="K180" s="52">
        <v>4.83</v>
      </c>
      <c r="L180" s="325" t="s">
        <v>59</v>
      </c>
      <c r="M180" s="368">
        <v>0.376</v>
      </c>
      <c r="N180" s="325"/>
      <c r="O180" s="325"/>
      <c r="P180" s="325"/>
      <c r="Q180" s="325"/>
      <c r="S180" s="47" t="s">
        <v>0</v>
      </c>
      <c r="T180" s="52">
        <f>G180*I180*K180*M180</f>
        <v>613.83503999999994</v>
      </c>
      <c r="U180" s="53"/>
      <c r="V180" s="53"/>
    </row>
    <row r="181" spans="1:22" s="47" customFormat="1" ht="19.5" customHeight="1">
      <c r="A181" s="948" t="s">
        <v>1146</v>
      </c>
      <c r="B181" s="948"/>
      <c r="C181" s="948"/>
      <c r="E181" s="53"/>
      <c r="F181" s="53"/>
      <c r="G181" s="64"/>
      <c r="H181" s="53"/>
      <c r="I181" s="64"/>
      <c r="J181" s="53"/>
      <c r="K181" s="52"/>
      <c r="L181" s="53"/>
      <c r="M181" s="332"/>
      <c r="N181" s="53"/>
      <c r="O181" s="53"/>
      <c r="P181" s="53"/>
      <c r="Q181" s="53"/>
      <c r="T181" s="330"/>
      <c r="U181" s="53"/>
      <c r="V181" s="53"/>
    </row>
    <row r="182" spans="1:22" s="47" customFormat="1">
      <c r="A182" s="399"/>
      <c r="B182" s="909" t="s">
        <v>906</v>
      </c>
      <c r="C182" s="909"/>
      <c r="D182" s="20"/>
      <c r="E182" s="323"/>
      <c r="F182" s="323"/>
      <c r="G182" s="61">
        <v>2</v>
      </c>
      <c r="H182" s="323" t="s">
        <v>59</v>
      </c>
      <c r="I182" s="61">
        <v>4</v>
      </c>
      <c r="J182" s="323" t="s">
        <v>59</v>
      </c>
      <c r="K182" s="317">
        <v>7.5</v>
      </c>
      <c r="L182" s="323" t="s">
        <v>59</v>
      </c>
      <c r="M182" s="325">
        <v>1.042</v>
      </c>
      <c r="N182" s="323"/>
      <c r="O182" s="323"/>
      <c r="P182" s="323"/>
      <c r="Q182" s="323"/>
      <c r="S182" s="20" t="s">
        <v>0</v>
      </c>
      <c r="T182" s="52">
        <f>G182*I182*K182*M182</f>
        <v>62.52</v>
      </c>
      <c r="U182" s="53"/>
      <c r="V182" s="53"/>
    </row>
    <row r="183" spans="1:22" s="47" customFormat="1">
      <c r="A183" s="399"/>
      <c r="B183" s="909" t="s">
        <v>907</v>
      </c>
      <c r="C183" s="909"/>
      <c r="D183" s="20"/>
      <c r="E183" s="323"/>
      <c r="F183" s="323"/>
      <c r="G183" s="61">
        <v>2</v>
      </c>
      <c r="H183" s="323" t="s">
        <v>59</v>
      </c>
      <c r="I183" s="61">
        <v>3</v>
      </c>
      <c r="J183" s="323" t="s">
        <v>59</v>
      </c>
      <c r="K183" s="317">
        <v>7</v>
      </c>
      <c r="L183" s="323" t="s">
        <v>59</v>
      </c>
      <c r="M183" s="325">
        <v>1.042</v>
      </c>
      <c r="N183" s="323"/>
      <c r="O183" s="323"/>
      <c r="P183" s="323"/>
      <c r="Q183" s="323"/>
      <c r="S183" s="20" t="s">
        <v>0</v>
      </c>
      <c r="T183" s="52">
        <f>G183*I183*K183*M183</f>
        <v>43.764000000000003</v>
      </c>
      <c r="U183" s="53"/>
      <c r="V183" s="53"/>
    </row>
    <row r="184" spans="1:22" s="47" customFormat="1">
      <c r="A184" s="399"/>
      <c r="B184" s="948" t="s">
        <v>902</v>
      </c>
      <c r="C184" s="948"/>
      <c r="E184" s="53" t="s">
        <v>198</v>
      </c>
      <c r="F184" s="53" t="s">
        <v>198</v>
      </c>
      <c r="G184" s="64">
        <v>2</v>
      </c>
      <c r="H184" s="323" t="s">
        <v>59</v>
      </c>
      <c r="I184" s="64">
        <v>16</v>
      </c>
      <c r="J184" s="53" t="s">
        <v>59</v>
      </c>
      <c r="K184" s="52">
        <v>4.83</v>
      </c>
      <c r="L184" s="325" t="s">
        <v>59</v>
      </c>
      <c r="M184" s="368">
        <v>0.376</v>
      </c>
      <c r="N184" s="325"/>
      <c r="O184" s="325"/>
      <c r="P184" s="325"/>
      <c r="Q184" s="325"/>
      <c r="S184" s="47" t="s">
        <v>0</v>
      </c>
      <c r="T184" s="52">
        <f>G184*I184*K184*M184</f>
        <v>58.114560000000004</v>
      </c>
      <c r="U184" s="53"/>
      <c r="V184" s="53"/>
    </row>
    <row r="185" spans="1:22" s="47" customFormat="1" ht="19.5" customHeight="1">
      <c r="A185" s="948" t="s">
        <v>1147</v>
      </c>
      <c r="B185" s="948"/>
      <c r="C185" s="948"/>
      <c r="E185" s="53"/>
      <c r="F185" s="53"/>
      <c r="G185" s="64"/>
      <c r="H185" s="53"/>
      <c r="I185" s="64"/>
      <c r="J185" s="53"/>
      <c r="K185" s="52"/>
      <c r="L185" s="53"/>
      <c r="M185" s="332"/>
      <c r="N185" s="53"/>
      <c r="O185" s="53"/>
      <c r="P185" s="53"/>
      <c r="Q185" s="53"/>
      <c r="T185" s="330"/>
      <c r="U185" s="53"/>
      <c r="V185" s="53"/>
    </row>
    <row r="186" spans="1:22" s="47" customFormat="1">
      <c r="A186" s="399"/>
      <c r="B186" s="909" t="s">
        <v>906</v>
      </c>
      <c r="C186" s="909"/>
      <c r="D186" s="20"/>
      <c r="E186" s="323"/>
      <c r="F186" s="323"/>
      <c r="G186" s="61">
        <v>2</v>
      </c>
      <c r="H186" s="323" t="s">
        <v>59</v>
      </c>
      <c r="I186" s="61">
        <v>4</v>
      </c>
      <c r="J186" s="323" t="s">
        <v>59</v>
      </c>
      <c r="K186" s="317">
        <v>7.5</v>
      </c>
      <c r="L186" s="323" t="s">
        <v>59</v>
      </c>
      <c r="M186" s="325">
        <v>1.042</v>
      </c>
      <c r="N186" s="323"/>
      <c r="O186" s="323"/>
      <c r="P186" s="323"/>
      <c r="Q186" s="323"/>
      <c r="S186" s="20" t="s">
        <v>0</v>
      </c>
      <c r="T186" s="52">
        <f>G186*I186*K186*M186</f>
        <v>62.52</v>
      </c>
      <c r="U186" s="53"/>
      <c r="V186" s="53"/>
    </row>
    <row r="187" spans="1:22" s="47" customFormat="1">
      <c r="A187" s="399"/>
      <c r="B187" s="909" t="s">
        <v>907</v>
      </c>
      <c r="C187" s="909"/>
      <c r="D187" s="20"/>
      <c r="E187" s="323"/>
      <c r="F187" s="323"/>
      <c r="G187" s="61">
        <v>2</v>
      </c>
      <c r="H187" s="323" t="s">
        <v>59</v>
      </c>
      <c r="I187" s="61">
        <v>3</v>
      </c>
      <c r="J187" s="323" t="s">
        <v>59</v>
      </c>
      <c r="K187" s="317">
        <v>7.5</v>
      </c>
      <c r="L187" s="323" t="s">
        <v>59</v>
      </c>
      <c r="M187" s="325">
        <v>1.042</v>
      </c>
      <c r="N187" s="323"/>
      <c r="O187" s="323"/>
      <c r="P187" s="323"/>
      <c r="Q187" s="323"/>
      <c r="S187" s="20" t="s">
        <v>0</v>
      </c>
      <c r="T187" s="52">
        <f>G187*I187*K187*M187</f>
        <v>46.89</v>
      </c>
      <c r="U187" s="53"/>
      <c r="V187" s="53"/>
    </row>
    <row r="188" spans="1:22" s="47" customFormat="1">
      <c r="A188" s="399"/>
      <c r="B188" s="948" t="s">
        <v>902</v>
      </c>
      <c r="C188" s="948"/>
      <c r="E188" s="53" t="s">
        <v>198</v>
      </c>
      <c r="F188" s="53" t="s">
        <v>198</v>
      </c>
      <c r="G188" s="64">
        <v>2</v>
      </c>
      <c r="H188" s="323" t="s">
        <v>59</v>
      </c>
      <c r="I188" s="64">
        <v>69</v>
      </c>
      <c r="J188" s="53" t="s">
        <v>59</v>
      </c>
      <c r="K188" s="52">
        <v>4.83</v>
      </c>
      <c r="L188" s="325" t="s">
        <v>59</v>
      </c>
      <c r="M188" s="368">
        <v>0.376</v>
      </c>
      <c r="N188" s="325"/>
      <c r="O188" s="325"/>
      <c r="P188" s="325"/>
      <c r="Q188" s="325"/>
      <c r="S188" s="47" t="s">
        <v>0</v>
      </c>
      <c r="T188" s="52">
        <f>G188*I188*K188*M188</f>
        <v>250.61903999999998</v>
      </c>
      <c r="U188" s="53"/>
      <c r="V188" s="53"/>
    </row>
    <row r="189" spans="1:22" s="47" customFormat="1">
      <c r="A189" s="399"/>
      <c r="B189" s="945" t="s">
        <v>89</v>
      </c>
      <c r="C189" s="945"/>
      <c r="E189" s="53"/>
      <c r="F189" s="53"/>
      <c r="G189" s="368"/>
      <c r="H189" s="53"/>
      <c r="I189" s="64"/>
      <c r="J189" s="53"/>
      <c r="K189" s="52"/>
      <c r="L189" s="53"/>
      <c r="M189" s="368"/>
      <c r="N189" s="53"/>
      <c r="O189" s="53"/>
      <c r="P189" s="53"/>
      <c r="Q189" s="53"/>
      <c r="T189" s="52"/>
      <c r="U189" s="53"/>
      <c r="V189" s="53"/>
    </row>
    <row r="190" spans="1:22" s="47" customFormat="1" ht="19.5" customHeight="1">
      <c r="A190" s="948" t="s">
        <v>1148</v>
      </c>
      <c r="B190" s="948"/>
      <c r="C190" s="948"/>
      <c r="E190" s="53"/>
      <c r="F190" s="53"/>
      <c r="G190" s="368"/>
      <c r="H190" s="53"/>
      <c r="I190" s="64"/>
      <c r="J190" s="53"/>
      <c r="K190" s="52"/>
      <c r="L190" s="53"/>
      <c r="M190" s="332"/>
      <c r="N190" s="53"/>
      <c r="O190" s="53"/>
      <c r="P190" s="53"/>
      <c r="Q190" s="53"/>
      <c r="T190" s="330"/>
      <c r="U190" s="53"/>
      <c r="V190" s="53"/>
    </row>
    <row r="191" spans="1:22" s="47" customFormat="1">
      <c r="A191" s="399"/>
      <c r="B191" s="909" t="s">
        <v>906</v>
      </c>
      <c r="C191" s="909"/>
      <c r="D191" s="20"/>
      <c r="E191" s="323" t="s">
        <v>198</v>
      </c>
      <c r="F191" s="323" t="s">
        <v>198</v>
      </c>
      <c r="G191" s="323">
        <v>2</v>
      </c>
      <c r="H191" s="323" t="s">
        <v>59</v>
      </c>
      <c r="I191" s="61">
        <v>4</v>
      </c>
      <c r="J191" s="323" t="s">
        <v>59</v>
      </c>
      <c r="K191" s="317">
        <v>31.5</v>
      </c>
      <c r="L191" s="323" t="s">
        <v>59</v>
      </c>
      <c r="M191" s="325">
        <v>1.042</v>
      </c>
      <c r="N191" s="323"/>
      <c r="O191" s="323"/>
      <c r="P191" s="323"/>
      <c r="Q191" s="323"/>
      <c r="S191" s="20" t="s">
        <v>0</v>
      </c>
      <c r="T191" s="52">
        <f>G191*I191*K191*M191</f>
        <v>262.584</v>
      </c>
      <c r="U191" s="53"/>
      <c r="V191" s="53"/>
    </row>
    <row r="192" spans="1:22" s="47" customFormat="1">
      <c r="A192" s="399"/>
      <c r="B192" s="909" t="s">
        <v>907</v>
      </c>
      <c r="C192" s="909"/>
      <c r="D192" s="20"/>
      <c r="E192" s="323" t="s">
        <v>198</v>
      </c>
      <c r="F192" s="323" t="s">
        <v>198</v>
      </c>
      <c r="G192" s="323">
        <v>2</v>
      </c>
      <c r="H192" s="323" t="s">
        <v>59</v>
      </c>
      <c r="I192" s="61">
        <v>3</v>
      </c>
      <c r="J192" s="323" t="s">
        <v>59</v>
      </c>
      <c r="K192" s="317">
        <v>31.5</v>
      </c>
      <c r="L192" s="323" t="s">
        <v>59</v>
      </c>
      <c r="M192" s="325">
        <v>1.042</v>
      </c>
      <c r="N192" s="323"/>
      <c r="O192" s="323"/>
      <c r="P192" s="323"/>
      <c r="Q192" s="323"/>
      <c r="S192" s="20" t="s">
        <v>0</v>
      </c>
      <c r="T192" s="52">
        <f>G192*I192*K192*M192</f>
        <v>196.93800000000002</v>
      </c>
      <c r="U192" s="53"/>
      <c r="V192" s="53"/>
    </row>
    <row r="193" spans="1:22" s="47" customFormat="1">
      <c r="A193" s="399"/>
      <c r="B193" s="948" t="s">
        <v>902</v>
      </c>
      <c r="C193" s="948"/>
      <c r="E193" s="53" t="s">
        <v>198</v>
      </c>
      <c r="F193" s="53" t="s">
        <v>198</v>
      </c>
      <c r="G193" s="53">
        <v>2</v>
      </c>
      <c r="H193" s="53" t="s">
        <v>59</v>
      </c>
      <c r="I193" s="64">
        <v>69</v>
      </c>
      <c r="J193" s="53" t="s">
        <v>59</v>
      </c>
      <c r="K193" s="52">
        <v>4.83</v>
      </c>
      <c r="L193" s="53" t="s">
        <v>59</v>
      </c>
      <c r="M193" s="368">
        <v>0.376</v>
      </c>
      <c r="N193" s="53"/>
      <c r="O193" s="53"/>
      <c r="P193" s="53"/>
      <c r="Q193" s="53"/>
      <c r="S193" s="47" t="s">
        <v>0</v>
      </c>
      <c r="T193" s="52">
        <f>G193*I193*K193*M193</f>
        <v>250.61903999999998</v>
      </c>
      <c r="U193" s="53"/>
      <c r="V193" s="53"/>
    </row>
    <row r="194" spans="1:22" s="47" customFormat="1" ht="19.5" customHeight="1">
      <c r="A194" s="942" t="s">
        <v>1126</v>
      </c>
      <c r="B194" s="942"/>
      <c r="C194" s="942"/>
      <c r="D194" s="942"/>
      <c r="E194" s="53"/>
      <c r="F194" s="53"/>
      <c r="G194" s="53"/>
      <c r="H194" s="53"/>
      <c r="I194" s="64"/>
      <c r="J194" s="53"/>
      <c r="K194" s="52"/>
      <c r="L194" s="53"/>
      <c r="M194" s="332"/>
      <c r="N194" s="53"/>
      <c r="O194" s="53"/>
      <c r="P194" s="53"/>
      <c r="Q194" s="53"/>
      <c r="T194" s="330"/>
      <c r="U194" s="53"/>
      <c r="V194" s="53"/>
    </row>
    <row r="195" spans="1:22" s="47" customFormat="1">
      <c r="A195" s="399"/>
      <c r="B195" s="909" t="s">
        <v>906</v>
      </c>
      <c r="C195" s="909"/>
      <c r="D195" s="20"/>
      <c r="E195" s="323" t="s">
        <v>198</v>
      </c>
      <c r="F195" s="323" t="s">
        <v>198</v>
      </c>
      <c r="G195" s="323">
        <v>6</v>
      </c>
      <c r="H195" s="323" t="s">
        <v>59</v>
      </c>
      <c r="I195" s="61">
        <v>4</v>
      </c>
      <c r="J195" s="323" t="s">
        <v>59</v>
      </c>
      <c r="K195" s="317">
        <v>18.5</v>
      </c>
      <c r="L195" s="323" t="s">
        <v>59</v>
      </c>
      <c r="M195" s="325">
        <v>1.042</v>
      </c>
      <c r="N195" s="323"/>
      <c r="O195" s="323"/>
      <c r="P195" s="323"/>
      <c r="Q195" s="323"/>
      <c r="S195" s="20" t="s">
        <v>0</v>
      </c>
      <c r="T195" s="52">
        <f>G195*I195*K195*M195</f>
        <v>462.64800000000002</v>
      </c>
      <c r="U195" s="53"/>
      <c r="V195" s="53"/>
    </row>
    <row r="196" spans="1:22" s="47" customFormat="1">
      <c r="A196" s="399"/>
      <c r="B196" s="909" t="s">
        <v>907</v>
      </c>
      <c r="C196" s="909"/>
      <c r="D196" s="20"/>
      <c r="E196" s="323" t="s">
        <v>198</v>
      </c>
      <c r="F196" s="323" t="s">
        <v>198</v>
      </c>
      <c r="G196" s="323">
        <v>6</v>
      </c>
      <c r="H196" s="323" t="s">
        <v>59</v>
      </c>
      <c r="I196" s="61">
        <v>3</v>
      </c>
      <c r="J196" s="323" t="s">
        <v>59</v>
      </c>
      <c r="K196" s="317">
        <v>18.5</v>
      </c>
      <c r="L196" s="323" t="s">
        <v>59</v>
      </c>
      <c r="M196" s="325">
        <v>1.042</v>
      </c>
      <c r="N196" s="323"/>
      <c r="O196" s="323"/>
      <c r="P196" s="323"/>
      <c r="Q196" s="323"/>
      <c r="S196" s="20" t="s">
        <v>0</v>
      </c>
      <c r="T196" s="52">
        <f>G196*I196*K196*M196</f>
        <v>346.98599999999999</v>
      </c>
      <c r="U196" s="53"/>
      <c r="V196" s="53"/>
    </row>
    <row r="197" spans="1:22" s="47" customFormat="1">
      <c r="A197" s="399"/>
      <c r="B197" s="948" t="s">
        <v>902</v>
      </c>
      <c r="C197" s="948"/>
      <c r="E197" s="53" t="s">
        <v>198</v>
      </c>
      <c r="F197" s="53" t="s">
        <v>198</v>
      </c>
      <c r="G197" s="53">
        <v>6</v>
      </c>
      <c r="H197" s="53" t="s">
        <v>59</v>
      </c>
      <c r="I197" s="64">
        <v>41</v>
      </c>
      <c r="J197" s="53" t="s">
        <v>59</v>
      </c>
      <c r="K197" s="52">
        <v>4.83</v>
      </c>
      <c r="L197" s="53" t="s">
        <v>59</v>
      </c>
      <c r="M197" s="368">
        <v>0.376</v>
      </c>
      <c r="N197" s="53"/>
      <c r="O197" s="53"/>
      <c r="P197" s="53"/>
      <c r="Q197" s="53"/>
      <c r="S197" s="47" t="s">
        <v>0</v>
      </c>
      <c r="T197" s="52">
        <f>G197*I197*K197*M197</f>
        <v>446.75568000000004</v>
      </c>
      <c r="U197" s="53"/>
      <c r="V197" s="53"/>
    </row>
    <row r="198" spans="1:22" s="47" customFormat="1">
      <c r="A198" s="399"/>
      <c r="B198" s="70"/>
      <c r="C198" s="70"/>
      <c r="E198" s="53"/>
      <c r="F198" s="53"/>
      <c r="G198" s="53"/>
      <c r="H198" s="53"/>
      <c r="I198" s="64"/>
      <c r="J198" s="53"/>
      <c r="K198" s="52"/>
      <c r="L198" s="53"/>
      <c r="M198" s="368"/>
      <c r="N198" s="53"/>
      <c r="O198" s="53"/>
      <c r="P198" s="53"/>
      <c r="Q198" s="53"/>
      <c r="T198" s="52"/>
      <c r="U198" s="53"/>
      <c r="V198" s="53"/>
    </row>
    <row r="199" spans="1:22" s="47" customFormat="1">
      <c r="A199" s="399"/>
      <c r="B199" s="375" t="s">
        <v>925</v>
      </c>
      <c r="C199" s="375"/>
      <c r="D199" s="375"/>
      <c r="E199" s="375"/>
      <c r="F199" s="53"/>
      <c r="G199" s="53"/>
      <c r="H199" s="53"/>
      <c r="I199" s="64"/>
      <c r="J199" s="53"/>
      <c r="K199" s="53"/>
      <c r="L199" s="53"/>
      <c r="M199" s="368"/>
      <c r="N199" s="53"/>
      <c r="O199" s="53"/>
      <c r="P199" s="53"/>
      <c r="Q199" s="53"/>
      <c r="T199" s="52"/>
      <c r="U199" s="53"/>
      <c r="V199" s="53"/>
    </row>
    <row r="200" spans="1:22" s="47" customFormat="1">
      <c r="A200" s="399"/>
      <c r="B200" s="948" t="s">
        <v>926</v>
      </c>
      <c r="C200" s="948"/>
      <c r="E200" s="323">
        <v>1</v>
      </c>
      <c r="F200" s="323" t="s">
        <v>59</v>
      </c>
      <c r="G200" s="323">
        <v>4</v>
      </c>
      <c r="H200" s="323" t="s">
        <v>59</v>
      </c>
      <c r="I200" s="61">
        <v>34</v>
      </c>
      <c r="J200" s="323" t="s">
        <v>59</v>
      </c>
      <c r="K200" s="317">
        <v>14.5</v>
      </c>
      <c r="L200" s="323" t="s">
        <v>59</v>
      </c>
      <c r="M200" s="325">
        <v>1.502</v>
      </c>
      <c r="N200" s="323"/>
      <c r="O200" s="323"/>
      <c r="P200" s="323"/>
      <c r="Q200" s="323"/>
      <c r="S200" s="20" t="s">
        <v>0</v>
      </c>
      <c r="T200" s="52">
        <f>E200*G200*I200*K200*M200</f>
        <v>2961.944</v>
      </c>
      <c r="U200" s="53"/>
      <c r="V200" s="53"/>
    </row>
    <row r="201" spans="1:22" s="47" customFormat="1">
      <c r="A201" s="399"/>
      <c r="B201" s="948" t="s">
        <v>927</v>
      </c>
      <c r="C201" s="948"/>
      <c r="E201" s="323">
        <v>1</v>
      </c>
      <c r="F201" s="323" t="s">
        <v>59</v>
      </c>
      <c r="G201" s="323">
        <v>8</v>
      </c>
      <c r="H201" s="323" t="s">
        <v>59</v>
      </c>
      <c r="I201" s="61">
        <v>34</v>
      </c>
      <c r="J201" s="323" t="s">
        <v>59</v>
      </c>
      <c r="K201" s="317">
        <v>14.5</v>
      </c>
      <c r="L201" s="323" t="s">
        <v>59</v>
      </c>
      <c r="M201" s="325">
        <v>1.042</v>
      </c>
      <c r="N201" s="323"/>
      <c r="O201" s="323"/>
      <c r="P201" s="323"/>
      <c r="Q201" s="323"/>
      <c r="S201" s="20" t="s">
        <v>0</v>
      </c>
      <c r="T201" s="52">
        <f>E201*G201*I201*K201*M201</f>
        <v>4109.6480000000001</v>
      </c>
      <c r="U201" s="53"/>
      <c r="V201" s="53"/>
    </row>
    <row r="202" spans="1:22" s="47" customFormat="1">
      <c r="A202" s="399"/>
      <c r="B202" s="948" t="s">
        <v>902</v>
      </c>
      <c r="C202" s="948"/>
      <c r="E202" s="323">
        <v>1</v>
      </c>
      <c r="F202" s="323" t="s">
        <v>59</v>
      </c>
      <c r="G202" s="61">
        <v>34</v>
      </c>
      <c r="H202" s="323" t="s">
        <v>59</v>
      </c>
      <c r="I202" s="317" t="s">
        <v>928</v>
      </c>
      <c r="J202" s="323" t="s">
        <v>59</v>
      </c>
      <c r="K202" s="317">
        <v>4.33</v>
      </c>
      <c r="L202" s="323" t="s">
        <v>59</v>
      </c>
      <c r="M202" s="325">
        <v>0.376</v>
      </c>
      <c r="N202" s="323"/>
      <c r="O202" s="323"/>
      <c r="P202" s="323"/>
      <c r="Q202" s="323"/>
      <c r="S202" s="20" t="s">
        <v>0</v>
      </c>
      <c r="T202" s="52">
        <f>E202*G202*(32+32)*K202*M202</f>
        <v>3542.70208</v>
      </c>
      <c r="U202" s="53"/>
      <c r="V202" s="53"/>
    </row>
    <row r="203" spans="1:22" s="47" customFormat="1">
      <c r="A203" s="399"/>
      <c r="B203" s="948" t="s">
        <v>902</v>
      </c>
      <c r="C203" s="948"/>
      <c r="E203" s="53">
        <v>1</v>
      </c>
      <c r="F203" s="53" t="s">
        <v>59</v>
      </c>
      <c r="G203" s="53">
        <v>34</v>
      </c>
      <c r="H203" s="53" t="s">
        <v>59</v>
      </c>
      <c r="I203" s="64">
        <v>32</v>
      </c>
      <c r="J203" s="53" t="s">
        <v>59</v>
      </c>
      <c r="K203" s="52">
        <v>1.08</v>
      </c>
      <c r="L203" s="53" t="s">
        <v>59</v>
      </c>
      <c r="M203" s="368">
        <v>0.376</v>
      </c>
      <c r="N203" s="53"/>
      <c r="O203" s="53"/>
      <c r="P203" s="53"/>
      <c r="Q203" s="53"/>
      <c r="S203" s="47" t="s">
        <v>0</v>
      </c>
      <c r="T203" s="52">
        <f>E203*G203*I203*K203*M203</f>
        <v>441.81504000000001</v>
      </c>
      <c r="U203" s="53"/>
      <c r="V203" s="53"/>
    </row>
    <row r="204" spans="1:22" s="47" customFormat="1">
      <c r="A204" s="399"/>
      <c r="B204" s="70"/>
      <c r="C204" s="70"/>
      <c r="E204" s="53"/>
      <c r="F204" s="53"/>
      <c r="G204" s="53"/>
      <c r="H204" s="53"/>
      <c r="I204" s="64"/>
      <c r="J204" s="53"/>
      <c r="K204" s="52"/>
      <c r="L204" s="53"/>
      <c r="M204" s="368"/>
      <c r="N204" s="53"/>
      <c r="O204" s="53"/>
      <c r="P204" s="53"/>
      <c r="Q204" s="53"/>
      <c r="T204" s="52"/>
      <c r="U204" s="53"/>
      <c r="V204" s="53"/>
    </row>
    <row r="205" spans="1:22" s="47" customFormat="1">
      <c r="A205" s="399"/>
      <c r="B205" s="375" t="s">
        <v>938</v>
      </c>
      <c r="C205" s="375"/>
      <c r="D205" s="375"/>
      <c r="E205" s="53"/>
      <c r="F205" s="53"/>
      <c r="G205" s="53"/>
      <c r="H205" s="53"/>
      <c r="I205" s="64"/>
      <c r="J205" s="53"/>
      <c r="K205" s="52"/>
      <c r="L205" s="53"/>
      <c r="M205" s="368"/>
      <c r="N205" s="53"/>
      <c r="O205" s="53"/>
      <c r="P205" s="53"/>
      <c r="Q205" s="53"/>
      <c r="T205" s="52"/>
      <c r="U205" s="53"/>
      <c r="V205" s="53"/>
    </row>
    <row r="206" spans="1:22" s="47" customFormat="1">
      <c r="A206" s="942" t="s">
        <v>1149</v>
      </c>
      <c r="B206" s="942"/>
      <c r="C206" s="942"/>
      <c r="D206" s="942"/>
      <c r="E206" s="942"/>
      <c r="F206" s="53"/>
      <c r="G206" s="53"/>
      <c r="H206" s="53"/>
      <c r="I206" s="64"/>
      <c r="J206" s="53"/>
      <c r="K206" s="53"/>
      <c r="L206" s="53"/>
      <c r="M206" s="53"/>
      <c r="N206" s="53"/>
      <c r="O206" s="53"/>
      <c r="P206" s="53"/>
      <c r="Q206" s="53"/>
      <c r="R206" s="332"/>
      <c r="T206" s="330"/>
      <c r="U206" s="53"/>
      <c r="V206" s="53"/>
    </row>
    <row r="207" spans="1:22" s="47" customFormat="1">
      <c r="A207" s="399"/>
      <c r="B207" s="909" t="s">
        <v>906</v>
      </c>
      <c r="C207" s="909"/>
      <c r="D207" s="20"/>
      <c r="E207" s="323" t="s">
        <v>198</v>
      </c>
      <c r="F207" s="323" t="s">
        <v>198</v>
      </c>
      <c r="G207" s="323">
        <v>2</v>
      </c>
      <c r="H207" s="323" t="s">
        <v>59</v>
      </c>
      <c r="I207" s="61">
        <v>4</v>
      </c>
      <c r="J207" s="323" t="s">
        <v>59</v>
      </c>
      <c r="K207" s="317">
        <v>14.5</v>
      </c>
      <c r="L207" s="323" t="s">
        <v>59</v>
      </c>
      <c r="M207" s="323">
        <v>1.042</v>
      </c>
      <c r="N207" s="323"/>
      <c r="O207" s="323"/>
      <c r="P207" s="323"/>
      <c r="Q207" s="323"/>
      <c r="S207" s="20" t="s">
        <v>0</v>
      </c>
      <c r="T207" s="52">
        <f>G207*I207*K207*M207</f>
        <v>120.872</v>
      </c>
      <c r="U207" s="53"/>
      <c r="V207" s="53"/>
    </row>
    <row r="208" spans="1:22" s="47" customFormat="1">
      <c r="A208" s="399"/>
      <c r="B208" s="909" t="s">
        <v>907</v>
      </c>
      <c r="C208" s="909"/>
      <c r="D208" s="20"/>
      <c r="E208" s="323" t="s">
        <v>198</v>
      </c>
      <c r="F208" s="323" t="s">
        <v>198</v>
      </c>
      <c r="G208" s="323">
        <v>2</v>
      </c>
      <c r="H208" s="323" t="s">
        <v>59</v>
      </c>
      <c r="I208" s="61">
        <v>3</v>
      </c>
      <c r="J208" s="323" t="s">
        <v>59</v>
      </c>
      <c r="K208" s="317">
        <v>14.5</v>
      </c>
      <c r="L208" s="323" t="s">
        <v>59</v>
      </c>
      <c r="M208" s="323">
        <v>1.042</v>
      </c>
      <c r="N208" s="323"/>
      <c r="O208" s="323"/>
      <c r="P208" s="323"/>
      <c r="Q208" s="323"/>
      <c r="S208" s="20" t="s">
        <v>0</v>
      </c>
      <c r="T208" s="52">
        <f>G208*I208*K208*M208</f>
        <v>90.653999999999996</v>
      </c>
      <c r="U208" s="53"/>
      <c r="V208" s="53"/>
    </row>
    <row r="209" spans="1:22" s="47" customFormat="1">
      <c r="A209" s="399"/>
      <c r="B209" s="948" t="s">
        <v>902</v>
      </c>
      <c r="C209" s="948"/>
      <c r="E209" s="53" t="s">
        <v>198</v>
      </c>
      <c r="F209" s="53" t="s">
        <v>198</v>
      </c>
      <c r="G209" s="53">
        <v>2</v>
      </c>
      <c r="H209" s="53" t="s">
        <v>59</v>
      </c>
      <c r="I209" s="64">
        <v>28</v>
      </c>
      <c r="J209" s="53" t="s">
        <v>59</v>
      </c>
      <c r="K209" s="52">
        <v>6.83</v>
      </c>
      <c r="L209" s="53" t="s">
        <v>59</v>
      </c>
      <c r="M209" s="53">
        <v>0.376</v>
      </c>
      <c r="N209" s="53"/>
      <c r="O209" s="53"/>
      <c r="P209" s="53"/>
      <c r="Q209" s="53"/>
      <c r="S209" s="47" t="s">
        <v>0</v>
      </c>
      <c r="T209" s="52">
        <f>G209*I209*K209*M209</f>
        <v>143.81247999999999</v>
      </c>
      <c r="U209" s="53"/>
      <c r="V209" s="53"/>
    </row>
    <row r="210" spans="1:22" s="47" customFormat="1">
      <c r="A210" s="399"/>
      <c r="B210" s="70"/>
      <c r="C210" s="70"/>
      <c r="E210" s="53"/>
      <c r="F210" s="53"/>
      <c r="G210" s="53"/>
      <c r="H210" s="53"/>
      <c r="I210" s="64"/>
      <c r="J210" s="53"/>
      <c r="K210" s="52"/>
      <c r="L210" s="53"/>
      <c r="M210" s="53"/>
      <c r="N210" s="53"/>
      <c r="O210" s="53"/>
      <c r="P210" s="53"/>
      <c r="Q210" s="53"/>
      <c r="T210" s="52"/>
      <c r="U210" s="53"/>
      <c r="V210" s="53"/>
    </row>
    <row r="211" spans="1:22" s="47" customFormat="1">
      <c r="A211" s="942" t="s">
        <v>1150</v>
      </c>
      <c r="B211" s="942"/>
      <c r="C211" s="942"/>
      <c r="D211" s="942"/>
      <c r="E211" s="942"/>
      <c r="F211" s="53"/>
      <c r="G211" s="53"/>
      <c r="H211" s="53"/>
      <c r="I211" s="64"/>
      <c r="J211" s="53"/>
      <c r="K211" s="52"/>
      <c r="L211" s="53"/>
      <c r="M211" s="332"/>
      <c r="N211" s="53"/>
      <c r="O211" s="53"/>
      <c r="P211" s="53"/>
      <c r="Q211" s="53"/>
      <c r="T211" s="330"/>
      <c r="U211" s="53"/>
      <c r="V211" s="53"/>
    </row>
    <row r="212" spans="1:22" s="47" customFormat="1">
      <c r="A212" s="399"/>
      <c r="B212" s="909" t="s">
        <v>906</v>
      </c>
      <c r="C212" s="909"/>
      <c r="D212" s="20"/>
      <c r="E212" s="323" t="s">
        <v>198</v>
      </c>
      <c r="F212" s="323" t="s">
        <v>198</v>
      </c>
      <c r="G212" s="323">
        <v>2</v>
      </c>
      <c r="H212" s="323" t="s">
        <v>59</v>
      </c>
      <c r="I212" s="61">
        <v>4</v>
      </c>
      <c r="J212" s="323" t="s">
        <v>59</v>
      </c>
      <c r="K212" s="317">
        <v>21.5</v>
      </c>
      <c r="L212" s="323" t="s">
        <v>59</v>
      </c>
      <c r="M212" s="323">
        <v>1.042</v>
      </c>
      <c r="N212" s="323"/>
      <c r="O212" s="323"/>
      <c r="P212" s="323"/>
      <c r="Q212" s="323"/>
      <c r="S212" s="20" t="s">
        <v>0</v>
      </c>
      <c r="T212" s="52">
        <f>G212*I212*K212*M212</f>
        <v>179.22400000000002</v>
      </c>
      <c r="U212" s="53"/>
      <c r="V212" s="53"/>
    </row>
    <row r="213" spans="1:22" s="47" customFormat="1">
      <c r="A213" s="399"/>
      <c r="B213" s="909" t="s">
        <v>907</v>
      </c>
      <c r="C213" s="909"/>
      <c r="D213" s="20"/>
      <c r="E213" s="323" t="s">
        <v>198</v>
      </c>
      <c r="F213" s="323" t="s">
        <v>198</v>
      </c>
      <c r="G213" s="323">
        <v>2</v>
      </c>
      <c r="H213" s="323" t="s">
        <v>59</v>
      </c>
      <c r="I213" s="61">
        <v>3</v>
      </c>
      <c r="J213" s="323" t="s">
        <v>59</v>
      </c>
      <c r="K213" s="317">
        <v>21.5</v>
      </c>
      <c r="L213" s="323" t="s">
        <v>59</v>
      </c>
      <c r="M213" s="323">
        <v>1.042</v>
      </c>
      <c r="N213" s="323"/>
      <c r="O213" s="323"/>
      <c r="P213" s="323"/>
      <c r="Q213" s="323"/>
      <c r="S213" s="20" t="s">
        <v>0</v>
      </c>
      <c r="T213" s="52">
        <f>G213*I213*K213*M213</f>
        <v>134.41800000000001</v>
      </c>
      <c r="U213" s="53"/>
      <c r="V213" s="53"/>
    </row>
    <row r="214" spans="1:22" s="47" customFormat="1">
      <c r="A214" s="399"/>
      <c r="B214" s="948" t="s">
        <v>902</v>
      </c>
      <c r="C214" s="948"/>
      <c r="E214" s="53" t="s">
        <v>198</v>
      </c>
      <c r="F214" s="53" t="s">
        <v>198</v>
      </c>
      <c r="G214" s="53">
        <v>2</v>
      </c>
      <c r="H214" s="53" t="s">
        <v>59</v>
      </c>
      <c r="I214" s="64">
        <v>43</v>
      </c>
      <c r="J214" s="53" t="s">
        <v>59</v>
      </c>
      <c r="K214" s="52">
        <v>6.83</v>
      </c>
      <c r="L214" s="53" t="s">
        <v>59</v>
      </c>
      <c r="M214" s="53">
        <v>0.376</v>
      </c>
      <c r="N214" s="53"/>
      <c r="O214" s="53"/>
      <c r="P214" s="53"/>
      <c r="Q214" s="53"/>
      <c r="S214" s="47" t="s">
        <v>0</v>
      </c>
      <c r="T214" s="52">
        <f>G214*I214*K214*M214</f>
        <v>220.85488000000001</v>
      </c>
      <c r="U214" s="53"/>
      <c r="V214" s="53"/>
    </row>
    <row r="215" spans="1:22" s="47" customFormat="1">
      <c r="A215" s="399"/>
      <c r="B215" s="70"/>
      <c r="C215" s="70"/>
      <c r="E215" s="53"/>
      <c r="F215" s="53"/>
      <c r="G215" s="53"/>
      <c r="H215" s="53"/>
      <c r="I215" s="64"/>
      <c r="J215" s="53"/>
      <c r="K215" s="52"/>
      <c r="L215" s="53"/>
      <c r="M215" s="53"/>
      <c r="N215" s="53"/>
      <c r="O215" s="53"/>
      <c r="P215" s="53"/>
      <c r="Q215" s="53"/>
      <c r="T215" s="52"/>
      <c r="U215" s="53"/>
      <c r="V215" s="53"/>
    </row>
    <row r="216" spans="1:22" s="47" customFormat="1">
      <c r="A216" s="948" t="s">
        <v>1143</v>
      </c>
      <c r="B216" s="948"/>
      <c r="C216" s="948"/>
      <c r="E216" s="53"/>
      <c r="F216" s="53"/>
      <c r="G216" s="53"/>
      <c r="H216" s="53"/>
      <c r="I216" s="64"/>
      <c r="J216" s="53"/>
      <c r="K216" s="52"/>
      <c r="L216" s="53"/>
      <c r="M216" s="332"/>
      <c r="N216" s="53"/>
      <c r="O216" s="53"/>
      <c r="P216" s="53"/>
      <c r="Q216" s="53"/>
      <c r="T216" s="330"/>
      <c r="U216" s="53"/>
      <c r="V216" s="53"/>
    </row>
    <row r="217" spans="1:22" s="47" customFormat="1">
      <c r="A217" s="399"/>
      <c r="B217" s="909" t="s">
        <v>906</v>
      </c>
      <c r="C217" s="909"/>
      <c r="D217" s="20"/>
      <c r="E217" s="323" t="s">
        <v>198</v>
      </c>
      <c r="F217" s="323" t="s">
        <v>198</v>
      </c>
      <c r="G217" s="323">
        <v>1</v>
      </c>
      <c r="H217" s="323" t="s">
        <v>59</v>
      </c>
      <c r="I217" s="61">
        <v>4</v>
      </c>
      <c r="J217" s="323" t="s">
        <v>59</v>
      </c>
      <c r="K217" s="317">
        <v>20.5</v>
      </c>
      <c r="L217" s="323" t="s">
        <v>59</v>
      </c>
      <c r="M217" s="323">
        <v>1.042</v>
      </c>
      <c r="N217" s="323"/>
      <c r="O217" s="323"/>
      <c r="P217" s="323"/>
      <c r="Q217" s="323"/>
      <c r="S217" s="20" t="s">
        <v>0</v>
      </c>
      <c r="T217" s="52">
        <f>G217*I217*K217*M217</f>
        <v>85.444000000000003</v>
      </c>
      <c r="U217" s="53"/>
      <c r="V217" s="53"/>
    </row>
    <row r="218" spans="1:22" s="47" customFormat="1">
      <c r="A218" s="399"/>
      <c r="B218" s="909" t="s">
        <v>907</v>
      </c>
      <c r="C218" s="909"/>
      <c r="D218" s="20"/>
      <c r="E218" s="323" t="s">
        <v>198</v>
      </c>
      <c r="F218" s="323" t="s">
        <v>198</v>
      </c>
      <c r="G218" s="323">
        <v>1</v>
      </c>
      <c r="H218" s="323" t="s">
        <v>59</v>
      </c>
      <c r="I218" s="61">
        <v>3</v>
      </c>
      <c r="J218" s="323" t="s">
        <v>59</v>
      </c>
      <c r="K218" s="317">
        <v>20.5</v>
      </c>
      <c r="L218" s="323" t="s">
        <v>59</v>
      </c>
      <c r="M218" s="323">
        <v>1.042</v>
      </c>
      <c r="N218" s="323"/>
      <c r="O218" s="323"/>
      <c r="P218" s="323"/>
      <c r="Q218" s="323"/>
      <c r="S218" s="20" t="s">
        <v>0</v>
      </c>
      <c r="T218" s="52">
        <f>G218*I218*K218*M218</f>
        <v>64.082999999999998</v>
      </c>
      <c r="U218" s="53"/>
      <c r="V218" s="53"/>
    </row>
    <row r="219" spans="1:22" s="47" customFormat="1">
      <c r="A219" s="399"/>
      <c r="B219" s="948" t="s">
        <v>902</v>
      </c>
      <c r="C219" s="948"/>
      <c r="E219" s="53" t="s">
        <v>198</v>
      </c>
      <c r="F219" s="53" t="s">
        <v>198</v>
      </c>
      <c r="G219" s="53">
        <v>1</v>
      </c>
      <c r="H219" s="53" t="s">
        <v>59</v>
      </c>
      <c r="I219" s="64">
        <v>44</v>
      </c>
      <c r="J219" s="53" t="s">
        <v>59</v>
      </c>
      <c r="K219" s="52">
        <v>6.83</v>
      </c>
      <c r="L219" s="53" t="s">
        <v>59</v>
      </c>
      <c r="M219" s="53">
        <v>0.376</v>
      </c>
      <c r="N219" s="53"/>
      <c r="O219" s="53"/>
      <c r="P219" s="53"/>
      <c r="Q219" s="53"/>
      <c r="S219" s="47" t="s">
        <v>0</v>
      </c>
      <c r="T219" s="52">
        <f>G219*I219*K219*M219</f>
        <v>112.99552</v>
      </c>
      <c r="U219" s="53"/>
      <c r="V219" s="53"/>
    </row>
    <row r="220" spans="1:22" s="47" customFormat="1">
      <c r="A220" s="399"/>
      <c r="B220" s="70"/>
      <c r="C220" s="70"/>
      <c r="E220" s="53"/>
      <c r="F220" s="53"/>
      <c r="G220" s="53"/>
      <c r="H220" s="53"/>
      <c r="I220" s="64"/>
      <c r="J220" s="53"/>
      <c r="K220" s="52"/>
      <c r="L220" s="53"/>
      <c r="M220" s="368"/>
      <c r="N220" s="53"/>
      <c r="O220" s="53"/>
      <c r="P220" s="53"/>
      <c r="Q220" s="53"/>
      <c r="T220" s="52"/>
      <c r="U220" s="53"/>
      <c r="V220" s="53"/>
    </row>
    <row r="221" spans="1:22" s="47" customFormat="1" ht="19.5" customHeight="1">
      <c r="A221" s="948" t="s">
        <v>1151</v>
      </c>
      <c r="B221" s="948"/>
      <c r="C221" s="948"/>
      <c r="E221" s="53"/>
      <c r="F221" s="53"/>
      <c r="G221" s="368"/>
      <c r="H221" s="53"/>
      <c r="I221" s="64"/>
      <c r="J221" s="53"/>
      <c r="K221" s="52"/>
      <c r="L221" s="53"/>
      <c r="M221" s="332"/>
      <c r="N221" s="53"/>
      <c r="O221" s="53"/>
      <c r="P221" s="53"/>
      <c r="Q221" s="53"/>
      <c r="T221" s="330"/>
      <c r="U221" s="53"/>
      <c r="V221" s="53"/>
    </row>
    <row r="222" spans="1:22" s="47" customFormat="1">
      <c r="A222" s="399"/>
      <c r="B222" s="909" t="s">
        <v>906</v>
      </c>
      <c r="C222" s="909"/>
      <c r="D222" s="20"/>
      <c r="E222" s="323" t="s">
        <v>198</v>
      </c>
      <c r="F222" s="323" t="s">
        <v>198</v>
      </c>
      <c r="G222" s="323">
        <v>1</v>
      </c>
      <c r="H222" s="323" t="s">
        <v>59</v>
      </c>
      <c r="I222" s="61">
        <v>5</v>
      </c>
      <c r="J222" s="323" t="s">
        <v>59</v>
      </c>
      <c r="K222" s="317">
        <v>22.5</v>
      </c>
      <c r="L222" s="323" t="s">
        <v>59</v>
      </c>
      <c r="M222" s="323">
        <v>1.042</v>
      </c>
      <c r="N222" s="323"/>
      <c r="O222" s="323"/>
      <c r="P222" s="323"/>
      <c r="Q222" s="323"/>
      <c r="R222" s="53"/>
      <c r="S222" s="323" t="s">
        <v>0</v>
      </c>
      <c r="T222" s="52">
        <f>G222*I222*K222*M222</f>
        <v>117.22500000000001</v>
      </c>
      <c r="U222" s="53"/>
      <c r="V222" s="53"/>
    </row>
    <row r="223" spans="1:22" s="47" customFormat="1">
      <c r="A223" s="399"/>
      <c r="B223" s="909" t="s">
        <v>907</v>
      </c>
      <c r="C223" s="909"/>
      <c r="D223" s="20"/>
      <c r="E223" s="323" t="s">
        <v>198</v>
      </c>
      <c r="F223" s="323" t="s">
        <v>198</v>
      </c>
      <c r="G223" s="323">
        <v>1</v>
      </c>
      <c r="H223" s="323" t="s">
        <v>59</v>
      </c>
      <c r="I223" s="61">
        <v>3</v>
      </c>
      <c r="J223" s="323" t="s">
        <v>59</v>
      </c>
      <c r="K223" s="317">
        <v>22.5</v>
      </c>
      <c r="L223" s="323" t="s">
        <v>59</v>
      </c>
      <c r="M223" s="323">
        <v>1.042</v>
      </c>
      <c r="N223" s="323"/>
      <c r="O223" s="323"/>
      <c r="P223" s="323"/>
      <c r="Q223" s="323"/>
      <c r="R223" s="53"/>
      <c r="S223" s="323" t="s">
        <v>0</v>
      </c>
      <c r="T223" s="52">
        <f>G223*I223*K223*M223</f>
        <v>70.335000000000008</v>
      </c>
      <c r="U223" s="53"/>
      <c r="V223" s="53"/>
    </row>
    <row r="224" spans="1:22" s="47" customFormat="1">
      <c r="A224" s="399"/>
      <c r="B224" s="948" t="s">
        <v>902</v>
      </c>
      <c r="C224" s="948"/>
      <c r="E224" s="53" t="s">
        <v>198</v>
      </c>
      <c r="F224" s="53" t="s">
        <v>198</v>
      </c>
      <c r="G224" s="53">
        <v>1</v>
      </c>
      <c r="H224" s="53" t="s">
        <v>59</v>
      </c>
      <c r="I224" s="64">
        <v>44</v>
      </c>
      <c r="J224" s="53" t="s">
        <v>59</v>
      </c>
      <c r="K224" s="52">
        <v>6.83</v>
      </c>
      <c r="L224" s="53" t="s">
        <v>59</v>
      </c>
      <c r="M224" s="53">
        <v>0.376</v>
      </c>
      <c r="N224" s="53"/>
      <c r="O224" s="53"/>
      <c r="P224" s="53"/>
      <c r="Q224" s="53"/>
      <c r="R224" s="53"/>
      <c r="S224" s="53" t="s">
        <v>0</v>
      </c>
      <c r="T224" s="52">
        <f>G224*I224*K224*M224</f>
        <v>112.99552</v>
      </c>
      <c r="U224" s="53"/>
      <c r="V224" s="53"/>
    </row>
    <row r="225" spans="1:22" s="47" customFormat="1">
      <c r="A225" s="399"/>
      <c r="B225" s="70"/>
      <c r="C225" s="70"/>
      <c r="E225" s="53"/>
      <c r="F225" s="53"/>
      <c r="G225" s="53"/>
      <c r="H225" s="53"/>
      <c r="I225" s="64"/>
      <c r="J225" s="53"/>
      <c r="K225" s="52"/>
      <c r="L225" s="53"/>
      <c r="M225" s="53"/>
      <c r="N225" s="53"/>
      <c r="O225" s="53"/>
      <c r="P225" s="53"/>
      <c r="Q225" s="53"/>
      <c r="R225" s="53"/>
      <c r="S225" s="53"/>
      <c r="T225" s="52"/>
      <c r="U225" s="53"/>
      <c r="V225" s="53"/>
    </row>
    <row r="226" spans="1:22" s="47" customFormat="1" ht="19.5" customHeight="1">
      <c r="A226" s="948" t="s">
        <v>1152</v>
      </c>
      <c r="B226" s="948"/>
      <c r="C226" s="948"/>
      <c r="E226" s="53"/>
      <c r="F226" s="53"/>
      <c r="G226" s="53"/>
      <c r="H226" s="53"/>
      <c r="I226" s="64"/>
      <c r="J226" s="53"/>
      <c r="K226" s="52"/>
      <c r="L226" s="53"/>
      <c r="M226" s="332"/>
      <c r="N226" s="53"/>
      <c r="O226" s="53"/>
      <c r="P226" s="53"/>
      <c r="Q226" s="53"/>
      <c r="R226" s="53"/>
      <c r="S226" s="53"/>
      <c r="T226" s="330"/>
      <c r="U226" s="53"/>
      <c r="V226" s="53"/>
    </row>
    <row r="227" spans="1:22" s="47" customFormat="1">
      <c r="A227" s="399"/>
      <c r="B227" s="909" t="s">
        <v>906</v>
      </c>
      <c r="C227" s="909"/>
      <c r="D227" s="20"/>
      <c r="E227" s="323" t="s">
        <v>198</v>
      </c>
      <c r="F227" s="323" t="s">
        <v>198</v>
      </c>
      <c r="G227" s="323">
        <v>1</v>
      </c>
      <c r="H227" s="323" t="s">
        <v>59</v>
      </c>
      <c r="I227" s="61">
        <v>3</v>
      </c>
      <c r="J227" s="323" t="s">
        <v>59</v>
      </c>
      <c r="K227" s="317">
        <v>14.5</v>
      </c>
      <c r="L227" s="323" t="s">
        <v>59</v>
      </c>
      <c r="M227" s="323">
        <v>1.042</v>
      </c>
      <c r="N227" s="323"/>
      <c r="O227" s="323"/>
      <c r="P227" s="323"/>
      <c r="Q227" s="323"/>
      <c r="R227" s="53"/>
      <c r="S227" s="323" t="s">
        <v>0</v>
      </c>
      <c r="T227" s="52">
        <f>G227*I227*K227*M227</f>
        <v>45.326999999999998</v>
      </c>
      <c r="U227" s="53"/>
      <c r="V227" s="53"/>
    </row>
    <row r="228" spans="1:22" s="47" customFormat="1">
      <c r="A228" s="399"/>
      <c r="B228" s="909" t="s">
        <v>907</v>
      </c>
      <c r="C228" s="909"/>
      <c r="D228" s="20"/>
      <c r="E228" s="323" t="s">
        <v>198</v>
      </c>
      <c r="F228" s="323" t="s">
        <v>198</v>
      </c>
      <c r="G228" s="323">
        <v>1</v>
      </c>
      <c r="H228" s="323" t="s">
        <v>59</v>
      </c>
      <c r="I228" s="61">
        <v>2</v>
      </c>
      <c r="J228" s="323" t="s">
        <v>59</v>
      </c>
      <c r="K228" s="317">
        <v>14.5</v>
      </c>
      <c r="L228" s="323" t="s">
        <v>59</v>
      </c>
      <c r="M228" s="323">
        <v>1.042</v>
      </c>
      <c r="N228" s="323"/>
      <c r="O228" s="323"/>
      <c r="P228" s="323"/>
      <c r="Q228" s="323"/>
      <c r="R228" s="53"/>
      <c r="S228" s="323" t="s">
        <v>0</v>
      </c>
      <c r="T228" s="52">
        <f>G228*I228*K228*M228</f>
        <v>30.218</v>
      </c>
      <c r="U228" s="53"/>
      <c r="V228" s="53"/>
    </row>
    <row r="229" spans="1:22" s="47" customFormat="1">
      <c r="A229" s="399"/>
      <c r="B229" s="948" t="s">
        <v>902</v>
      </c>
      <c r="C229" s="948"/>
      <c r="E229" s="53" t="s">
        <v>198</v>
      </c>
      <c r="F229" s="53" t="s">
        <v>198</v>
      </c>
      <c r="G229" s="53">
        <v>1</v>
      </c>
      <c r="H229" s="53" t="s">
        <v>59</v>
      </c>
      <c r="I229" s="64">
        <v>30</v>
      </c>
      <c r="J229" s="53" t="s">
        <v>59</v>
      </c>
      <c r="K229" s="52">
        <v>6.83</v>
      </c>
      <c r="L229" s="53" t="s">
        <v>59</v>
      </c>
      <c r="M229" s="53">
        <v>0.376</v>
      </c>
      <c r="N229" s="53"/>
      <c r="O229" s="53"/>
      <c r="P229" s="53"/>
      <c r="Q229" s="53"/>
      <c r="R229" s="53"/>
      <c r="S229" s="53" t="s">
        <v>0</v>
      </c>
      <c r="T229" s="52">
        <f>G229*I229*K229*M229</f>
        <v>77.042400000000001</v>
      </c>
      <c r="U229" s="53"/>
      <c r="V229" s="53"/>
    </row>
    <row r="230" spans="1:22" s="47" customFormat="1">
      <c r="A230" s="399"/>
      <c r="B230" s="70"/>
      <c r="C230" s="70"/>
      <c r="E230" s="53"/>
      <c r="F230" s="53"/>
      <c r="G230" s="53"/>
      <c r="H230" s="53"/>
      <c r="I230" s="64"/>
      <c r="J230" s="53"/>
      <c r="K230" s="52"/>
      <c r="L230" s="53"/>
      <c r="M230" s="368"/>
      <c r="N230" s="53"/>
      <c r="O230" s="53"/>
      <c r="P230" s="53"/>
      <c r="Q230" s="53"/>
      <c r="T230" s="52"/>
      <c r="U230" s="53"/>
      <c r="V230" s="53"/>
    </row>
    <row r="231" spans="1:22" s="47" customFormat="1" ht="19.5" customHeight="1">
      <c r="A231" s="942" t="s">
        <v>1153</v>
      </c>
      <c r="B231" s="942"/>
      <c r="C231" s="942"/>
      <c r="D231" s="942"/>
      <c r="E231" s="942"/>
      <c r="F231" s="53"/>
      <c r="G231" s="368"/>
      <c r="H231" s="53"/>
      <c r="I231" s="64"/>
      <c r="J231" s="53"/>
      <c r="K231" s="52"/>
      <c r="L231" s="53"/>
      <c r="M231" s="332"/>
      <c r="N231" s="53"/>
      <c r="O231" s="53"/>
      <c r="P231" s="53"/>
      <c r="Q231" s="53"/>
      <c r="T231" s="330"/>
      <c r="U231" s="53"/>
      <c r="V231" s="53"/>
    </row>
    <row r="232" spans="1:22" s="47" customFormat="1">
      <c r="A232" s="399"/>
      <c r="B232" s="909" t="s">
        <v>906</v>
      </c>
      <c r="C232" s="909"/>
      <c r="D232" s="20"/>
      <c r="E232" s="323" t="s">
        <v>198</v>
      </c>
      <c r="F232" s="323" t="s">
        <v>198</v>
      </c>
      <c r="G232" s="323">
        <v>2</v>
      </c>
      <c r="H232" s="323" t="s">
        <v>59</v>
      </c>
      <c r="I232" s="61">
        <v>5</v>
      </c>
      <c r="J232" s="323" t="s">
        <v>56</v>
      </c>
      <c r="K232" s="317">
        <v>46</v>
      </c>
      <c r="L232" s="52" t="s">
        <v>57</v>
      </c>
      <c r="M232" s="52">
        <v>34</v>
      </c>
      <c r="N232" s="323" t="s">
        <v>58</v>
      </c>
      <c r="O232" s="323">
        <v>1.042</v>
      </c>
      <c r="P232" s="323"/>
      <c r="Q232" s="323"/>
      <c r="R232" s="53"/>
      <c r="S232" s="323" t="s">
        <v>0</v>
      </c>
      <c r="T232" s="52">
        <f>G232*I232*(K232+M232)*O232</f>
        <v>833.6</v>
      </c>
      <c r="U232" s="53"/>
      <c r="V232" s="53"/>
    </row>
    <row r="233" spans="1:22" s="47" customFormat="1">
      <c r="A233" s="399"/>
      <c r="B233" s="909" t="s">
        <v>907</v>
      </c>
      <c r="C233" s="909"/>
      <c r="D233" s="20"/>
      <c r="E233" s="323" t="s">
        <v>198</v>
      </c>
      <c r="F233" s="323" t="s">
        <v>198</v>
      </c>
      <c r="G233" s="323">
        <v>2</v>
      </c>
      <c r="H233" s="323" t="s">
        <v>59</v>
      </c>
      <c r="I233" s="61">
        <v>3</v>
      </c>
      <c r="J233" s="323" t="s">
        <v>56</v>
      </c>
      <c r="K233" s="317">
        <v>46</v>
      </c>
      <c r="L233" s="52" t="s">
        <v>57</v>
      </c>
      <c r="M233" s="52">
        <v>34</v>
      </c>
      <c r="N233" s="323" t="s">
        <v>58</v>
      </c>
      <c r="O233" s="323">
        <v>1.042</v>
      </c>
      <c r="P233" s="323"/>
      <c r="Q233" s="323"/>
      <c r="R233" s="53"/>
      <c r="S233" s="323" t="s">
        <v>0</v>
      </c>
      <c r="T233" s="52">
        <f>G233*I233*(K233+M233)*O233</f>
        <v>500.16</v>
      </c>
      <c r="U233" s="53"/>
      <c r="V233" s="53"/>
    </row>
    <row r="234" spans="1:22" s="47" customFormat="1">
      <c r="A234" s="399"/>
      <c r="B234" s="948" t="s">
        <v>902</v>
      </c>
      <c r="C234" s="948"/>
      <c r="E234" s="53" t="s">
        <v>198</v>
      </c>
      <c r="F234" s="53" t="s">
        <v>198</v>
      </c>
      <c r="G234" s="53">
        <v>1</v>
      </c>
      <c r="H234" s="53" t="s">
        <v>59</v>
      </c>
      <c r="I234" s="64">
        <v>176</v>
      </c>
      <c r="J234" s="53" t="s">
        <v>59</v>
      </c>
      <c r="K234" s="52">
        <v>4.83</v>
      </c>
      <c r="L234" s="53" t="s">
        <v>59</v>
      </c>
      <c r="M234" s="53">
        <v>0.376</v>
      </c>
      <c r="N234" s="53"/>
      <c r="O234" s="53"/>
      <c r="P234" s="53"/>
      <c r="Q234" s="53"/>
      <c r="R234" s="53"/>
      <c r="S234" s="53" t="s">
        <v>0</v>
      </c>
      <c r="T234" s="52">
        <f>G234*I234*K234*M234</f>
        <v>319.63008000000002</v>
      </c>
      <c r="U234" s="53"/>
      <c r="V234" s="53"/>
    </row>
    <row r="235" spans="1:22" s="47" customFormat="1">
      <c r="A235" s="399"/>
      <c r="B235" s="70"/>
      <c r="C235" s="70"/>
      <c r="E235" s="53"/>
      <c r="F235" s="53"/>
      <c r="G235" s="53"/>
      <c r="H235" s="53"/>
      <c r="I235" s="64"/>
      <c r="J235" s="53"/>
      <c r="K235" s="52"/>
      <c r="L235" s="53"/>
      <c r="M235" s="368"/>
      <c r="N235" s="53"/>
      <c r="O235" s="53"/>
      <c r="P235" s="53"/>
      <c r="Q235" s="53"/>
      <c r="T235" s="52"/>
      <c r="U235" s="53"/>
      <c r="V235" s="53"/>
    </row>
    <row r="236" spans="1:22" s="47" customFormat="1" ht="19.5" customHeight="1">
      <c r="A236" s="948" t="s">
        <v>1151</v>
      </c>
      <c r="B236" s="948"/>
      <c r="C236" s="948"/>
      <c r="E236" s="53"/>
      <c r="F236" s="53"/>
      <c r="G236" s="368"/>
      <c r="H236" s="53"/>
      <c r="I236" s="64"/>
      <c r="J236" s="53"/>
      <c r="K236" s="52"/>
      <c r="L236" s="53"/>
      <c r="M236" s="332"/>
      <c r="N236" s="53"/>
      <c r="O236" s="53"/>
      <c r="P236" s="53"/>
      <c r="Q236" s="53"/>
      <c r="T236" s="330"/>
      <c r="U236" s="53"/>
      <c r="V236" s="53"/>
    </row>
    <row r="237" spans="1:22" s="47" customFormat="1">
      <c r="A237" s="399"/>
      <c r="B237" s="909" t="s">
        <v>906</v>
      </c>
      <c r="C237" s="909"/>
      <c r="D237" s="20"/>
      <c r="E237" s="323" t="s">
        <v>198</v>
      </c>
      <c r="F237" s="323" t="s">
        <v>198</v>
      </c>
      <c r="G237" s="323">
        <v>1</v>
      </c>
      <c r="H237" s="323" t="s">
        <v>59</v>
      </c>
      <c r="I237" s="61">
        <v>4</v>
      </c>
      <c r="J237" s="323" t="s">
        <v>59</v>
      </c>
      <c r="K237" s="317">
        <v>18.5</v>
      </c>
      <c r="L237" s="323" t="s">
        <v>59</v>
      </c>
      <c r="M237" s="323">
        <v>1.042</v>
      </c>
      <c r="N237" s="323"/>
      <c r="O237" s="323"/>
      <c r="P237" s="323"/>
      <c r="Q237" s="323"/>
      <c r="R237" s="53"/>
      <c r="S237" s="323" t="s">
        <v>0</v>
      </c>
      <c r="T237" s="52">
        <f>G237*I237*K237*M237</f>
        <v>77.108000000000004</v>
      </c>
      <c r="U237" s="53"/>
      <c r="V237" s="53"/>
    </row>
    <row r="238" spans="1:22" s="47" customFormat="1">
      <c r="A238" s="399"/>
      <c r="B238" s="909" t="s">
        <v>907</v>
      </c>
      <c r="C238" s="909"/>
      <c r="D238" s="20"/>
      <c r="E238" s="323" t="s">
        <v>198</v>
      </c>
      <c r="F238" s="323" t="s">
        <v>198</v>
      </c>
      <c r="G238" s="323">
        <v>1</v>
      </c>
      <c r="H238" s="323" t="s">
        <v>59</v>
      </c>
      <c r="I238" s="61">
        <v>3</v>
      </c>
      <c r="J238" s="323" t="s">
        <v>59</v>
      </c>
      <c r="K238" s="317">
        <v>18.5</v>
      </c>
      <c r="L238" s="323" t="s">
        <v>59</v>
      </c>
      <c r="M238" s="323">
        <v>1.042</v>
      </c>
      <c r="N238" s="323"/>
      <c r="O238" s="323"/>
      <c r="P238" s="323"/>
      <c r="Q238" s="323"/>
      <c r="R238" s="53"/>
      <c r="S238" s="323" t="s">
        <v>0</v>
      </c>
      <c r="T238" s="52">
        <f>G238*I238*K238*M238</f>
        <v>57.831000000000003</v>
      </c>
      <c r="U238" s="53"/>
      <c r="V238" s="53"/>
    </row>
    <row r="239" spans="1:22" s="47" customFormat="1">
      <c r="A239" s="399"/>
      <c r="B239" s="948" t="s">
        <v>902</v>
      </c>
      <c r="C239" s="948"/>
      <c r="E239" s="53" t="s">
        <v>198</v>
      </c>
      <c r="F239" s="53" t="s">
        <v>198</v>
      </c>
      <c r="G239" s="53">
        <v>1</v>
      </c>
      <c r="H239" s="53" t="s">
        <v>59</v>
      </c>
      <c r="I239" s="64">
        <v>40</v>
      </c>
      <c r="J239" s="53" t="s">
        <v>59</v>
      </c>
      <c r="K239" s="52">
        <v>4.83</v>
      </c>
      <c r="L239" s="53" t="s">
        <v>59</v>
      </c>
      <c r="M239" s="53">
        <v>0.376</v>
      </c>
      <c r="N239" s="53"/>
      <c r="O239" s="53"/>
      <c r="P239" s="53"/>
      <c r="Q239" s="53"/>
      <c r="R239" s="53"/>
      <c r="S239" s="53" t="s">
        <v>0</v>
      </c>
      <c r="T239" s="52">
        <f>G239*I239*K239*M239</f>
        <v>72.643199999999993</v>
      </c>
      <c r="U239" s="53"/>
      <c r="V239" s="53"/>
    </row>
    <row r="240" spans="1:22" s="47" customFormat="1">
      <c r="A240" s="399"/>
      <c r="B240" s="70"/>
      <c r="C240" s="70"/>
      <c r="E240" s="53"/>
      <c r="F240" s="53"/>
      <c r="G240" s="53"/>
      <c r="H240" s="53"/>
      <c r="I240" s="64"/>
      <c r="J240" s="53"/>
      <c r="K240" s="52"/>
      <c r="L240" s="53"/>
      <c r="M240" s="368"/>
      <c r="N240" s="53"/>
      <c r="O240" s="53"/>
      <c r="P240" s="53"/>
      <c r="Q240" s="53"/>
      <c r="T240" s="52"/>
      <c r="U240" s="53"/>
      <c r="V240" s="53"/>
    </row>
    <row r="241" spans="1:22" s="47" customFormat="1" ht="19.5" customHeight="1">
      <c r="A241" s="942" t="s">
        <v>1154</v>
      </c>
      <c r="B241" s="942"/>
      <c r="C241" s="942"/>
      <c r="D241" s="942"/>
      <c r="E241" s="942"/>
      <c r="F241" s="53"/>
      <c r="G241" s="64"/>
      <c r="H241" s="53"/>
      <c r="I241" s="64"/>
      <c r="J241" s="53"/>
      <c r="K241" s="52"/>
      <c r="L241" s="53"/>
      <c r="M241" s="332"/>
      <c r="N241" s="53"/>
      <c r="O241" s="53"/>
      <c r="P241" s="53"/>
      <c r="Q241" s="53"/>
      <c r="T241" s="330"/>
      <c r="U241" s="53"/>
      <c r="V241" s="53"/>
    </row>
    <row r="242" spans="1:22" s="47" customFormat="1">
      <c r="A242" s="399"/>
      <c r="B242" s="909" t="s">
        <v>906</v>
      </c>
      <c r="C242" s="909"/>
      <c r="D242" s="20"/>
      <c r="E242" s="323"/>
      <c r="F242" s="323"/>
      <c r="G242" s="61">
        <v>2</v>
      </c>
      <c r="H242" s="323" t="s">
        <v>59</v>
      </c>
      <c r="I242" s="61">
        <v>3</v>
      </c>
      <c r="J242" s="323" t="s">
        <v>59</v>
      </c>
      <c r="K242" s="317">
        <v>10</v>
      </c>
      <c r="L242" s="323" t="s">
        <v>59</v>
      </c>
      <c r="M242" s="323">
        <v>1.042</v>
      </c>
      <c r="N242" s="323"/>
      <c r="O242" s="323"/>
      <c r="P242" s="323"/>
      <c r="Q242" s="323"/>
      <c r="S242" s="20" t="s">
        <v>0</v>
      </c>
      <c r="T242" s="52">
        <f>G242*I242*K242*M242</f>
        <v>62.52</v>
      </c>
      <c r="U242" s="53"/>
      <c r="V242" s="53"/>
    </row>
    <row r="243" spans="1:22" s="47" customFormat="1">
      <c r="A243" s="399"/>
      <c r="B243" s="909" t="s">
        <v>907</v>
      </c>
      <c r="C243" s="909"/>
      <c r="D243" s="20"/>
      <c r="E243" s="323"/>
      <c r="F243" s="323"/>
      <c r="G243" s="61">
        <v>2</v>
      </c>
      <c r="H243" s="323" t="s">
        <v>59</v>
      </c>
      <c r="I243" s="61">
        <v>2</v>
      </c>
      <c r="J243" s="323" t="s">
        <v>59</v>
      </c>
      <c r="K243" s="317">
        <v>10</v>
      </c>
      <c r="L243" s="323" t="s">
        <v>59</v>
      </c>
      <c r="M243" s="323">
        <v>1.042</v>
      </c>
      <c r="N243" s="323"/>
      <c r="O243" s="323"/>
      <c r="P243" s="323"/>
      <c r="Q243" s="323"/>
      <c r="S243" s="20" t="s">
        <v>0</v>
      </c>
      <c r="T243" s="52">
        <f>G243*I243*K243*M243</f>
        <v>41.68</v>
      </c>
      <c r="U243" s="53"/>
      <c r="V243" s="53"/>
    </row>
    <row r="244" spans="1:22" s="47" customFormat="1">
      <c r="A244" s="399"/>
      <c r="B244" s="948" t="s">
        <v>902</v>
      </c>
      <c r="C244" s="948"/>
      <c r="E244" s="53" t="s">
        <v>198</v>
      </c>
      <c r="F244" s="53" t="s">
        <v>198</v>
      </c>
      <c r="G244" s="64">
        <v>2</v>
      </c>
      <c r="H244" s="323" t="s">
        <v>59</v>
      </c>
      <c r="I244" s="64">
        <v>17</v>
      </c>
      <c r="J244" s="53" t="s">
        <v>59</v>
      </c>
      <c r="K244" s="52">
        <v>6.83</v>
      </c>
      <c r="L244" s="323" t="s">
        <v>59</v>
      </c>
      <c r="M244" s="53">
        <v>0.376</v>
      </c>
      <c r="N244" s="325"/>
      <c r="O244" s="325"/>
      <c r="P244" s="325"/>
      <c r="Q244" s="325"/>
      <c r="S244" s="47" t="s">
        <v>0</v>
      </c>
      <c r="T244" s="52">
        <f>G244*I244*K244*M244</f>
        <v>87.314719999999994</v>
      </c>
      <c r="U244" s="53"/>
      <c r="V244" s="53"/>
    </row>
    <row r="245" spans="1:22" s="47" customFormat="1">
      <c r="A245" s="399"/>
      <c r="B245" s="70"/>
      <c r="C245" s="70"/>
      <c r="E245" s="53"/>
      <c r="F245" s="53"/>
      <c r="G245" s="53"/>
      <c r="H245" s="53"/>
      <c r="I245" s="64"/>
      <c r="J245" s="53"/>
      <c r="K245" s="52"/>
      <c r="L245" s="53"/>
      <c r="M245" s="368"/>
      <c r="N245" s="53"/>
      <c r="O245" s="53"/>
      <c r="P245" s="53"/>
      <c r="Q245" s="53"/>
      <c r="T245" s="52"/>
      <c r="U245" s="53"/>
      <c r="V245" s="53"/>
    </row>
    <row r="246" spans="1:22" s="47" customFormat="1" ht="19.5" customHeight="1">
      <c r="A246" s="942" t="s">
        <v>1155</v>
      </c>
      <c r="B246" s="942"/>
      <c r="C246" s="942"/>
      <c r="D246" s="942"/>
      <c r="E246" s="942"/>
      <c r="F246" s="53"/>
      <c r="G246" s="64"/>
      <c r="H246" s="53"/>
      <c r="I246" s="64"/>
      <c r="J246" s="53"/>
      <c r="K246" s="52"/>
      <c r="L246" s="53"/>
      <c r="M246" s="332"/>
      <c r="N246" s="53"/>
      <c r="O246" s="53"/>
      <c r="P246" s="53"/>
      <c r="Q246" s="53"/>
      <c r="T246" s="330"/>
      <c r="U246" s="53"/>
      <c r="V246" s="53"/>
    </row>
    <row r="247" spans="1:22" s="47" customFormat="1">
      <c r="A247" s="399"/>
      <c r="B247" s="909" t="s">
        <v>906</v>
      </c>
      <c r="C247" s="909"/>
      <c r="D247" s="20"/>
      <c r="E247" s="323"/>
      <c r="F247" s="323"/>
      <c r="G247" s="61">
        <v>2</v>
      </c>
      <c r="H247" s="323" t="s">
        <v>59</v>
      </c>
      <c r="I247" s="61">
        <v>4</v>
      </c>
      <c r="J247" s="323" t="s">
        <v>59</v>
      </c>
      <c r="K247" s="317">
        <v>15.5</v>
      </c>
      <c r="L247" s="323" t="s">
        <v>59</v>
      </c>
      <c r="M247" s="323">
        <v>1.042</v>
      </c>
      <c r="N247" s="323"/>
      <c r="O247" s="323"/>
      <c r="P247" s="323"/>
      <c r="Q247" s="323"/>
      <c r="S247" s="20" t="s">
        <v>0</v>
      </c>
      <c r="T247" s="52">
        <f>G247*I247*K247*M247</f>
        <v>129.208</v>
      </c>
      <c r="U247" s="53"/>
      <c r="V247" s="53"/>
    </row>
    <row r="248" spans="1:22" s="47" customFormat="1">
      <c r="A248" s="399"/>
      <c r="B248" s="909" t="s">
        <v>907</v>
      </c>
      <c r="C248" s="909"/>
      <c r="D248" s="20"/>
      <c r="E248" s="323"/>
      <c r="F248" s="323"/>
      <c r="G248" s="61">
        <v>2</v>
      </c>
      <c r="H248" s="323" t="s">
        <v>59</v>
      </c>
      <c r="I248" s="61">
        <v>3</v>
      </c>
      <c r="J248" s="323" t="s">
        <v>59</v>
      </c>
      <c r="K248" s="317">
        <v>15.5</v>
      </c>
      <c r="L248" s="323" t="s">
        <v>59</v>
      </c>
      <c r="M248" s="323">
        <v>1.042</v>
      </c>
      <c r="N248" s="323"/>
      <c r="O248" s="323"/>
      <c r="P248" s="323"/>
      <c r="Q248" s="323"/>
      <c r="S248" s="20" t="s">
        <v>0</v>
      </c>
      <c r="T248" s="52">
        <f>G248*I248*K248*M248</f>
        <v>96.906000000000006</v>
      </c>
      <c r="U248" s="53"/>
      <c r="V248" s="53"/>
    </row>
    <row r="249" spans="1:22" s="47" customFormat="1">
      <c r="A249" s="399"/>
      <c r="B249" s="948" t="s">
        <v>902</v>
      </c>
      <c r="C249" s="948"/>
      <c r="E249" s="53" t="s">
        <v>198</v>
      </c>
      <c r="F249" s="53" t="s">
        <v>198</v>
      </c>
      <c r="G249" s="64">
        <v>2</v>
      </c>
      <c r="H249" s="323" t="s">
        <v>59</v>
      </c>
      <c r="I249" s="64">
        <v>31</v>
      </c>
      <c r="J249" s="53" t="s">
        <v>59</v>
      </c>
      <c r="K249" s="52">
        <v>6.83</v>
      </c>
      <c r="L249" s="323" t="s">
        <v>59</v>
      </c>
      <c r="M249" s="53">
        <v>0.376</v>
      </c>
      <c r="N249" s="325"/>
      <c r="O249" s="325"/>
      <c r="P249" s="325"/>
      <c r="Q249" s="325"/>
      <c r="S249" s="47" t="s">
        <v>0</v>
      </c>
      <c r="T249" s="52">
        <f>G249*I249*K249*M249</f>
        <v>159.22095999999999</v>
      </c>
      <c r="U249" s="53"/>
      <c r="V249" s="53"/>
    </row>
    <row r="250" spans="1:22" s="47" customFormat="1">
      <c r="A250" s="399"/>
      <c r="B250" s="70"/>
      <c r="C250" s="70"/>
      <c r="E250" s="53"/>
      <c r="F250" s="53"/>
      <c r="G250" s="53"/>
      <c r="H250" s="53"/>
      <c r="I250" s="64"/>
      <c r="J250" s="53"/>
      <c r="K250" s="52"/>
      <c r="L250" s="53"/>
      <c r="M250" s="368"/>
      <c r="N250" s="53"/>
      <c r="O250" s="53"/>
      <c r="P250" s="53"/>
      <c r="Q250" s="53"/>
      <c r="T250" s="52"/>
      <c r="U250" s="53"/>
      <c r="V250" s="53"/>
    </row>
    <row r="251" spans="1:22" s="47" customFormat="1" ht="19.5" customHeight="1">
      <c r="A251" s="942" t="s">
        <v>1156</v>
      </c>
      <c r="B251" s="942"/>
      <c r="C251" s="942"/>
      <c r="D251" s="942"/>
      <c r="E251" s="942"/>
      <c r="F251" s="53"/>
      <c r="G251" s="64"/>
      <c r="H251" s="53"/>
      <c r="I251" s="64"/>
      <c r="J251" s="53"/>
      <c r="K251" s="52"/>
      <c r="L251" s="53"/>
      <c r="M251" s="332"/>
      <c r="N251" s="53"/>
      <c r="O251" s="53"/>
      <c r="P251" s="53"/>
      <c r="Q251" s="53"/>
      <c r="T251" s="330"/>
      <c r="U251" s="53"/>
      <c r="V251" s="53"/>
    </row>
    <row r="252" spans="1:22" s="47" customFormat="1">
      <c r="A252" s="399"/>
      <c r="B252" s="909" t="s">
        <v>906</v>
      </c>
      <c r="C252" s="909"/>
      <c r="D252" s="20"/>
      <c r="E252" s="323"/>
      <c r="F252" s="323"/>
      <c r="G252" s="61">
        <v>2</v>
      </c>
      <c r="H252" s="323" t="s">
        <v>59</v>
      </c>
      <c r="I252" s="61">
        <v>4</v>
      </c>
      <c r="J252" s="323" t="s">
        <v>59</v>
      </c>
      <c r="K252" s="317">
        <v>10</v>
      </c>
      <c r="L252" s="323" t="s">
        <v>59</v>
      </c>
      <c r="M252" s="323">
        <v>1.042</v>
      </c>
      <c r="N252" s="323"/>
      <c r="O252" s="323"/>
      <c r="P252" s="323"/>
      <c r="Q252" s="323"/>
      <c r="S252" s="20" t="s">
        <v>0</v>
      </c>
      <c r="T252" s="52">
        <f>G252*I252*K252*M252</f>
        <v>83.36</v>
      </c>
      <c r="U252" s="53"/>
      <c r="V252" s="53"/>
    </row>
    <row r="253" spans="1:22" s="47" customFormat="1">
      <c r="A253" s="399"/>
      <c r="B253" s="909" t="s">
        <v>907</v>
      </c>
      <c r="C253" s="909"/>
      <c r="D253" s="20"/>
      <c r="E253" s="323"/>
      <c r="F253" s="323"/>
      <c r="G253" s="61">
        <v>2</v>
      </c>
      <c r="H253" s="323" t="s">
        <v>59</v>
      </c>
      <c r="I253" s="61">
        <v>3</v>
      </c>
      <c r="J253" s="323" t="s">
        <v>59</v>
      </c>
      <c r="K253" s="317">
        <v>10</v>
      </c>
      <c r="L253" s="323" t="s">
        <v>59</v>
      </c>
      <c r="M253" s="323">
        <v>1.042</v>
      </c>
      <c r="N253" s="323"/>
      <c r="O253" s="323"/>
      <c r="P253" s="323"/>
      <c r="Q253" s="323"/>
      <c r="S253" s="20" t="s">
        <v>0</v>
      </c>
      <c r="T253" s="52">
        <f>G253*I253*K253*M253</f>
        <v>62.52</v>
      </c>
      <c r="U253" s="53"/>
      <c r="V253" s="53"/>
    </row>
    <row r="254" spans="1:22" s="47" customFormat="1">
      <c r="A254" s="399"/>
      <c r="B254" s="948" t="s">
        <v>902</v>
      </c>
      <c r="C254" s="948"/>
      <c r="E254" s="53" t="s">
        <v>198</v>
      </c>
      <c r="F254" s="53" t="s">
        <v>198</v>
      </c>
      <c r="G254" s="64">
        <v>2</v>
      </c>
      <c r="H254" s="323" t="s">
        <v>59</v>
      </c>
      <c r="I254" s="64">
        <v>17</v>
      </c>
      <c r="J254" s="53" t="s">
        <v>59</v>
      </c>
      <c r="K254" s="52">
        <v>6.83</v>
      </c>
      <c r="L254" s="323" t="s">
        <v>59</v>
      </c>
      <c r="M254" s="53">
        <v>0.376</v>
      </c>
      <c r="N254" s="325"/>
      <c r="O254" s="325"/>
      <c r="P254" s="325"/>
      <c r="Q254" s="325"/>
      <c r="S254" s="47" t="s">
        <v>0</v>
      </c>
      <c r="T254" s="52">
        <f>G254*I254*K254*M254</f>
        <v>87.314719999999994</v>
      </c>
      <c r="U254" s="53"/>
      <c r="V254" s="53"/>
    </row>
    <row r="255" spans="1:22" s="47" customFormat="1">
      <c r="A255" s="399"/>
      <c r="B255" s="70"/>
      <c r="C255" s="70"/>
      <c r="E255" s="53"/>
      <c r="F255" s="53"/>
      <c r="G255" s="53"/>
      <c r="H255" s="53"/>
      <c r="I255" s="64"/>
      <c r="J255" s="53"/>
      <c r="K255" s="52"/>
      <c r="L255" s="53"/>
      <c r="M255" s="368"/>
      <c r="N255" s="53"/>
      <c r="O255" s="53"/>
      <c r="P255" s="53"/>
      <c r="Q255" s="53"/>
      <c r="T255" s="52"/>
      <c r="U255" s="53"/>
      <c r="V255" s="53"/>
    </row>
    <row r="256" spans="1:22" s="47" customFormat="1" ht="19.5" customHeight="1">
      <c r="A256" s="942" t="s">
        <v>1157</v>
      </c>
      <c r="B256" s="942"/>
      <c r="C256" s="942"/>
      <c r="D256" s="942"/>
      <c r="E256" s="942"/>
      <c r="F256" s="53"/>
      <c r="G256" s="64"/>
      <c r="H256" s="53"/>
      <c r="I256" s="64"/>
      <c r="J256" s="53"/>
      <c r="K256" s="52"/>
      <c r="L256" s="53"/>
      <c r="M256" s="332"/>
      <c r="N256" s="53"/>
      <c r="O256" s="53"/>
      <c r="P256" s="53"/>
      <c r="Q256" s="53"/>
      <c r="T256" s="330"/>
      <c r="U256" s="53"/>
      <c r="V256" s="53"/>
    </row>
    <row r="257" spans="1:22" s="47" customFormat="1">
      <c r="A257" s="399"/>
      <c r="B257" s="909" t="s">
        <v>906</v>
      </c>
      <c r="C257" s="909"/>
      <c r="D257" s="20"/>
      <c r="E257" s="323"/>
      <c r="F257" s="323"/>
      <c r="G257" s="61">
        <v>2</v>
      </c>
      <c r="H257" s="323" t="s">
        <v>59</v>
      </c>
      <c r="I257" s="61">
        <v>4</v>
      </c>
      <c r="J257" s="323" t="s">
        <v>59</v>
      </c>
      <c r="K257" s="317">
        <v>32.5</v>
      </c>
      <c r="L257" s="323" t="s">
        <v>59</v>
      </c>
      <c r="M257" s="323">
        <v>1.042</v>
      </c>
      <c r="N257" s="323"/>
      <c r="O257" s="323"/>
      <c r="P257" s="323"/>
      <c r="Q257" s="323"/>
      <c r="S257" s="20" t="s">
        <v>0</v>
      </c>
      <c r="T257" s="52">
        <f>G257*I257*K257*M257</f>
        <v>270.92</v>
      </c>
      <c r="U257" s="53"/>
      <c r="V257" s="53"/>
    </row>
    <row r="258" spans="1:22" s="47" customFormat="1">
      <c r="A258" s="399"/>
      <c r="B258" s="909" t="s">
        <v>907</v>
      </c>
      <c r="C258" s="909"/>
      <c r="D258" s="20"/>
      <c r="E258" s="323"/>
      <c r="F258" s="323"/>
      <c r="G258" s="61">
        <v>2</v>
      </c>
      <c r="H258" s="323" t="s">
        <v>59</v>
      </c>
      <c r="I258" s="61">
        <v>3</v>
      </c>
      <c r="J258" s="323" t="s">
        <v>59</v>
      </c>
      <c r="K258" s="317">
        <v>32.5</v>
      </c>
      <c r="L258" s="323" t="s">
        <v>59</v>
      </c>
      <c r="M258" s="323">
        <v>1.042</v>
      </c>
      <c r="N258" s="323"/>
      <c r="O258" s="323"/>
      <c r="P258" s="323"/>
      <c r="Q258" s="323"/>
      <c r="S258" s="20" t="s">
        <v>0</v>
      </c>
      <c r="T258" s="52">
        <f>G258*I258*K258*M258</f>
        <v>203.19</v>
      </c>
      <c r="U258" s="53"/>
      <c r="V258" s="53"/>
    </row>
    <row r="259" spans="1:22" s="47" customFormat="1">
      <c r="A259" s="399"/>
      <c r="B259" s="948" t="s">
        <v>902</v>
      </c>
      <c r="C259" s="948"/>
      <c r="E259" s="53" t="s">
        <v>198</v>
      </c>
      <c r="F259" s="53" t="s">
        <v>198</v>
      </c>
      <c r="G259" s="64">
        <v>2</v>
      </c>
      <c r="H259" s="323" t="s">
        <v>59</v>
      </c>
      <c r="I259" s="64">
        <v>28</v>
      </c>
      <c r="J259" s="53" t="s">
        <v>59</v>
      </c>
      <c r="K259" s="52">
        <v>6.83</v>
      </c>
      <c r="L259" s="323" t="s">
        <v>59</v>
      </c>
      <c r="M259" s="53">
        <v>0.376</v>
      </c>
      <c r="N259" s="325"/>
      <c r="O259" s="325"/>
      <c r="P259" s="325"/>
      <c r="Q259" s="325"/>
      <c r="S259" s="47" t="s">
        <v>0</v>
      </c>
      <c r="T259" s="52">
        <f>G259*I259*K259*M259</f>
        <v>143.81247999999999</v>
      </c>
      <c r="U259" s="53"/>
      <c r="V259" s="53"/>
    </row>
    <row r="260" spans="1:22" s="47" customFormat="1">
      <c r="A260" s="399"/>
      <c r="B260" s="70"/>
      <c r="C260" s="70"/>
      <c r="E260" s="53"/>
      <c r="F260" s="53"/>
      <c r="G260" s="53"/>
      <c r="H260" s="53"/>
      <c r="I260" s="64"/>
      <c r="J260" s="53"/>
      <c r="K260" s="52"/>
      <c r="L260" s="53"/>
      <c r="M260" s="368"/>
      <c r="N260" s="53"/>
      <c r="O260" s="53"/>
      <c r="P260" s="53"/>
      <c r="Q260" s="53"/>
      <c r="T260" s="52"/>
      <c r="U260" s="53"/>
      <c r="V260" s="53"/>
    </row>
    <row r="261" spans="1:22" s="47" customFormat="1">
      <c r="A261" s="399"/>
      <c r="B261" s="951" t="s">
        <v>89</v>
      </c>
      <c r="C261" s="951"/>
      <c r="E261" s="53"/>
      <c r="F261" s="53"/>
      <c r="G261" s="53"/>
      <c r="H261" s="53"/>
      <c r="I261" s="64"/>
      <c r="J261" s="53"/>
      <c r="K261" s="52"/>
      <c r="L261" s="53"/>
      <c r="M261" s="368"/>
      <c r="N261" s="53"/>
      <c r="O261" s="53"/>
      <c r="P261" s="53"/>
      <c r="Q261" s="53"/>
      <c r="T261" s="52"/>
      <c r="U261" s="53"/>
      <c r="V261" s="53"/>
    </row>
    <row r="262" spans="1:22" s="47" customFormat="1" ht="19.5" customHeight="1">
      <c r="A262" s="942" t="s">
        <v>1158</v>
      </c>
      <c r="B262" s="942"/>
      <c r="C262" s="942"/>
      <c r="D262" s="942"/>
      <c r="E262" s="942"/>
      <c r="F262" s="53"/>
      <c r="G262" s="64"/>
      <c r="H262" s="53"/>
      <c r="I262" s="64"/>
      <c r="J262" s="53"/>
      <c r="K262" s="52"/>
      <c r="L262" s="53"/>
      <c r="M262" s="332"/>
      <c r="N262" s="53"/>
      <c r="O262" s="53"/>
      <c r="P262" s="53"/>
      <c r="Q262" s="53"/>
      <c r="T262" s="330"/>
      <c r="U262" s="53"/>
      <c r="V262" s="53"/>
    </row>
    <row r="263" spans="1:22" s="47" customFormat="1">
      <c r="A263" s="399"/>
      <c r="B263" s="909" t="s">
        <v>906</v>
      </c>
      <c r="C263" s="909"/>
      <c r="D263" s="20"/>
      <c r="E263" s="323"/>
      <c r="F263" s="323"/>
      <c r="G263" s="61">
        <v>2</v>
      </c>
      <c r="H263" s="323" t="s">
        <v>59</v>
      </c>
      <c r="I263" s="61">
        <v>4</v>
      </c>
      <c r="J263" s="323" t="s">
        <v>59</v>
      </c>
      <c r="K263" s="317">
        <v>32.5</v>
      </c>
      <c r="L263" s="323" t="s">
        <v>59</v>
      </c>
      <c r="M263" s="323">
        <v>1.042</v>
      </c>
      <c r="N263" s="323"/>
      <c r="O263" s="323"/>
      <c r="P263" s="323"/>
      <c r="Q263" s="323"/>
      <c r="S263" s="20" t="s">
        <v>0</v>
      </c>
      <c r="T263" s="52">
        <f>G263*I263*K263*M263</f>
        <v>270.92</v>
      </c>
      <c r="U263" s="53"/>
      <c r="V263" s="53"/>
    </row>
    <row r="264" spans="1:22" s="47" customFormat="1">
      <c r="A264" s="399"/>
      <c r="B264" s="909" t="s">
        <v>907</v>
      </c>
      <c r="C264" s="909"/>
      <c r="D264" s="20"/>
      <c r="E264" s="323"/>
      <c r="F264" s="323"/>
      <c r="G264" s="61">
        <v>2</v>
      </c>
      <c r="H264" s="323" t="s">
        <v>59</v>
      </c>
      <c r="I264" s="61">
        <v>3</v>
      </c>
      <c r="J264" s="323" t="s">
        <v>59</v>
      </c>
      <c r="K264" s="317">
        <v>32.5</v>
      </c>
      <c r="L264" s="323" t="s">
        <v>59</v>
      </c>
      <c r="M264" s="323">
        <v>1.042</v>
      </c>
      <c r="N264" s="323"/>
      <c r="O264" s="323"/>
      <c r="P264" s="323"/>
      <c r="Q264" s="323"/>
      <c r="S264" s="20" t="s">
        <v>0</v>
      </c>
      <c r="T264" s="52">
        <f>G264*I264*K264*M264</f>
        <v>203.19</v>
      </c>
      <c r="U264" s="53"/>
      <c r="V264" s="53"/>
    </row>
    <row r="265" spans="1:22" s="47" customFormat="1">
      <c r="A265" s="399"/>
      <c r="B265" s="948" t="s">
        <v>902</v>
      </c>
      <c r="C265" s="948"/>
      <c r="E265" s="53" t="s">
        <v>198</v>
      </c>
      <c r="F265" s="53" t="s">
        <v>198</v>
      </c>
      <c r="G265" s="64">
        <v>2</v>
      </c>
      <c r="H265" s="323" t="s">
        <v>59</v>
      </c>
      <c r="I265" s="64">
        <v>28</v>
      </c>
      <c r="J265" s="53" t="s">
        <v>59</v>
      </c>
      <c r="K265" s="52">
        <v>6.83</v>
      </c>
      <c r="L265" s="323" t="s">
        <v>59</v>
      </c>
      <c r="M265" s="53">
        <v>0.376</v>
      </c>
      <c r="N265" s="325"/>
      <c r="O265" s="325"/>
      <c r="P265" s="325"/>
      <c r="Q265" s="325"/>
      <c r="S265" s="47" t="s">
        <v>0</v>
      </c>
      <c r="T265" s="52">
        <f>G265*I265*K265*M265</f>
        <v>143.81247999999999</v>
      </c>
      <c r="U265" s="53"/>
      <c r="V265" s="53"/>
    </row>
    <row r="266" spans="1:22" s="47" customFormat="1">
      <c r="A266" s="399"/>
      <c r="B266" s="70"/>
      <c r="C266" s="70"/>
      <c r="E266" s="53"/>
      <c r="F266" s="53"/>
      <c r="G266" s="53"/>
      <c r="H266" s="53"/>
      <c r="I266" s="64"/>
      <c r="J266" s="53"/>
      <c r="K266" s="52"/>
      <c r="L266" s="53"/>
      <c r="M266" s="368"/>
      <c r="N266" s="53"/>
      <c r="O266" s="53"/>
      <c r="P266" s="53"/>
      <c r="Q266" s="53"/>
      <c r="T266" s="52"/>
      <c r="U266" s="53"/>
      <c r="V266" s="53"/>
    </row>
    <row r="267" spans="1:22" s="47" customFormat="1" ht="19.5" customHeight="1">
      <c r="A267" s="942" t="s">
        <v>1159</v>
      </c>
      <c r="B267" s="942"/>
      <c r="C267" s="942"/>
      <c r="D267" s="942"/>
      <c r="E267" s="942"/>
      <c r="F267" s="53"/>
      <c r="G267" s="64"/>
      <c r="H267" s="53"/>
      <c r="I267" s="64"/>
      <c r="J267" s="53"/>
      <c r="K267" s="52"/>
      <c r="L267" s="53"/>
      <c r="M267" s="332"/>
      <c r="N267" s="53"/>
      <c r="O267" s="53"/>
      <c r="P267" s="53"/>
      <c r="Q267" s="53"/>
      <c r="T267" s="330"/>
      <c r="U267" s="53"/>
      <c r="V267" s="53"/>
    </row>
    <row r="268" spans="1:22" s="47" customFormat="1">
      <c r="A268" s="399"/>
      <c r="B268" s="909" t="s">
        <v>906</v>
      </c>
      <c r="C268" s="909"/>
      <c r="D268" s="20"/>
      <c r="E268" s="323"/>
      <c r="F268" s="323"/>
      <c r="G268" s="61">
        <v>4</v>
      </c>
      <c r="H268" s="323" t="s">
        <v>59</v>
      </c>
      <c r="I268" s="61">
        <v>5</v>
      </c>
      <c r="J268" s="323" t="s">
        <v>59</v>
      </c>
      <c r="K268" s="317">
        <v>19</v>
      </c>
      <c r="L268" s="323" t="s">
        <v>59</v>
      </c>
      <c r="M268" s="323">
        <v>1.042</v>
      </c>
      <c r="N268" s="323"/>
      <c r="O268" s="323"/>
      <c r="P268" s="323"/>
      <c r="Q268" s="323"/>
      <c r="S268" s="20" t="s">
        <v>0</v>
      </c>
      <c r="T268" s="52">
        <f>G268*I268*K268*M268</f>
        <v>395.96000000000004</v>
      </c>
      <c r="U268" s="53"/>
      <c r="V268" s="53"/>
    </row>
    <row r="269" spans="1:22" s="47" customFormat="1">
      <c r="A269" s="399"/>
      <c r="B269" s="909" t="s">
        <v>907</v>
      </c>
      <c r="C269" s="909"/>
      <c r="D269" s="20"/>
      <c r="E269" s="323"/>
      <c r="F269" s="323"/>
      <c r="G269" s="61">
        <v>4</v>
      </c>
      <c r="H269" s="323" t="s">
        <v>59</v>
      </c>
      <c r="I269" s="61">
        <v>3</v>
      </c>
      <c r="J269" s="323" t="s">
        <v>59</v>
      </c>
      <c r="K269" s="317">
        <v>19</v>
      </c>
      <c r="L269" s="323" t="s">
        <v>59</v>
      </c>
      <c r="M269" s="323">
        <v>1.042</v>
      </c>
      <c r="N269" s="323"/>
      <c r="O269" s="323"/>
      <c r="P269" s="323"/>
      <c r="Q269" s="323"/>
      <c r="S269" s="20" t="s">
        <v>0</v>
      </c>
      <c r="T269" s="52">
        <f>G269*I269*K269*M269</f>
        <v>237.57600000000002</v>
      </c>
      <c r="U269" s="53"/>
      <c r="V269" s="53"/>
    </row>
    <row r="270" spans="1:22" s="47" customFormat="1">
      <c r="A270" s="399"/>
      <c r="B270" s="948" t="s">
        <v>902</v>
      </c>
      <c r="C270" s="948"/>
      <c r="E270" s="53" t="s">
        <v>198</v>
      </c>
      <c r="F270" s="53" t="s">
        <v>198</v>
      </c>
      <c r="G270" s="64">
        <v>4</v>
      </c>
      <c r="H270" s="323" t="s">
        <v>59</v>
      </c>
      <c r="I270" s="64">
        <v>41</v>
      </c>
      <c r="J270" s="53" t="s">
        <v>59</v>
      </c>
      <c r="K270" s="52">
        <v>6.83</v>
      </c>
      <c r="L270" s="323" t="s">
        <v>59</v>
      </c>
      <c r="M270" s="53">
        <v>0.376</v>
      </c>
      <c r="N270" s="325"/>
      <c r="O270" s="325"/>
      <c r="P270" s="325"/>
      <c r="Q270" s="325"/>
      <c r="S270" s="47" t="s">
        <v>0</v>
      </c>
      <c r="T270" s="52">
        <f>G270*I270*K270*M270</f>
        <v>421.16512000000006</v>
      </c>
      <c r="U270" s="53"/>
      <c r="V270" s="53"/>
    </row>
    <row r="271" spans="1:22" s="47" customFormat="1">
      <c r="A271" s="399"/>
      <c r="B271" s="70"/>
      <c r="C271" s="70"/>
      <c r="E271" s="53"/>
      <c r="F271" s="53"/>
      <c r="G271" s="53"/>
      <c r="H271" s="53"/>
      <c r="I271" s="64"/>
      <c r="J271" s="53"/>
      <c r="K271" s="52"/>
      <c r="L271" s="53"/>
      <c r="M271" s="368"/>
      <c r="N271" s="53"/>
      <c r="O271" s="53"/>
      <c r="P271" s="53"/>
      <c r="Q271" s="53"/>
      <c r="T271" s="52"/>
      <c r="U271" s="53"/>
      <c r="V271" s="53"/>
    </row>
    <row r="272" spans="1:22" s="47" customFormat="1" ht="19.5" customHeight="1">
      <c r="A272" s="942" t="s">
        <v>1160</v>
      </c>
      <c r="B272" s="942"/>
      <c r="C272" s="942"/>
      <c r="D272" s="942"/>
      <c r="E272" s="942"/>
      <c r="F272" s="53"/>
      <c r="G272" s="64"/>
      <c r="H272" s="53"/>
      <c r="I272" s="64"/>
      <c r="J272" s="53"/>
      <c r="K272" s="52"/>
      <c r="L272" s="53"/>
      <c r="M272" s="332"/>
      <c r="N272" s="53"/>
      <c r="O272" s="53"/>
      <c r="P272" s="53"/>
      <c r="Q272" s="53"/>
      <c r="T272" s="330"/>
      <c r="U272" s="53"/>
      <c r="V272" s="53"/>
    </row>
    <row r="273" spans="1:22" s="47" customFormat="1">
      <c r="A273" s="399"/>
      <c r="B273" s="909" t="s">
        <v>906</v>
      </c>
      <c r="C273" s="909"/>
      <c r="D273" s="20"/>
      <c r="E273" s="323"/>
      <c r="F273" s="323"/>
      <c r="G273" s="61">
        <v>2</v>
      </c>
      <c r="H273" s="323" t="s">
        <v>59</v>
      </c>
      <c r="I273" s="61">
        <v>5</v>
      </c>
      <c r="J273" s="323" t="s">
        <v>59</v>
      </c>
      <c r="K273" s="317">
        <v>26</v>
      </c>
      <c r="L273" s="323" t="s">
        <v>59</v>
      </c>
      <c r="M273" s="323">
        <v>1.042</v>
      </c>
      <c r="N273" s="323"/>
      <c r="O273" s="323"/>
      <c r="P273" s="323"/>
      <c r="Q273" s="323"/>
      <c r="S273" s="20" t="s">
        <v>0</v>
      </c>
      <c r="T273" s="52">
        <f>G273*I273*K273*M273</f>
        <v>270.92</v>
      </c>
      <c r="U273" s="53"/>
      <c r="V273" s="53"/>
    </row>
    <row r="274" spans="1:22" s="47" customFormat="1">
      <c r="A274" s="399"/>
      <c r="B274" s="909" t="s">
        <v>907</v>
      </c>
      <c r="C274" s="909"/>
      <c r="D274" s="20"/>
      <c r="E274" s="323"/>
      <c r="F274" s="323"/>
      <c r="G274" s="61">
        <v>2</v>
      </c>
      <c r="H274" s="323" t="s">
        <v>59</v>
      </c>
      <c r="I274" s="61">
        <v>3</v>
      </c>
      <c r="J274" s="323" t="s">
        <v>59</v>
      </c>
      <c r="K274" s="317">
        <v>26</v>
      </c>
      <c r="L274" s="323" t="s">
        <v>59</v>
      </c>
      <c r="M274" s="323">
        <v>1.042</v>
      </c>
      <c r="N274" s="323"/>
      <c r="O274" s="323"/>
      <c r="P274" s="323"/>
      <c r="Q274" s="323"/>
      <c r="S274" s="20" t="s">
        <v>0</v>
      </c>
      <c r="T274" s="52">
        <f>G274*I274*K274*M274</f>
        <v>162.55199999999999</v>
      </c>
      <c r="U274" s="53"/>
      <c r="V274" s="53"/>
    </row>
    <row r="275" spans="1:22" s="47" customFormat="1">
      <c r="A275" s="399"/>
      <c r="B275" s="948" t="s">
        <v>902</v>
      </c>
      <c r="C275" s="948"/>
      <c r="E275" s="53" t="s">
        <v>198</v>
      </c>
      <c r="F275" s="53" t="s">
        <v>198</v>
      </c>
      <c r="G275" s="64">
        <v>2</v>
      </c>
      <c r="H275" s="323" t="s">
        <v>59</v>
      </c>
      <c r="I275" s="64">
        <v>58</v>
      </c>
      <c r="J275" s="53" t="s">
        <v>59</v>
      </c>
      <c r="K275" s="52">
        <v>6.83</v>
      </c>
      <c r="L275" s="323" t="s">
        <v>59</v>
      </c>
      <c r="M275" s="53">
        <v>0.376</v>
      </c>
      <c r="N275" s="325"/>
      <c r="O275" s="325"/>
      <c r="P275" s="325"/>
      <c r="Q275" s="325"/>
      <c r="S275" s="47" t="s">
        <v>0</v>
      </c>
      <c r="T275" s="52">
        <f>G275*I275*K275*M275</f>
        <v>297.89727999999997</v>
      </c>
      <c r="U275" s="53"/>
      <c r="V275" s="53"/>
    </row>
    <row r="276" spans="1:22" s="47" customFormat="1">
      <c r="A276" s="399"/>
      <c r="B276" s="942"/>
      <c r="C276" s="942"/>
      <c r="E276" s="53"/>
      <c r="F276" s="53"/>
      <c r="G276" s="53"/>
      <c r="H276" s="53"/>
      <c r="I276" s="64"/>
      <c r="J276" s="53"/>
      <c r="K276" s="52"/>
      <c r="L276" s="53"/>
      <c r="M276" s="368"/>
      <c r="N276" s="53"/>
      <c r="O276" s="53"/>
      <c r="P276" s="53"/>
      <c r="Q276" s="53"/>
      <c r="T276" s="52"/>
      <c r="U276" s="53"/>
      <c r="V276" s="53"/>
    </row>
    <row r="277" spans="1:22" s="47" customFormat="1">
      <c r="A277" s="399"/>
      <c r="B277" s="945" t="s">
        <v>952</v>
      </c>
      <c r="C277" s="945"/>
      <c r="E277" s="53"/>
      <c r="F277" s="53"/>
      <c r="G277" s="53"/>
      <c r="H277" s="53"/>
      <c r="I277" s="64"/>
      <c r="J277" s="53"/>
      <c r="K277" s="52"/>
      <c r="L277" s="53"/>
      <c r="M277" s="368"/>
      <c r="N277" s="53"/>
      <c r="O277" s="53"/>
      <c r="P277" s="53"/>
      <c r="Q277" s="53"/>
      <c r="T277" s="52"/>
      <c r="U277" s="53"/>
      <c r="V277" s="53"/>
    </row>
    <row r="278" spans="1:22" s="47" customFormat="1">
      <c r="A278" s="399"/>
      <c r="B278" s="949" t="s">
        <v>1161</v>
      </c>
      <c r="C278" s="949"/>
      <c r="D278" s="949"/>
      <c r="E278" s="949"/>
      <c r="F278" s="53"/>
      <c r="G278" s="53"/>
      <c r="H278" s="53"/>
      <c r="I278" s="64"/>
      <c r="J278" s="53"/>
      <c r="K278" s="52"/>
      <c r="L278" s="53"/>
      <c r="M278" s="368"/>
      <c r="N278" s="53"/>
      <c r="O278" s="53"/>
      <c r="P278" s="53"/>
      <c r="Q278" s="53"/>
      <c r="T278" s="52"/>
      <c r="U278" s="53"/>
      <c r="V278" s="53"/>
    </row>
    <row r="279" spans="1:22" s="47" customFormat="1">
      <c r="A279" s="399"/>
      <c r="B279" s="70" t="s">
        <v>931</v>
      </c>
      <c r="C279" s="373" t="s">
        <v>894</v>
      </c>
      <c r="E279" s="53"/>
      <c r="F279" s="53"/>
      <c r="G279" s="61">
        <v>2</v>
      </c>
      <c r="H279" s="323" t="s">
        <v>59</v>
      </c>
      <c r="I279" s="61">
        <v>26</v>
      </c>
      <c r="J279" s="323" t="s">
        <v>59</v>
      </c>
      <c r="K279" s="317">
        <v>14.17</v>
      </c>
      <c r="L279" s="323" t="s">
        <v>59</v>
      </c>
      <c r="M279" s="323">
        <v>0.66700000000000004</v>
      </c>
      <c r="N279" s="323"/>
      <c r="O279" s="323"/>
      <c r="P279" s="323"/>
      <c r="Q279" s="323"/>
      <c r="S279" s="20" t="s">
        <v>0</v>
      </c>
      <c r="T279" s="52">
        <f>G279*I279*K279*M279</f>
        <v>491.47228000000007</v>
      </c>
      <c r="U279" s="53"/>
      <c r="V279" s="53"/>
    </row>
    <row r="280" spans="1:22" s="47" customFormat="1">
      <c r="A280" s="399"/>
      <c r="B280" s="70" t="s">
        <v>895</v>
      </c>
      <c r="C280" s="373" t="s">
        <v>894</v>
      </c>
      <c r="E280" s="53"/>
      <c r="F280" s="53"/>
      <c r="G280" s="61">
        <v>2</v>
      </c>
      <c r="H280" s="323" t="s">
        <v>59</v>
      </c>
      <c r="I280" s="61">
        <v>22</v>
      </c>
      <c r="J280" s="323" t="s">
        <v>59</v>
      </c>
      <c r="K280" s="317">
        <v>16.329999999999998</v>
      </c>
      <c r="L280" s="323" t="s">
        <v>59</v>
      </c>
      <c r="M280" s="323">
        <v>0.66700000000000004</v>
      </c>
      <c r="N280" s="323"/>
      <c r="O280" s="323"/>
      <c r="P280" s="323"/>
      <c r="Q280" s="323"/>
      <c r="S280" s="20" t="s">
        <v>0</v>
      </c>
      <c r="T280" s="52">
        <f>G280*I280*K280*M280</f>
        <v>479.25283999999999</v>
      </c>
      <c r="U280" s="53"/>
      <c r="V280" s="53"/>
    </row>
    <row r="281" spans="1:22" s="47" customFormat="1">
      <c r="A281" s="948" t="s">
        <v>1162</v>
      </c>
      <c r="B281" s="948"/>
      <c r="C281" s="373" t="s">
        <v>894</v>
      </c>
      <c r="E281" s="53">
        <v>2</v>
      </c>
      <c r="F281" s="53" t="s">
        <v>59</v>
      </c>
      <c r="G281" s="64">
        <v>2</v>
      </c>
      <c r="H281" s="323" t="s">
        <v>59</v>
      </c>
      <c r="I281" s="64">
        <v>22</v>
      </c>
      <c r="J281" s="53" t="s">
        <v>59</v>
      </c>
      <c r="K281" s="52">
        <v>5.33</v>
      </c>
      <c r="L281" s="323" t="s">
        <v>59</v>
      </c>
      <c r="M281" s="323">
        <v>0.66700000000000004</v>
      </c>
      <c r="N281" s="325"/>
      <c r="O281" s="325"/>
      <c r="P281" s="325"/>
      <c r="Q281" s="325"/>
      <c r="S281" s="47" t="s">
        <v>0</v>
      </c>
      <c r="T281" s="52">
        <f>E281*G281*I281*K281*M281</f>
        <v>312.84968000000003</v>
      </c>
      <c r="U281" s="53"/>
      <c r="V281" s="53"/>
    </row>
    <row r="282" spans="1:22" s="47" customFormat="1">
      <c r="A282" s="948" t="s">
        <v>955</v>
      </c>
      <c r="B282" s="948"/>
      <c r="C282" s="373" t="s">
        <v>894</v>
      </c>
      <c r="E282" s="53">
        <v>2</v>
      </c>
      <c r="F282" s="53" t="s">
        <v>59</v>
      </c>
      <c r="G282" s="61">
        <v>2</v>
      </c>
      <c r="H282" s="323" t="s">
        <v>59</v>
      </c>
      <c r="I282" s="61">
        <v>8</v>
      </c>
      <c r="J282" s="323" t="s">
        <v>59</v>
      </c>
      <c r="K282" s="317">
        <v>13</v>
      </c>
      <c r="L282" s="323" t="s">
        <v>59</v>
      </c>
      <c r="M282" s="323">
        <v>0.66700000000000004</v>
      </c>
      <c r="N282" s="323"/>
      <c r="O282" s="323"/>
      <c r="P282" s="323"/>
      <c r="Q282" s="323"/>
      <c r="S282" s="20" t="s">
        <v>0</v>
      </c>
      <c r="T282" s="52">
        <f t="shared" ref="T282:T284" si="11">E282*G282*I282*K282*M282</f>
        <v>277.47200000000004</v>
      </c>
      <c r="U282" s="53"/>
      <c r="V282" s="53"/>
    </row>
    <row r="283" spans="1:22" s="47" customFormat="1">
      <c r="A283" s="948" t="s">
        <v>959</v>
      </c>
      <c r="B283" s="948"/>
      <c r="C283" s="373" t="s">
        <v>894</v>
      </c>
      <c r="E283" s="53">
        <v>2</v>
      </c>
      <c r="F283" s="53" t="s">
        <v>59</v>
      </c>
      <c r="G283" s="61">
        <v>2</v>
      </c>
      <c r="H283" s="323" t="s">
        <v>59</v>
      </c>
      <c r="I283" s="61">
        <v>26</v>
      </c>
      <c r="J283" s="323" t="s">
        <v>59</v>
      </c>
      <c r="K283" s="317">
        <v>4.67</v>
      </c>
      <c r="L283" s="323" t="s">
        <v>59</v>
      </c>
      <c r="M283" s="323">
        <v>0.66700000000000004</v>
      </c>
      <c r="N283" s="323"/>
      <c r="O283" s="323"/>
      <c r="P283" s="323"/>
      <c r="Q283" s="323"/>
      <c r="S283" s="20" t="s">
        <v>0</v>
      </c>
      <c r="T283" s="52">
        <f t="shared" si="11"/>
        <v>323.94856000000004</v>
      </c>
      <c r="U283" s="53"/>
      <c r="V283" s="53"/>
    </row>
    <row r="284" spans="1:22" s="47" customFormat="1">
      <c r="A284" s="948" t="s">
        <v>959</v>
      </c>
      <c r="B284" s="948"/>
      <c r="C284" s="373" t="s">
        <v>894</v>
      </c>
      <c r="E284" s="53">
        <v>2</v>
      </c>
      <c r="F284" s="53" t="s">
        <v>59</v>
      </c>
      <c r="G284" s="64">
        <v>2</v>
      </c>
      <c r="H284" s="323" t="s">
        <v>59</v>
      </c>
      <c r="I284" s="64">
        <v>7</v>
      </c>
      <c r="J284" s="53" t="s">
        <v>59</v>
      </c>
      <c r="K284" s="52">
        <v>15</v>
      </c>
      <c r="L284" s="323" t="s">
        <v>59</v>
      </c>
      <c r="M284" s="323">
        <v>0.66700000000000004</v>
      </c>
      <c r="N284" s="325"/>
      <c r="O284" s="325"/>
      <c r="P284" s="325"/>
      <c r="Q284" s="325"/>
      <c r="S284" s="47" t="s">
        <v>0</v>
      </c>
      <c r="T284" s="52">
        <f t="shared" si="11"/>
        <v>280.14000000000004</v>
      </c>
      <c r="U284" s="53"/>
      <c r="V284" s="53"/>
    </row>
    <row r="285" spans="1:22" s="47" customFormat="1">
      <c r="A285" s="948" t="s">
        <v>934</v>
      </c>
      <c r="B285" s="948"/>
      <c r="C285" s="373" t="s">
        <v>894</v>
      </c>
      <c r="E285" s="53" t="s">
        <v>198</v>
      </c>
      <c r="F285" s="53" t="s">
        <v>198</v>
      </c>
      <c r="G285" s="61">
        <v>2</v>
      </c>
      <c r="H285" s="323" t="s">
        <v>59</v>
      </c>
      <c r="I285" s="61">
        <v>30</v>
      </c>
      <c r="J285" s="323" t="s">
        <v>59</v>
      </c>
      <c r="K285" s="317">
        <v>3.75</v>
      </c>
      <c r="L285" s="323" t="s">
        <v>59</v>
      </c>
      <c r="M285" s="323">
        <v>0.66700000000000004</v>
      </c>
      <c r="N285" s="323"/>
      <c r="O285" s="323"/>
      <c r="P285" s="323"/>
      <c r="Q285" s="323"/>
      <c r="S285" s="20" t="s">
        <v>0</v>
      </c>
      <c r="T285" s="52">
        <f>G285*I285*K285*M285</f>
        <v>150.07500000000002</v>
      </c>
      <c r="U285" s="53"/>
      <c r="V285" s="53"/>
    </row>
    <row r="286" spans="1:22" s="47" customFormat="1">
      <c r="A286" s="399"/>
      <c r="B286" s="949" t="s">
        <v>1163</v>
      </c>
      <c r="C286" s="949"/>
      <c r="D286" s="949"/>
      <c r="E286" s="949"/>
      <c r="F286" s="53"/>
      <c r="G286" s="53"/>
      <c r="H286" s="53"/>
      <c r="I286" s="64"/>
      <c r="J286" s="53"/>
      <c r="K286" s="52"/>
      <c r="L286" s="53"/>
      <c r="M286" s="368"/>
      <c r="N286" s="53"/>
      <c r="O286" s="53"/>
      <c r="P286" s="53"/>
      <c r="Q286" s="53"/>
      <c r="T286" s="52"/>
      <c r="U286" s="53"/>
      <c r="V286" s="53"/>
    </row>
    <row r="287" spans="1:22" s="47" customFormat="1">
      <c r="A287" s="399"/>
      <c r="B287" s="70" t="s">
        <v>931</v>
      </c>
      <c r="C287" s="373" t="s">
        <v>894</v>
      </c>
      <c r="E287" s="53"/>
      <c r="F287" s="53"/>
      <c r="G287" s="61">
        <v>2</v>
      </c>
      <c r="H287" s="323" t="s">
        <v>59</v>
      </c>
      <c r="I287" s="61">
        <v>36</v>
      </c>
      <c r="J287" s="323" t="s">
        <v>59</v>
      </c>
      <c r="K287" s="317">
        <v>13.34</v>
      </c>
      <c r="L287" s="323" t="s">
        <v>59</v>
      </c>
      <c r="M287" s="323">
        <v>0.66700000000000004</v>
      </c>
      <c r="N287" s="323"/>
      <c r="O287" s="323"/>
      <c r="P287" s="323"/>
      <c r="Q287" s="323"/>
      <c r="S287" s="20" t="s">
        <v>0</v>
      </c>
      <c r="T287" s="52">
        <f>G287*I287*K287*M287</f>
        <v>640.64016000000004</v>
      </c>
      <c r="U287" s="53"/>
      <c r="V287" s="53"/>
    </row>
    <row r="288" spans="1:22" s="47" customFormat="1">
      <c r="A288" s="399"/>
      <c r="B288" s="70" t="s">
        <v>895</v>
      </c>
      <c r="C288" s="373" t="s">
        <v>894</v>
      </c>
      <c r="E288" s="53"/>
      <c r="F288" s="53"/>
      <c r="G288" s="61">
        <v>2</v>
      </c>
      <c r="H288" s="323" t="s">
        <v>59</v>
      </c>
      <c r="I288" s="61">
        <v>20</v>
      </c>
      <c r="J288" s="323" t="s">
        <v>59</v>
      </c>
      <c r="K288" s="317">
        <v>22.34</v>
      </c>
      <c r="L288" s="323" t="s">
        <v>59</v>
      </c>
      <c r="M288" s="323">
        <v>0.66700000000000004</v>
      </c>
      <c r="N288" s="323"/>
      <c r="O288" s="323"/>
      <c r="P288" s="323"/>
      <c r="Q288" s="323"/>
      <c r="S288" s="20" t="s">
        <v>0</v>
      </c>
      <c r="T288" s="52">
        <f>G288*I288*K288*M288</f>
        <v>596.03120000000001</v>
      </c>
      <c r="U288" s="53"/>
      <c r="V288" s="53"/>
    </row>
    <row r="289" spans="1:22" s="47" customFormat="1">
      <c r="A289" s="948" t="s">
        <v>1162</v>
      </c>
      <c r="B289" s="948"/>
      <c r="C289" s="373" t="s">
        <v>894</v>
      </c>
      <c r="E289" s="53">
        <v>2</v>
      </c>
      <c r="F289" s="53" t="s">
        <v>59</v>
      </c>
      <c r="G289" s="64">
        <v>2</v>
      </c>
      <c r="H289" s="323" t="s">
        <v>59</v>
      </c>
      <c r="I289" s="64">
        <v>36</v>
      </c>
      <c r="J289" s="53" t="s">
        <v>59</v>
      </c>
      <c r="K289" s="52">
        <v>4.33</v>
      </c>
      <c r="L289" s="323" t="s">
        <v>59</v>
      </c>
      <c r="M289" s="323">
        <v>0.66700000000000004</v>
      </c>
      <c r="N289" s="325"/>
      <c r="O289" s="325"/>
      <c r="P289" s="325"/>
      <c r="Q289" s="325"/>
      <c r="S289" s="47" t="s">
        <v>0</v>
      </c>
      <c r="T289" s="52">
        <f>E289*G289*I289*K289*M289</f>
        <v>415.88783999999998</v>
      </c>
      <c r="U289" s="53"/>
      <c r="V289" s="53"/>
    </row>
    <row r="290" spans="1:22" s="47" customFormat="1">
      <c r="A290" s="948" t="s">
        <v>955</v>
      </c>
      <c r="B290" s="948"/>
      <c r="C290" s="373" t="s">
        <v>894</v>
      </c>
      <c r="E290" s="53">
        <v>2</v>
      </c>
      <c r="F290" s="53" t="s">
        <v>59</v>
      </c>
      <c r="G290" s="61">
        <v>2</v>
      </c>
      <c r="H290" s="323" t="s">
        <v>59</v>
      </c>
      <c r="I290" s="61">
        <v>6</v>
      </c>
      <c r="J290" s="323" t="s">
        <v>59</v>
      </c>
      <c r="K290" s="317">
        <v>21</v>
      </c>
      <c r="L290" s="323" t="s">
        <v>59</v>
      </c>
      <c r="M290" s="323">
        <v>0.66700000000000004</v>
      </c>
      <c r="N290" s="323"/>
      <c r="O290" s="323"/>
      <c r="P290" s="323"/>
      <c r="Q290" s="323"/>
      <c r="S290" s="20" t="s">
        <v>0</v>
      </c>
      <c r="T290" s="52">
        <f t="shared" ref="T290" si="12">E290*G290*I290*K290*M290</f>
        <v>336.16800000000001</v>
      </c>
      <c r="U290" s="53"/>
      <c r="V290" s="53"/>
    </row>
    <row r="291" spans="1:22" s="47" customFormat="1">
      <c r="A291" s="948" t="s">
        <v>959</v>
      </c>
      <c r="B291" s="948"/>
      <c r="C291" s="373" t="s">
        <v>894</v>
      </c>
      <c r="E291" s="53" t="s">
        <v>198</v>
      </c>
      <c r="F291" s="53" t="s">
        <v>198</v>
      </c>
      <c r="G291" s="61">
        <v>2</v>
      </c>
      <c r="H291" s="323" t="s">
        <v>59</v>
      </c>
      <c r="I291" s="61">
        <v>20</v>
      </c>
      <c r="J291" s="323" t="s">
        <v>59</v>
      </c>
      <c r="K291" s="317">
        <v>6.67</v>
      </c>
      <c r="L291" s="323" t="s">
        <v>59</v>
      </c>
      <c r="M291" s="323">
        <v>0.66700000000000004</v>
      </c>
      <c r="N291" s="323"/>
      <c r="O291" s="323"/>
      <c r="P291" s="323"/>
      <c r="Q291" s="323"/>
      <c r="S291" s="20" t="s">
        <v>0</v>
      </c>
      <c r="T291" s="52">
        <f t="shared" ref="T291:T292" si="13">G291*I291*K291*M291</f>
        <v>177.9556</v>
      </c>
      <c r="U291" s="53"/>
      <c r="V291" s="53"/>
    </row>
    <row r="292" spans="1:22" s="47" customFormat="1">
      <c r="A292" s="948" t="s">
        <v>955</v>
      </c>
      <c r="B292" s="948"/>
      <c r="C292" s="373" t="s">
        <v>894</v>
      </c>
      <c r="E292" s="53" t="s">
        <v>198</v>
      </c>
      <c r="F292" s="53" t="s">
        <v>198</v>
      </c>
      <c r="G292" s="64">
        <v>2</v>
      </c>
      <c r="H292" s="323" t="s">
        <v>59</v>
      </c>
      <c r="I292" s="64">
        <v>10</v>
      </c>
      <c r="J292" s="53" t="s">
        <v>59</v>
      </c>
      <c r="K292" s="52">
        <v>12</v>
      </c>
      <c r="L292" s="323" t="s">
        <v>59</v>
      </c>
      <c r="M292" s="323">
        <v>0.66700000000000004</v>
      </c>
      <c r="N292" s="325"/>
      <c r="O292" s="325"/>
      <c r="P292" s="325"/>
      <c r="Q292" s="325"/>
      <c r="S292" s="47" t="s">
        <v>0</v>
      </c>
      <c r="T292" s="52">
        <f t="shared" si="13"/>
        <v>160.08000000000001</v>
      </c>
      <c r="U292" s="53"/>
      <c r="V292" s="53"/>
    </row>
    <row r="293" spans="1:22" s="47" customFormat="1">
      <c r="A293" s="948" t="s">
        <v>934</v>
      </c>
      <c r="B293" s="948"/>
      <c r="C293" s="373" t="s">
        <v>894</v>
      </c>
      <c r="E293" s="53" t="s">
        <v>198</v>
      </c>
      <c r="F293" s="53" t="s">
        <v>198</v>
      </c>
      <c r="G293" s="61">
        <v>2</v>
      </c>
      <c r="H293" s="323" t="s">
        <v>59</v>
      </c>
      <c r="I293" s="61">
        <v>35</v>
      </c>
      <c r="J293" s="323" t="s">
        <v>59</v>
      </c>
      <c r="K293" s="317">
        <v>3.75</v>
      </c>
      <c r="L293" s="323" t="s">
        <v>59</v>
      </c>
      <c r="M293" s="323">
        <v>0.66700000000000004</v>
      </c>
      <c r="N293" s="323"/>
      <c r="O293" s="323"/>
      <c r="P293" s="323"/>
      <c r="Q293" s="323"/>
      <c r="S293" s="20" t="s">
        <v>0</v>
      </c>
      <c r="T293" s="52">
        <f>G293*I293*K293*M293</f>
        <v>175.08750000000001</v>
      </c>
      <c r="U293" s="53"/>
      <c r="V293" s="53"/>
    </row>
    <row r="294" spans="1:22" s="47" customFormat="1">
      <c r="A294" s="399"/>
      <c r="B294" s="950" t="s">
        <v>1164</v>
      </c>
      <c r="C294" s="950"/>
      <c r="E294" s="53"/>
      <c r="F294" s="53"/>
      <c r="G294" s="53"/>
      <c r="H294" s="53"/>
      <c r="I294" s="64"/>
      <c r="J294" s="53"/>
      <c r="K294" s="52"/>
      <c r="L294" s="53"/>
      <c r="M294" s="368"/>
      <c r="N294" s="53"/>
      <c r="O294" s="53"/>
      <c r="P294" s="53"/>
      <c r="Q294" s="53"/>
      <c r="T294" s="52"/>
      <c r="U294" s="53"/>
      <c r="V294" s="53"/>
    </row>
    <row r="295" spans="1:22" s="47" customFormat="1">
      <c r="A295" s="399"/>
      <c r="B295" s="70" t="s">
        <v>931</v>
      </c>
      <c r="C295" s="373" t="s">
        <v>894</v>
      </c>
      <c r="E295" s="53"/>
      <c r="F295" s="53"/>
      <c r="G295" s="61">
        <v>2</v>
      </c>
      <c r="H295" s="323" t="s">
        <v>59</v>
      </c>
      <c r="I295" s="61">
        <v>16</v>
      </c>
      <c r="J295" s="323" t="s">
        <v>59</v>
      </c>
      <c r="K295" s="317">
        <v>9.34</v>
      </c>
      <c r="L295" s="323" t="s">
        <v>59</v>
      </c>
      <c r="M295" s="323">
        <v>0.66700000000000004</v>
      </c>
      <c r="N295" s="323"/>
      <c r="O295" s="323"/>
      <c r="P295" s="323"/>
      <c r="Q295" s="323"/>
      <c r="S295" s="20" t="s">
        <v>0</v>
      </c>
      <c r="T295" s="52">
        <f>G295*I295*K295*M295</f>
        <v>199.35296</v>
      </c>
      <c r="U295" s="53"/>
      <c r="V295" s="53"/>
    </row>
    <row r="296" spans="1:22" s="47" customFormat="1">
      <c r="A296" s="399"/>
      <c r="B296" s="70" t="s">
        <v>895</v>
      </c>
      <c r="C296" s="373" t="s">
        <v>894</v>
      </c>
      <c r="E296" s="53"/>
      <c r="F296" s="53"/>
      <c r="G296" s="61">
        <v>2</v>
      </c>
      <c r="H296" s="323" t="s">
        <v>59</v>
      </c>
      <c r="I296" s="61">
        <v>13</v>
      </c>
      <c r="J296" s="323" t="s">
        <v>59</v>
      </c>
      <c r="K296" s="317">
        <v>9.34</v>
      </c>
      <c r="L296" s="323" t="s">
        <v>59</v>
      </c>
      <c r="M296" s="323">
        <v>0.66700000000000004</v>
      </c>
      <c r="N296" s="323"/>
      <c r="O296" s="323"/>
      <c r="P296" s="323"/>
      <c r="Q296" s="323"/>
      <c r="S296" s="20" t="s">
        <v>0</v>
      </c>
      <c r="T296" s="52">
        <f>G296*I296*K296*M296</f>
        <v>161.97428000000002</v>
      </c>
      <c r="U296" s="53"/>
      <c r="V296" s="53"/>
    </row>
    <row r="297" spans="1:22" s="47" customFormat="1">
      <c r="A297" s="948" t="s">
        <v>961</v>
      </c>
      <c r="B297" s="948"/>
      <c r="C297" s="373" t="s">
        <v>894</v>
      </c>
      <c r="E297" s="53">
        <v>2</v>
      </c>
      <c r="F297" s="53" t="s">
        <v>59</v>
      </c>
      <c r="G297" s="64">
        <v>2</v>
      </c>
      <c r="H297" s="323" t="s">
        <v>59</v>
      </c>
      <c r="I297" s="64">
        <v>16</v>
      </c>
      <c r="J297" s="53" t="s">
        <v>59</v>
      </c>
      <c r="K297" s="52">
        <v>3</v>
      </c>
      <c r="L297" s="323" t="s">
        <v>59</v>
      </c>
      <c r="M297" s="323">
        <v>0.66700000000000004</v>
      </c>
      <c r="N297" s="325"/>
      <c r="O297" s="325"/>
      <c r="P297" s="325"/>
      <c r="Q297" s="325"/>
      <c r="S297" s="47" t="s">
        <v>0</v>
      </c>
      <c r="T297" s="52">
        <f>E297*G297*I297*K297*M297</f>
        <v>128.06400000000002</v>
      </c>
      <c r="U297" s="53"/>
      <c r="V297" s="53"/>
    </row>
    <row r="298" spans="1:22" s="47" customFormat="1">
      <c r="A298" s="948" t="s">
        <v>955</v>
      </c>
      <c r="B298" s="948"/>
      <c r="C298" s="373" t="s">
        <v>894</v>
      </c>
      <c r="E298" s="53">
        <v>2</v>
      </c>
      <c r="F298" s="53" t="s">
        <v>59</v>
      </c>
      <c r="G298" s="61">
        <v>2</v>
      </c>
      <c r="H298" s="323" t="s">
        <v>59</v>
      </c>
      <c r="I298" s="61">
        <v>3</v>
      </c>
      <c r="J298" s="323" t="s">
        <v>59</v>
      </c>
      <c r="K298" s="317">
        <v>9</v>
      </c>
      <c r="L298" s="323" t="s">
        <v>59</v>
      </c>
      <c r="M298" s="323">
        <v>0.66700000000000004</v>
      </c>
      <c r="N298" s="323"/>
      <c r="O298" s="323"/>
      <c r="P298" s="323"/>
      <c r="Q298" s="323"/>
      <c r="S298" s="20" t="s">
        <v>0</v>
      </c>
      <c r="T298" s="52">
        <f t="shared" ref="T298:T300" si="14">E298*G298*I298*K298*M298</f>
        <v>72.036000000000001</v>
      </c>
      <c r="U298" s="53"/>
      <c r="V298" s="53"/>
    </row>
    <row r="299" spans="1:22" s="47" customFormat="1">
      <c r="A299" s="948" t="s">
        <v>961</v>
      </c>
      <c r="B299" s="948"/>
      <c r="C299" s="373" t="s">
        <v>894</v>
      </c>
      <c r="E299" s="53">
        <v>2</v>
      </c>
      <c r="F299" s="53" t="s">
        <v>59</v>
      </c>
      <c r="G299" s="61">
        <v>2</v>
      </c>
      <c r="H299" s="323" t="s">
        <v>59</v>
      </c>
      <c r="I299" s="61">
        <v>13</v>
      </c>
      <c r="J299" s="323" t="s">
        <v>59</v>
      </c>
      <c r="K299" s="317">
        <v>11.34</v>
      </c>
      <c r="L299" s="323" t="s">
        <v>59</v>
      </c>
      <c r="M299" s="323">
        <v>0.66700000000000004</v>
      </c>
      <c r="N299" s="323"/>
      <c r="O299" s="323"/>
      <c r="P299" s="323"/>
      <c r="Q299" s="323"/>
      <c r="S299" s="20" t="s">
        <v>0</v>
      </c>
      <c r="T299" s="52">
        <f t="shared" si="14"/>
        <v>393.31655999999998</v>
      </c>
      <c r="U299" s="53"/>
      <c r="V299" s="53"/>
    </row>
    <row r="300" spans="1:22" s="47" customFormat="1">
      <c r="A300" s="948" t="s">
        <v>961</v>
      </c>
      <c r="B300" s="948"/>
      <c r="C300" s="373" t="s">
        <v>894</v>
      </c>
      <c r="E300" s="53">
        <v>1</v>
      </c>
      <c r="F300" s="53" t="s">
        <v>59</v>
      </c>
      <c r="G300" s="61">
        <v>2</v>
      </c>
      <c r="H300" s="323" t="s">
        <v>59</v>
      </c>
      <c r="I300" s="61">
        <v>26</v>
      </c>
      <c r="J300" s="323" t="s">
        <v>59</v>
      </c>
      <c r="K300" s="317">
        <v>11.34</v>
      </c>
      <c r="L300" s="323" t="s">
        <v>59</v>
      </c>
      <c r="M300" s="323">
        <v>0.66700000000000004</v>
      </c>
      <c r="N300" s="323"/>
      <c r="O300" s="323"/>
      <c r="P300" s="323"/>
      <c r="Q300" s="323"/>
      <c r="S300" s="20" t="s">
        <v>0</v>
      </c>
      <c r="T300" s="52">
        <f t="shared" si="14"/>
        <v>393.31655999999998</v>
      </c>
      <c r="U300" s="53"/>
      <c r="V300" s="53"/>
    </row>
    <row r="301" spans="1:22" s="47" customFormat="1">
      <c r="A301" s="399"/>
      <c r="B301" s="949" t="s">
        <v>1165</v>
      </c>
      <c r="C301" s="949"/>
      <c r="D301" s="949"/>
      <c r="E301" s="949"/>
      <c r="F301" s="53"/>
      <c r="G301" s="53"/>
      <c r="H301" s="53"/>
      <c r="I301" s="64"/>
      <c r="J301" s="53"/>
      <c r="K301" s="52"/>
      <c r="L301" s="53"/>
      <c r="M301" s="368"/>
      <c r="N301" s="53"/>
      <c r="O301" s="53"/>
      <c r="P301" s="53"/>
      <c r="Q301" s="53"/>
      <c r="T301" s="52"/>
      <c r="U301" s="53"/>
      <c r="V301" s="53"/>
    </row>
    <row r="302" spans="1:22" s="47" customFormat="1">
      <c r="A302" s="399"/>
      <c r="B302" s="70" t="s">
        <v>931</v>
      </c>
      <c r="C302" s="373" t="s">
        <v>894</v>
      </c>
      <c r="E302" s="53"/>
      <c r="F302" s="53"/>
      <c r="G302" s="61">
        <v>2</v>
      </c>
      <c r="H302" s="323" t="s">
        <v>59</v>
      </c>
      <c r="I302" s="61">
        <v>25</v>
      </c>
      <c r="J302" s="323" t="s">
        <v>59</v>
      </c>
      <c r="K302" s="317">
        <v>7.33</v>
      </c>
      <c r="L302" s="323" t="s">
        <v>59</v>
      </c>
      <c r="M302" s="323">
        <v>0.66700000000000004</v>
      </c>
      <c r="N302" s="323"/>
      <c r="O302" s="323"/>
      <c r="P302" s="323"/>
      <c r="Q302" s="323"/>
      <c r="S302" s="20" t="s">
        <v>0</v>
      </c>
      <c r="T302" s="52">
        <f>G302*I302*K302*M302</f>
        <v>244.4555</v>
      </c>
      <c r="U302" s="53"/>
      <c r="V302" s="53"/>
    </row>
    <row r="303" spans="1:22" s="47" customFormat="1">
      <c r="A303" s="399"/>
      <c r="B303" s="70" t="s">
        <v>895</v>
      </c>
      <c r="C303" s="373" t="s">
        <v>894</v>
      </c>
      <c r="E303" s="53"/>
      <c r="F303" s="53"/>
      <c r="G303" s="61">
        <v>2</v>
      </c>
      <c r="H303" s="323" t="s">
        <v>59</v>
      </c>
      <c r="I303" s="61">
        <v>12</v>
      </c>
      <c r="J303" s="323" t="s">
        <v>59</v>
      </c>
      <c r="K303" s="317">
        <v>4.5</v>
      </c>
      <c r="L303" s="323" t="s">
        <v>59</v>
      </c>
      <c r="M303" s="323">
        <v>0.66700000000000004</v>
      </c>
      <c r="N303" s="323"/>
      <c r="O303" s="323"/>
      <c r="P303" s="323"/>
      <c r="Q303" s="323"/>
      <c r="S303" s="20" t="s">
        <v>0</v>
      </c>
      <c r="T303" s="52">
        <f>G303*I303*K303*M303</f>
        <v>72.036000000000001</v>
      </c>
      <c r="U303" s="53"/>
      <c r="V303" s="53"/>
    </row>
    <row r="304" spans="1:22" s="47" customFormat="1">
      <c r="A304" s="948" t="s">
        <v>961</v>
      </c>
      <c r="B304" s="948"/>
      <c r="C304" s="373" t="s">
        <v>894</v>
      </c>
      <c r="E304" s="53" t="s">
        <v>478</v>
      </c>
      <c r="F304" s="53" t="s">
        <v>198</v>
      </c>
      <c r="G304" s="64">
        <v>2</v>
      </c>
      <c r="H304" s="323" t="s">
        <v>59</v>
      </c>
      <c r="I304" s="64">
        <v>12</v>
      </c>
      <c r="J304" s="53" t="s">
        <v>59</v>
      </c>
      <c r="K304" s="52">
        <v>3</v>
      </c>
      <c r="L304" s="323" t="s">
        <v>59</v>
      </c>
      <c r="M304" s="323">
        <v>0.66700000000000004</v>
      </c>
      <c r="N304" s="325"/>
      <c r="O304" s="325"/>
      <c r="P304" s="325"/>
      <c r="Q304" s="325"/>
      <c r="S304" s="47" t="s">
        <v>0</v>
      </c>
      <c r="T304" s="52">
        <f t="shared" ref="T304:T309" si="15">G304*I304*K304*M304</f>
        <v>48.024000000000001</v>
      </c>
      <c r="U304" s="53"/>
      <c r="V304" s="53"/>
    </row>
    <row r="305" spans="1:22" s="47" customFormat="1">
      <c r="A305" s="948" t="s">
        <v>955</v>
      </c>
      <c r="B305" s="948"/>
      <c r="C305" s="373" t="s">
        <v>894</v>
      </c>
      <c r="E305" s="53" t="s">
        <v>198</v>
      </c>
      <c r="F305" s="53" t="s">
        <v>198</v>
      </c>
      <c r="G305" s="61">
        <v>2</v>
      </c>
      <c r="H305" s="323" t="s">
        <v>59</v>
      </c>
      <c r="I305" s="61">
        <v>4</v>
      </c>
      <c r="J305" s="323" t="s">
        <v>59</v>
      </c>
      <c r="K305" s="317">
        <v>6</v>
      </c>
      <c r="L305" s="323" t="s">
        <v>59</v>
      </c>
      <c r="M305" s="323">
        <v>0.66700000000000004</v>
      </c>
      <c r="N305" s="323"/>
      <c r="O305" s="323"/>
      <c r="P305" s="323"/>
      <c r="Q305" s="323"/>
      <c r="S305" s="20" t="s">
        <v>0</v>
      </c>
      <c r="T305" s="52">
        <f t="shared" si="15"/>
        <v>32.016000000000005</v>
      </c>
      <c r="U305" s="53"/>
      <c r="V305" s="53"/>
    </row>
    <row r="306" spans="1:22" s="47" customFormat="1">
      <c r="A306" s="948" t="s">
        <v>959</v>
      </c>
      <c r="B306" s="948"/>
      <c r="C306" s="373" t="s">
        <v>894</v>
      </c>
      <c r="E306" s="53" t="s">
        <v>198</v>
      </c>
      <c r="F306" s="53" t="s">
        <v>198</v>
      </c>
      <c r="G306" s="61">
        <v>1</v>
      </c>
      <c r="H306" s="323" t="s">
        <v>59</v>
      </c>
      <c r="I306" s="61">
        <v>12</v>
      </c>
      <c r="J306" s="323" t="s">
        <v>59</v>
      </c>
      <c r="K306" s="317">
        <v>5</v>
      </c>
      <c r="L306" s="323" t="s">
        <v>59</v>
      </c>
      <c r="M306" s="323">
        <v>0.66700000000000004</v>
      </c>
      <c r="N306" s="323"/>
      <c r="O306" s="323"/>
      <c r="P306" s="323"/>
      <c r="Q306" s="323"/>
      <c r="S306" s="20" t="s">
        <v>0</v>
      </c>
      <c r="T306" s="52">
        <f t="shared" si="15"/>
        <v>40.020000000000003</v>
      </c>
      <c r="U306" s="53"/>
      <c r="V306" s="53"/>
    </row>
    <row r="307" spans="1:22" s="47" customFormat="1">
      <c r="A307" s="948" t="s">
        <v>959</v>
      </c>
      <c r="B307" s="948"/>
      <c r="C307" s="373" t="s">
        <v>894</v>
      </c>
      <c r="E307" s="53" t="s">
        <v>198</v>
      </c>
      <c r="F307" s="53" t="s">
        <v>198</v>
      </c>
      <c r="G307" s="61">
        <v>1</v>
      </c>
      <c r="H307" s="323" t="s">
        <v>59</v>
      </c>
      <c r="I307" s="61">
        <v>8</v>
      </c>
      <c r="J307" s="323" t="s">
        <v>59</v>
      </c>
      <c r="K307" s="317">
        <v>6</v>
      </c>
      <c r="L307" s="323" t="s">
        <v>59</v>
      </c>
      <c r="M307" s="323">
        <v>0.66700000000000004</v>
      </c>
      <c r="N307" s="323"/>
      <c r="O307" s="323"/>
      <c r="P307" s="323"/>
      <c r="Q307" s="323"/>
      <c r="S307" s="20" t="s">
        <v>0</v>
      </c>
      <c r="T307" s="52">
        <f t="shared" si="15"/>
        <v>32.016000000000005</v>
      </c>
      <c r="U307" s="53"/>
      <c r="V307" s="53"/>
    </row>
    <row r="308" spans="1:22" s="47" customFormat="1">
      <c r="A308" s="948" t="s">
        <v>959</v>
      </c>
      <c r="B308" s="948"/>
      <c r="C308" s="373" t="s">
        <v>894</v>
      </c>
      <c r="E308" s="53" t="s">
        <v>198</v>
      </c>
      <c r="F308" s="53" t="s">
        <v>198</v>
      </c>
      <c r="G308" s="61">
        <v>1</v>
      </c>
      <c r="H308" s="323" t="s">
        <v>59</v>
      </c>
      <c r="I308" s="61">
        <v>25</v>
      </c>
      <c r="J308" s="323" t="s">
        <v>59</v>
      </c>
      <c r="K308" s="317">
        <v>4</v>
      </c>
      <c r="L308" s="323" t="s">
        <v>59</v>
      </c>
      <c r="M308" s="323">
        <v>0.66700000000000004</v>
      </c>
      <c r="N308" s="323"/>
      <c r="O308" s="323"/>
      <c r="P308" s="323"/>
      <c r="Q308" s="323"/>
      <c r="S308" s="20" t="s">
        <v>0</v>
      </c>
      <c r="T308" s="52">
        <f t="shared" si="15"/>
        <v>66.7</v>
      </c>
      <c r="U308" s="53"/>
      <c r="V308" s="53"/>
    </row>
    <row r="309" spans="1:22" s="47" customFormat="1">
      <c r="A309" s="948" t="s">
        <v>934</v>
      </c>
      <c r="B309" s="948"/>
      <c r="C309" s="373" t="s">
        <v>894</v>
      </c>
      <c r="E309" s="53" t="s">
        <v>198</v>
      </c>
      <c r="F309" s="53" t="s">
        <v>198</v>
      </c>
      <c r="G309" s="61">
        <v>1</v>
      </c>
      <c r="H309" s="323" t="s">
        <v>59</v>
      </c>
      <c r="I309" s="61">
        <v>30</v>
      </c>
      <c r="J309" s="323" t="s">
        <v>59</v>
      </c>
      <c r="K309" s="317">
        <v>3</v>
      </c>
      <c r="L309" s="323" t="s">
        <v>59</v>
      </c>
      <c r="M309" s="323">
        <v>0.66700000000000004</v>
      </c>
      <c r="N309" s="323"/>
      <c r="O309" s="323"/>
      <c r="P309" s="323"/>
      <c r="Q309" s="323"/>
      <c r="S309" s="20" t="s">
        <v>0</v>
      </c>
      <c r="T309" s="52">
        <f t="shared" si="15"/>
        <v>60.03</v>
      </c>
      <c r="U309" s="53"/>
      <c r="V309" s="53"/>
    </row>
    <row r="310" spans="1:22" s="47" customFormat="1">
      <c r="A310" s="399"/>
      <c r="B310" s="949" t="s">
        <v>1166</v>
      </c>
      <c r="C310" s="949"/>
      <c r="D310" s="949"/>
      <c r="E310" s="949"/>
      <c r="F310" s="53"/>
      <c r="G310" s="53"/>
      <c r="H310" s="53"/>
      <c r="I310" s="64"/>
      <c r="J310" s="53"/>
      <c r="K310" s="52"/>
      <c r="L310" s="53"/>
      <c r="M310" s="368"/>
      <c r="N310" s="53"/>
      <c r="O310" s="53"/>
      <c r="P310" s="53"/>
      <c r="Q310" s="53"/>
      <c r="T310" s="52"/>
      <c r="U310" s="53"/>
      <c r="V310" s="53"/>
    </row>
    <row r="311" spans="1:22" s="47" customFormat="1">
      <c r="A311" s="399"/>
      <c r="B311" s="70" t="s">
        <v>931</v>
      </c>
      <c r="C311" s="373" t="s">
        <v>894</v>
      </c>
      <c r="E311" s="53"/>
      <c r="F311" s="53"/>
      <c r="G311" s="61">
        <v>2</v>
      </c>
      <c r="H311" s="323" t="s">
        <v>59</v>
      </c>
      <c r="I311" s="61">
        <v>32</v>
      </c>
      <c r="J311" s="323" t="s">
        <v>59</v>
      </c>
      <c r="K311" s="317">
        <v>8.67</v>
      </c>
      <c r="L311" s="323" t="s">
        <v>59</v>
      </c>
      <c r="M311" s="323">
        <v>0.66700000000000004</v>
      </c>
      <c r="N311" s="323"/>
      <c r="O311" s="323"/>
      <c r="P311" s="323"/>
      <c r="Q311" s="323"/>
      <c r="S311" s="20" t="s">
        <v>0</v>
      </c>
      <c r="T311" s="52">
        <f>G311*I311*K311*M311</f>
        <v>370.10496000000001</v>
      </c>
      <c r="U311" s="53"/>
      <c r="V311" s="53"/>
    </row>
    <row r="312" spans="1:22" s="47" customFormat="1">
      <c r="A312" s="399"/>
      <c r="B312" s="70" t="s">
        <v>895</v>
      </c>
      <c r="C312" s="373" t="s">
        <v>894</v>
      </c>
      <c r="E312" s="53"/>
      <c r="F312" s="53"/>
      <c r="G312" s="61">
        <v>2</v>
      </c>
      <c r="H312" s="323" t="s">
        <v>59</v>
      </c>
      <c r="I312" s="61">
        <v>12</v>
      </c>
      <c r="J312" s="323" t="s">
        <v>59</v>
      </c>
      <c r="K312" s="317">
        <v>18</v>
      </c>
      <c r="L312" s="323" t="s">
        <v>59</v>
      </c>
      <c r="M312" s="323">
        <v>0.66700000000000004</v>
      </c>
      <c r="N312" s="323"/>
      <c r="O312" s="323"/>
      <c r="P312" s="323"/>
      <c r="Q312" s="323"/>
      <c r="S312" s="20" t="s">
        <v>0</v>
      </c>
      <c r="T312" s="52">
        <f>G312*I312*K312*M312</f>
        <v>288.14400000000001</v>
      </c>
      <c r="U312" s="53"/>
      <c r="V312" s="53"/>
    </row>
    <row r="313" spans="1:22" s="47" customFormat="1">
      <c r="A313" s="948" t="s">
        <v>961</v>
      </c>
      <c r="B313" s="948"/>
      <c r="C313" s="373" t="s">
        <v>894</v>
      </c>
      <c r="E313" s="53" t="s">
        <v>478</v>
      </c>
      <c r="F313" s="53" t="s">
        <v>198</v>
      </c>
      <c r="G313" s="64">
        <v>2</v>
      </c>
      <c r="H313" s="323" t="s">
        <v>59</v>
      </c>
      <c r="I313" s="64">
        <v>32</v>
      </c>
      <c r="J313" s="53" t="s">
        <v>59</v>
      </c>
      <c r="K313" s="52">
        <v>4</v>
      </c>
      <c r="L313" s="323" t="s">
        <v>59</v>
      </c>
      <c r="M313" s="323">
        <v>0.66700000000000004</v>
      </c>
      <c r="N313" s="325"/>
      <c r="O313" s="325"/>
      <c r="P313" s="325"/>
      <c r="Q313" s="325"/>
      <c r="S313" s="47" t="s">
        <v>0</v>
      </c>
      <c r="T313" s="52">
        <f t="shared" ref="T313:T319" si="16">G313*I313*K313*M313</f>
        <v>170.75200000000001</v>
      </c>
      <c r="U313" s="53"/>
      <c r="V313" s="53"/>
    </row>
    <row r="314" spans="1:22" s="47" customFormat="1">
      <c r="A314" s="948" t="s">
        <v>955</v>
      </c>
      <c r="B314" s="948"/>
      <c r="C314" s="373" t="s">
        <v>894</v>
      </c>
      <c r="E314" s="53" t="s">
        <v>198</v>
      </c>
      <c r="F314" s="53" t="s">
        <v>198</v>
      </c>
      <c r="G314" s="61">
        <v>2</v>
      </c>
      <c r="H314" s="323" t="s">
        <v>59</v>
      </c>
      <c r="I314" s="61">
        <v>6</v>
      </c>
      <c r="J314" s="323" t="s">
        <v>59</v>
      </c>
      <c r="K314" s="317">
        <v>15.5</v>
      </c>
      <c r="L314" s="323" t="s">
        <v>59</v>
      </c>
      <c r="M314" s="323">
        <v>0.66700000000000004</v>
      </c>
      <c r="N314" s="323"/>
      <c r="O314" s="323"/>
      <c r="P314" s="323"/>
      <c r="Q314" s="323"/>
      <c r="S314" s="20" t="s">
        <v>0</v>
      </c>
      <c r="T314" s="52">
        <f t="shared" si="16"/>
        <v>124.06200000000001</v>
      </c>
      <c r="U314" s="53"/>
      <c r="V314" s="53"/>
    </row>
    <row r="315" spans="1:22" s="47" customFormat="1">
      <c r="A315" s="948" t="s">
        <v>959</v>
      </c>
      <c r="B315" s="948"/>
      <c r="C315" s="373" t="s">
        <v>894</v>
      </c>
      <c r="E315" s="53" t="s">
        <v>198</v>
      </c>
      <c r="F315" s="53" t="s">
        <v>198</v>
      </c>
      <c r="G315" s="61">
        <v>2</v>
      </c>
      <c r="H315" s="323" t="s">
        <v>59</v>
      </c>
      <c r="I315" s="61">
        <v>12</v>
      </c>
      <c r="J315" s="323" t="s">
        <v>59</v>
      </c>
      <c r="K315" s="317">
        <v>3.5</v>
      </c>
      <c r="L315" s="323" t="s">
        <v>59</v>
      </c>
      <c r="M315" s="323">
        <v>0.66700000000000004</v>
      </c>
      <c r="N315" s="323"/>
      <c r="O315" s="323"/>
      <c r="P315" s="323"/>
      <c r="Q315" s="323"/>
      <c r="S315" s="20" t="s">
        <v>0</v>
      </c>
      <c r="T315" s="52">
        <f t="shared" si="16"/>
        <v>56.028000000000006</v>
      </c>
      <c r="U315" s="53"/>
      <c r="V315" s="53"/>
    </row>
    <row r="316" spans="1:22" s="47" customFormat="1">
      <c r="A316" s="948" t="s">
        <v>955</v>
      </c>
      <c r="B316" s="948"/>
      <c r="C316" s="373" t="s">
        <v>894</v>
      </c>
      <c r="E316" s="53">
        <v>2</v>
      </c>
      <c r="F316" s="53" t="s">
        <v>59</v>
      </c>
      <c r="G316" s="61">
        <v>2</v>
      </c>
      <c r="H316" s="323" t="s">
        <v>59</v>
      </c>
      <c r="I316" s="61">
        <v>6</v>
      </c>
      <c r="J316" s="323" t="s">
        <v>59</v>
      </c>
      <c r="K316" s="317">
        <v>6</v>
      </c>
      <c r="L316" s="323" t="s">
        <v>59</v>
      </c>
      <c r="M316" s="323">
        <v>0.66700000000000004</v>
      </c>
      <c r="N316" s="323"/>
      <c r="O316" s="323"/>
      <c r="P316" s="323"/>
      <c r="Q316" s="323"/>
      <c r="S316" s="20" t="s">
        <v>0</v>
      </c>
      <c r="T316" s="52">
        <f>E316*G316*I316*K316*M316</f>
        <v>96.048000000000002</v>
      </c>
      <c r="U316" s="53"/>
      <c r="V316" s="53"/>
    </row>
    <row r="317" spans="1:22" s="47" customFormat="1">
      <c r="A317" s="948" t="s">
        <v>959</v>
      </c>
      <c r="B317" s="948"/>
      <c r="C317" s="373" t="s">
        <v>894</v>
      </c>
      <c r="E317" s="53" t="s">
        <v>198</v>
      </c>
      <c r="F317" s="53" t="s">
        <v>198</v>
      </c>
      <c r="G317" s="61">
        <v>2</v>
      </c>
      <c r="H317" s="323" t="s">
        <v>59</v>
      </c>
      <c r="I317" s="61">
        <v>12</v>
      </c>
      <c r="J317" s="323" t="s">
        <v>59</v>
      </c>
      <c r="K317" s="317">
        <v>7.5</v>
      </c>
      <c r="L317" s="323" t="s">
        <v>59</v>
      </c>
      <c r="M317" s="323">
        <v>0.66700000000000004</v>
      </c>
      <c r="N317" s="323"/>
      <c r="O317" s="323"/>
      <c r="P317" s="323"/>
      <c r="Q317" s="323"/>
      <c r="S317" s="20" t="s">
        <v>0</v>
      </c>
      <c r="T317" s="52">
        <f t="shared" si="16"/>
        <v>120.06</v>
      </c>
      <c r="U317" s="53"/>
      <c r="V317" s="53"/>
    </row>
    <row r="318" spans="1:22" s="47" customFormat="1">
      <c r="A318" s="948" t="s">
        <v>955</v>
      </c>
      <c r="B318" s="948"/>
      <c r="C318" s="373" t="s">
        <v>894</v>
      </c>
      <c r="E318" s="53" t="s">
        <v>198</v>
      </c>
      <c r="F318" s="53" t="s">
        <v>198</v>
      </c>
      <c r="G318" s="61">
        <v>2</v>
      </c>
      <c r="H318" s="323" t="s">
        <v>59</v>
      </c>
      <c r="I318" s="61">
        <v>12</v>
      </c>
      <c r="J318" s="323" t="s">
        <v>59</v>
      </c>
      <c r="K318" s="317">
        <v>6</v>
      </c>
      <c r="L318" s="323" t="s">
        <v>59</v>
      </c>
      <c r="M318" s="323">
        <v>0.66700000000000004</v>
      </c>
      <c r="N318" s="323"/>
      <c r="O318" s="323"/>
      <c r="P318" s="323"/>
      <c r="Q318" s="323"/>
      <c r="S318" s="20" t="s">
        <v>0</v>
      </c>
      <c r="T318" s="52">
        <f t="shared" si="16"/>
        <v>96.048000000000002</v>
      </c>
      <c r="U318" s="53"/>
      <c r="V318" s="53"/>
    </row>
    <row r="319" spans="1:22" s="47" customFormat="1">
      <c r="A319" s="948" t="s">
        <v>934</v>
      </c>
      <c r="B319" s="948"/>
      <c r="C319" s="373" t="s">
        <v>894</v>
      </c>
      <c r="E319" s="53" t="s">
        <v>198</v>
      </c>
      <c r="F319" s="53" t="s">
        <v>198</v>
      </c>
      <c r="G319" s="61">
        <v>2</v>
      </c>
      <c r="H319" s="323" t="s">
        <v>59</v>
      </c>
      <c r="I319" s="61">
        <v>30</v>
      </c>
      <c r="J319" s="323" t="s">
        <v>59</v>
      </c>
      <c r="K319" s="317">
        <v>3.5</v>
      </c>
      <c r="L319" s="323" t="s">
        <v>59</v>
      </c>
      <c r="M319" s="323">
        <v>0.66700000000000004</v>
      </c>
      <c r="N319" s="323"/>
      <c r="O319" s="323"/>
      <c r="P319" s="323"/>
      <c r="Q319" s="323"/>
      <c r="S319" s="20" t="s">
        <v>0</v>
      </c>
      <c r="T319" s="52">
        <f t="shared" si="16"/>
        <v>140.07000000000002</v>
      </c>
      <c r="U319" s="53"/>
      <c r="V319" s="53"/>
    </row>
    <row r="320" spans="1:22" s="47" customFormat="1">
      <c r="A320" s="399"/>
      <c r="B320" s="949" t="s">
        <v>1167</v>
      </c>
      <c r="C320" s="949"/>
      <c r="D320" s="949"/>
      <c r="E320" s="949"/>
      <c r="F320" s="53"/>
      <c r="G320" s="53"/>
      <c r="H320" s="53"/>
      <c r="I320" s="64"/>
      <c r="J320" s="53"/>
      <c r="K320" s="52"/>
      <c r="L320" s="53"/>
      <c r="M320" s="368"/>
      <c r="N320" s="53"/>
      <c r="O320" s="53"/>
      <c r="P320" s="53"/>
      <c r="Q320" s="53"/>
      <c r="T320" s="52"/>
      <c r="U320" s="53"/>
      <c r="V320" s="53"/>
    </row>
    <row r="321" spans="1:22" s="47" customFormat="1">
      <c r="A321" s="399"/>
      <c r="B321" s="70" t="s">
        <v>931</v>
      </c>
      <c r="C321" s="373" t="s">
        <v>894</v>
      </c>
      <c r="E321" s="53"/>
      <c r="F321" s="53"/>
      <c r="G321" s="61">
        <v>2</v>
      </c>
      <c r="H321" s="323" t="s">
        <v>59</v>
      </c>
      <c r="I321" s="61">
        <v>24</v>
      </c>
      <c r="J321" s="323" t="s">
        <v>59</v>
      </c>
      <c r="K321" s="317">
        <v>15.34</v>
      </c>
      <c r="L321" s="323" t="s">
        <v>59</v>
      </c>
      <c r="M321" s="323">
        <v>0.66700000000000004</v>
      </c>
      <c r="N321" s="323"/>
      <c r="O321" s="323"/>
      <c r="P321" s="323"/>
      <c r="Q321" s="323"/>
      <c r="S321" s="20" t="s">
        <v>0</v>
      </c>
      <c r="T321" s="52">
        <f>G321*I321*K321*M321</f>
        <v>491.12543999999997</v>
      </c>
      <c r="U321" s="53"/>
      <c r="V321" s="53"/>
    </row>
    <row r="322" spans="1:22" s="47" customFormat="1">
      <c r="A322" s="399"/>
      <c r="B322" s="70" t="s">
        <v>895</v>
      </c>
      <c r="C322" s="373" t="s">
        <v>894</v>
      </c>
      <c r="E322" s="53"/>
      <c r="F322" s="53"/>
      <c r="G322" s="61">
        <v>2</v>
      </c>
      <c r="H322" s="323" t="s">
        <v>59</v>
      </c>
      <c r="I322" s="61">
        <v>24</v>
      </c>
      <c r="J322" s="323" t="s">
        <v>59</v>
      </c>
      <c r="K322" s="317">
        <v>15.34</v>
      </c>
      <c r="L322" s="323" t="s">
        <v>59</v>
      </c>
      <c r="M322" s="323">
        <v>0.66700000000000004</v>
      </c>
      <c r="N322" s="323"/>
      <c r="O322" s="323"/>
      <c r="P322" s="323"/>
      <c r="Q322" s="323"/>
      <c r="S322" s="20" t="s">
        <v>0</v>
      </c>
      <c r="T322" s="52">
        <f>G322*I322*K322*M322</f>
        <v>491.12543999999997</v>
      </c>
      <c r="U322" s="53"/>
      <c r="V322" s="53"/>
    </row>
    <row r="323" spans="1:22" s="47" customFormat="1">
      <c r="A323" s="399"/>
      <c r="B323" s="70" t="s">
        <v>931</v>
      </c>
      <c r="C323" s="373" t="s">
        <v>894</v>
      </c>
      <c r="E323" s="53"/>
      <c r="F323" s="53"/>
      <c r="G323" s="61">
        <v>2</v>
      </c>
      <c r="H323" s="323" t="s">
        <v>59</v>
      </c>
      <c r="I323" s="61">
        <v>30</v>
      </c>
      <c r="J323" s="323" t="s">
        <v>59</v>
      </c>
      <c r="K323" s="317">
        <v>14.34</v>
      </c>
      <c r="L323" s="323" t="s">
        <v>59</v>
      </c>
      <c r="M323" s="323">
        <v>0.66700000000000004</v>
      </c>
      <c r="N323" s="323"/>
      <c r="O323" s="323"/>
      <c r="P323" s="323"/>
      <c r="Q323" s="323"/>
      <c r="S323" s="20" t="s">
        <v>0</v>
      </c>
      <c r="T323" s="52">
        <f>G323*I323*K323*M323</f>
        <v>573.88679999999999</v>
      </c>
      <c r="U323" s="53"/>
      <c r="V323" s="53"/>
    </row>
    <row r="324" spans="1:22" s="47" customFormat="1">
      <c r="A324" s="399"/>
      <c r="B324" s="70" t="s">
        <v>895</v>
      </c>
      <c r="C324" s="373" t="s">
        <v>894</v>
      </c>
      <c r="E324" s="53"/>
      <c r="F324" s="53"/>
      <c r="G324" s="61">
        <v>2</v>
      </c>
      <c r="H324" s="323" t="s">
        <v>59</v>
      </c>
      <c r="I324" s="61">
        <v>22</v>
      </c>
      <c r="J324" s="323" t="s">
        <v>59</v>
      </c>
      <c r="K324" s="317">
        <v>20.329999999999998</v>
      </c>
      <c r="L324" s="323" t="s">
        <v>59</v>
      </c>
      <c r="M324" s="323">
        <v>0.66700000000000004</v>
      </c>
      <c r="N324" s="323"/>
      <c r="O324" s="323"/>
      <c r="P324" s="323"/>
      <c r="Q324" s="323"/>
      <c r="S324" s="20" t="s">
        <v>0</v>
      </c>
      <c r="T324" s="52">
        <f>G324*I324*K324*M324</f>
        <v>596.64484000000004</v>
      </c>
      <c r="U324" s="53"/>
      <c r="V324" s="53"/>
    </row>
    <row r="325" spans="1:22" s="47" customFormat="1">
      <c r="A325" s="948" t="s">
        <v>961</v>
      </c>
      <c r="B325" s="948"/>
      <c r="C325" s="373" t="s">
        <v>894</v>
      </c>
      <c r="E325" s="53" t="s">
        <v>478</v>
      </c>
      <c r="F325" s="53" t="s">
        <v>198</v>
      </c>
      <c r="G325" s="64">
        <v>2</v>
      </c>
      <c r="H325" s="323" t="s">
        <v>59</v>
      </c>
      <c r="I325" s="64">
        <v>30</v>
      </c>
      <c r="J325" s="53" t="s">
        <v>59</v>
      </c>
      <c r="K325" s="52">
        <v>8.5</v>
      </c>
      <c r="L325" s="323" t="s">
        <v>59</v>
      </c>
      <c r="M325" s="323">
        <v>0.66700000000000004</v>
      </c>
      <c r="N325" s="325"/>
      <c r="O325" s="325"/>
      <c r="P325" s="325"/>
      <c r="Q325" s="325"/>
      <c r="S325" s="47" t="s">
        <v>0</v>
      </c>
      <c r="T325" s="52">
        <f t="shared" ref="T325:T327" si="17">G325*I325*K325*M325</f>
        <v>340.17</v>
      </c>
      <c r="U325" s="53"/>
      <c r="V325" s="53"/>
    </row>
    <row r="326" spans="1:22" s="47" customFormat="1">
      <c r="A326" s="948" t="s">
        <v>955</v>
      </c>
      <c r="B326" s="948"/>
      <c r="C326" s="373" t="s">
        <v>894</v>
      </c>
      <c r="E326" s="53" t="s">
        <v>198</v>
      </c>
      <c r="F326" s="53" t="s">
        <v>198</v>
      </c>
      <c r="G326" s="61">
        <v>2</v>
      </c>
      <c r="H326" s="323" t="s">
        <v>59</v>
      </c>
      <c r="I326" s="61">
        <v>13</v>
      </c>
      <c r="J326" s="323" t="s">
        <v>59</v>
      </c>
      <c r="K326" s="317">
        <v>15</v>
      </c>
      <c r="L326" s="323" t="s">
        <v>59</v>
      </c>
      <c r="M326" s="323">
        <v>0.66700000000000004</v>
      </c>
      <c r="N326" s="323"/>
      <c r="O326" s="323"/>
      <c r="P326" s="323"/>
      <c r="Q326" s="323"/>
      <c r="S326" s="20" t="s">
        <v>0</v>
      </c>
      <c r="T326" s="52">
        <f t="shared" si="17"/>
        <v>260.13</v>
      </c>
      <c r="U326" s="53"/>
      <c r="V326" s="53"/>
    </row>
    <row r="327" spans="1:22" s="47" customFormat="1">
      <c r="A327" s="948" t="s">
        <v>959</v>
      </c>
      <c r="B327" s="948"/>
      <c r="C327" s="373" t="s">
        <v>894</v>
      </c>
      <c r="E327" s="53" t="s">
        <v>198</v>
      </c>
      <c r="F327" s="53" t="s">
        <v>198</v>
      </c>
      <c r="G327" s="61">
        <v>2</v>
      </c>
      <c r="H327" s="323" t="s">
        <v>59</v>
      </c>
      <c r="I327" s="61">
        <v>30</v>
      </c>
      <c r="J327" s="323" t="s">
        <v>59</v>
      </c>
      <c r="K327" s="317">
        <v>5.5</v>
      </c>
      <c r="L327" s="323" t="s">
        <v>59</v>
      </c>
      <c r="M327" s="323">
        <v>0.66700000000000004</v>
      </c>
      <c r="N327" s="323"/>
      <c r="O327" s="323"/>
      <c r="P327" s="323"/>
      <c r="Q327" s="323"/>
      <c r="S327" s="20" t="s">
        <v>0</v>
      </c>
      <c r="T327" s="52">
        <f t="shared" si="17"/>
        <v>220.11</v>
      </c>
      <c r="U327" s="53"/>
      <c r="V327" s="53"/>
    </row>
    <row r="328" spans="1:22" s="47" customFormat="1">
      <c r="A328" s="948" t="s">
        <v>955</v>
      </c>
      <c r="B328" s="948"/>
      <c r="C328" s="373" t="s">
        <v>894</v>
      </c>
      <c r="E328" s="53" t="s">
        <v>198</v>
      </c>
      <c r="F328" s="53" t="s">
        <v>198</v>
      </c>
      <c r="G328" s="61">
        <v>2</v>
      </c>
      <c r="H328" s="323" t="s">
        <v>59</v>
      </c>
      <c r="I328" s="61">
        <v>10</v>
      </c>
      <c r="J328" s="323" t="s">
        <v>59</v>
      </c>
      <c r="K328" s="317">
        <v>15</v>
      </c>
      <c r="L328" s="323" t="s">
        <v>59</v>
      </c>
      <c r="M328" s="323">
        <v>0.66700000000000004</v>
      </c>
      <c r="N328" s="323"/>
      <c r="O328" s="323"/>
      <c r="P328" s="323"/>
      <c r="Q328" s="323"/>
      <c r="S328" s="20" t="s">
        <v>0</v>
      </c>
      <c r="T328" s="52">
        <f>G328*I328*K328*M328</f>
        <v>200.10000000000002</v>
      </c>
      <c r="U328" s="53"/>
      <c r="V328" s="53"/>
    </row>
    <row r="329" spans="1:22" s="47" customFormat="1">
      <c r="A329" s="948" t="s">
        <v>934</v>
      </c>
      <c r="B329" s="948"/>
      <c r="C329" s="373" t="s">
        <v>894</v>
      </c>
      <c r="E329" s="53" t="s">
        <v>198</v>
      </c>
      <c r="F329" s="53" t="s">
        <v>198</v>
      </c>
      <c r="G329" s="61">
        <v>2</v>
      </c>
      <c r="H329" s="323" t="s">
        <v>59</v>
      </c>
      <c r="I329" s="61">
        <v>80</v>
      </c>
      <c r="J329" s="323" t="s">
        <v>59</v>
      </c>
      <c r="K329" s="317">
        <v>3.5</v>
      </c>
      <c r="L329" s="323" t="s">
        <v>59</v>
      </c>
      <c r="M329" s="323">
        <v>0.66700000000000004</v>
      </c>
      <c r="N329" s="323"/>
      <c r="O329" s="323"/>
      <c r="P329" s="323"/>
      <c r="Q329" s="323"/>
      <c r="S329" s="20" t="s">
        <v>0</v>
      </c>
      <c r="T329" s="52">
        <f t="shared" ref="T329" si="18">G329*I329*K329*M329</f>
        <v>373.52000000000004</v>
      </c>
      <c r="U329" s="53"/>
      <c r="V329" s="53"/>
    </row>
    <row r="330" spans="1:22" s="47" customFormat="1">
      <c r="A330" s="399"/>
      <c r="B330" s="945" t="s">
        <v>107</v>
      </c>
      <c r="C330" s="945"/>
      <c r="E330" s="53"/>
      <c r="F330" s="53"/>
      <c r="G330" s="61"/>
      <c r="H330" s="323"/>
      <c r="I330" s="61"/>
      <c r="J330" s="323"/>
      <c r="K330" s="317"/>
      <c r="L330" s="323"/>
      <c r="M330" s="323"/>
      <c r="N330" s="323"/>
      <c r="O330" s="323"/>
      <c r="P330" s="323"/>
      <c r="Q330" s="323"/>
      <c r="S330" s="20"/>
      <c r="T330" s="371"/>
      <c r="U330" s="53"/>
      <c r="V330" s="53"/>
    </row>
    <row r="331" spans="1:22" s="47" customFormat="1" ht="19.5" customHeight="1">
      <c r="A331" s="948" t="s">
        <v>930</v>
      </c>
      <c r="B331" s="948"/>
      <c r="C331" s="373" t="s">
        <v>897</v>
      </c>
      <c r="E331" s="53"/>
      <c r="F331" s="53"/>
      <c r="G331" s="61">
        <v>1</v>
      </c>
      <c r="H331" s="323" t="s">
        <v>59</v>
      </c>
      <c r="I331" s="61">
        <v>12</v>
      </c>
      <c r="J331" s="323" t="s">
        <v>59</v>
      </c>
      <c r="K331" s="317">
        <v>16.25</v>
      </c>
      <c r="L331" s="323" t="s">
        <v>59</v>
      </c>
      <c r="M331" s="323">
        <v>1.042</v>
      </c>
      <c r="N331" s="323"/>
      <c r="O331" s="323"/>
      <c r="P331" s="323"/>
      <c r="Q331" s="323"/>
      <c r="S331" s="20" t="s">
        <v>0</v>
      </c>
      <c r="T331" s="371">
        <f t="shared" ref="T331:T342" si="19">G331*I331*K331*M331</f>
        <v>203.19</v>
      </c>
      <c r="U331" s="53"/>
      <c r="V331" s="53"/>
    </row>
    <row r="332" spans="1:22" s="47" customFormat="1">
      <c r="A332" s="948" t="s">
        <v>895</v>
      </c>
      <c r="B332" s="948"/>
      <c r="C332" s="373" t="s">
        <v>898</v>
      </c>
      <c r="E332" s="53"/>
      <c r="F332" s="53"/>
      <c r="G332" s="61">
        <v>1</v>
      </c>
      <c r="H332" s="323" t="s">
        <v>59</v>
      </c>
      <c r="I332" s="61">
        <v>27</v>
      </c>
      <c r="J332" s="323" t="s">
        <v>59</v>
      </c>
      <c r="K332" s="317">
        <v>5.5</v>
      </c>
      <c r="L332" s="323" t="s">
        <v>59</v>
      </c>
      <c r="M332" s="323">
        <v>0.376</v>
      </c>
      <c r="N332" s="323"/>
      <c r="O332" s="323"/>
      <c r="P332" s="323"/>
      <c r="Q332" s="323"/>
      <c r="S332" s="20" t="s">
        <v>0</v>
      </c>
      <c r="T332" s="371">
        <f t="shared" si="19"/>
        <v>55.835999999999999</v>
      </c>
      <c r="U332" s="53"/>
      <c r="V332" s="53"/>
    </row>
    <row r="333" spans="1:22" s="47" customFormat="1">
      <c r="A333" s="948" t="s">
        <v>895</v>
      </c>
      <c r="B333" s="948"/>
      <c r="C333" s="373" t="s">
        <v>898</v>
      </c>
      <c r="E333" s="53"/>
      <c r="F333" s="53"/>
      <c r="G333" s="61">
        <v>1</v>
      </c>
      <c r="H333" s="323" t="s">
        <v>59</v>
      </c>
      <c r="I333" s="61">
        <v>8</v>
      </c>
      <c r="J333" s="323" t="s">
        <v>59</v>
      </c>
      <c r="K333" s="317">
        <v>5.5</v>
      </c>
      <c r="L333" s="323" t="s">
        <v>59</v>
      </c>
      <c r="M333" s="323">
        <v>0.376</v>
      </c>
      <c r="N333" s="323"/>
      <c r="O333" s="323"/>
      <c r="P333" s="323"/>
      <c r="Q333" s="323"/>
      <c r="S333" s="20" t="s">
        <v>0</v>
      </c>
      <c r="T333" s="371">
        <f t="shared" si="19"/>
        <v>16.544</v>
      </c>
      <c r="U333" s="53"/>
      <c r="V333" s="53"/>
    </row>
    <row r="334" spans="1:22" s="47" customFormat="1">
      <c r="A334" s="948" t="s">
        <v>931</v>
      </c>
      <c r="B334" s="948"/>
      <c r="C334" s="373" t="s">
        <v>897</v>
      </c>
      <c r="E334" s="53"/>
      <c r="F334" s="53"/>
      <c r="G334" s="61">
        <v>1</v>
      </c>
      <c r="H334" s="323" t="s">
        <v>59</v>
      </c>
      <c r="I334" s="61">
        <v>12</v>
      </c>
      <c r="J334" s="323" t="s">
        <v>59</v>
      </c>
      <c r="K334" s="317">
        <v>5.75</v>
      </c>
      <c r="L334" s="323" t="s">
        <v>59</v>
      </c>
      <c r="M334" s="323">
        <v>1.042</v>
      </c>
      <c r="N334" s="323"/>
      <c r="O334" s="323"/>
      <c r="P334" s="323"/>
      <c r="Q334" s="323"/>
      <c r="S334" s="20" t="s">
        <v>0</v>
      </c>
      <c r="T334" s="371">
        <f t="shared" si="19"/>
        <v>71.897999999999996</v>
      </c>
      <c r="U334" s="53"/>
      <c r="V334" s="53"/>
    </row>
    <row r="335" spans="1:22" s="47" customFormat="1">
      <c r="A335" s="948" t="s">
        <v>895</v>
      </c>
      <c r="B335" s="948"/>
      <c r="C335" s="373" t="s">
        <v>898</v>
      </c>
      <c r="E335" s="53"/>
      <c r="F335" s="53"/>
      <c r="G335" s="61">
        <v>1</v>
      </c>
      <c r="H335" s="323" t="s">
        <v>59</v>
      </c>
      <c r="I335" s="61">
        <v>10</v>
      </c>
      <c r="J335" s="323" t="s">
        <v>59</v>
      </c>
      <c r="K335" s="317">
        <v>5.5</v>
      </c>
      <c r="L335" s="323" t="s">
        <v>59</v>
      </c>
      <c r="M335" s="323">
        <v>0.376</v>
      </c>
      <c r="N335" s="323"/>
      <c r="O335" s="323"/>
      <c r="P335" s="323"/>
      <c r="Q335" s="323"/>
      <c r="S335" s="20" t="s">
        <v>0</v>
      </c>
      <c r="T335" s="371">
        <f t="shared" si="19"/>
        <v>20.68</v>
      </c>
      <c r="U335" s="53"/>
      <c r="V335" s="53"/>
    </row>
    <row r="336" spans="1:22" s="47" customFormat="1">
      <c r="A336" s="948" t="s">
        <v>932</v>
      </c>
      <c r="B336" s="948"/>
      <c r="C336" s="373" t="s">
        <v>897</v>
      </c>
      <c r="E336" s="53"/>
      <c r="F336" s="53"/>
      <c r="G336" s="61">
        <v>2</v>
      </c>
      <c r="H336" s="323" t="s">
        <v>59</v>
      </c>
      <c r="I336" s="61">
        <v>22</v>
      </c>
      <c r="J336" s="323" t="s">
        <v>59</v>
      </c>
      <c r="K336" s="317">
        <v>8.5</v>
      </c>
      <c r="L336" s="323" t="s">
        <v>59</v>
      </c>
      <c r="M336" s="323">
        <v>1.042</v>
      </c>
      <c r="N336" s="323"/>
      <c r="O336" s="323"/>
      <c r="P336" s="323"/>
      <c r="Q336" s="323"/>
      <c r="S336" s="20" t="s">
        <v>0</v>
      </c>
      <c r="T336" s="371">
        <f t="shared" si="19"/>
        <v>389.70800000000003</v>
      </c>
      <c r="U336" s="53"/>
      <c r="V336" s="53"/>
    </row>
    <row r="337" spans="1:22" s="47" customFormat="1">
      <c r="A337" s="948" t="s">
        <v>895</v>
      </c>
      <c r="B337" s="948"/>
      <c r="C337" s="373" t="s">
        <v>898</v>
      </c>
      <c r="E337" s="53"/>
      <c r="F337" s="53"/>
      <c r="G337" s="61">
        <v>2</v>
      </c>
      <c r="H337" s="323" t="s">
        <v>59</v>
      </c>
      <c r="I337" s="61">
        <v>13</v>
      </c>
      <c r="J337" s="323" t="s">
        <v>59</v>
      </c>
      <c r="K337" s="317">
        <v>10.83</v>
      </c>
      <c r="L337" s="323" t="s">
        <v>59</v>
      </c>
      <c r="M337" s="323">
        <v>0.376</v>
      </c>
      <c r="N337" s="323"/>
      <c r="O337" s="323"/>
      <c r="P337" s="323"/>
      <c r="Q337" s="323"/>
      <c r="S337" s="20" t="s">
        <v>0</v>
      </c>
      <c r="T337" s="371">
        <f t="shared" si="19"/>
        <v>105.87407999999999</v>
      </c>
      <c r="U337" s="53"/>
      <c r="V337" s="53"/>
    </row>
    <row r="338" spans="1:22" s="47" customFormat="1">
      <c r="A338" s="948" t="s">
        <v>933</v>
      </c>
      <c r="B338" s="948"/>
      <c r="C338" s="373" t="s">
        <v>897</v>
      </c>
      <c r="E338" s="53"/>
      <c r="F338" s="53"/>
      <c r="G338" s="61">
        <v>1</v>
      </c>
      <c r="H338" s="323" t="s">
        <v>59</v>
      </c>
      <c r="I338" s="61">
        <v>12</v>
      </c>
      <c r="J338" s="323" t="s">
        <v>59</v>
      </c>
      <c r="K338" s="317">
        <v>5.75</v>
      </c>
      <c r="L338" s="323" t="s">
        <v>59</v>
      </c>
      <c r="M338" s="323">
        <v>1.042</v>
      </c>
      <c r="N338" s="323"/>
      <c r="O338" s="323"/>
      <c r="P338" s="323"/>
      <c r="Q338" s="323"/>
      <c r="S338" s="20" t="s">
        <v>0</v>
      </c>
      <c r="T338" s="371">
        <f t="shared" si="19"/>
        <v>71.897999999999996</v>
      </c>
      <c r="U338" s="53"/>
      <c r="V338" s="53"/>
    </row>
    <row r="339" spans="1:22" s="47" customFormat="1">
      <c r="A339" s="948" t="s">
        <v>895</v>
      </c>
      <c r="B339" s="948"/>
      <c r="C339" s="373" t="s">
        <v>898</v>
      </c>
      <c r="E339" s="53"/>
      <c r="F339" s="53"/>
      <c r="G339" s="61">
        <v>1</v>
      </c>
      <c r="H339" s="323" t="s">
        <v>59</v>
      </c>
      <c r="I339" s="61">
        <v>10</v>
      </c>
      <c r="J339" s="323" t="s">
        <v>59</v>
      </c>
      <c r="K339" s="317">
        <v>5.5</v>
      </c>
      <c r="L339" s="323" t="s">
        <v>59</v>
      </c>
      <c r="M339" s="323">
        <v>0.376</v>
      </c>
      <c r="N339" s="323"/>
      <c r="O339" s="323"/>
      <c r="P339" s="323"/>
      <c r="Q339" s="323"/>
      <c r="S339" s="20" t="s">
        <v>0</v>
      </c>
      <c r="T339" s="371">
        <f t="shared" si="19"/>
        <v>20.68</v>
      </c>
      <c r="U339" s="53"/>
      <c r="V339" s="53"/>
    </row>
    <row r="340" spans="1:22" s="47" customFormat="1">
      <c r="A340" s="948" t="s">
        <v>931</v>
      </c>
      <c r="B340" s="948"/>
      <c r="C340" s="373" t="s">
        <v>897</v>
      </c>
      <c r="E340" s="53"/>
      <c r="F340" s="53"/>
      <c r="G340" s="61">
        <v>1</v>
      </c>
      <c r="H340" s="323" t="s">
        <v>59</v>
      </c>
      <c r="I340" s="61">
        <v>12</v>
      </c>
      <c r="J340" s="323" t="s">
        <v>59</v>
      </c>
      <c r="K340" s="317">
        <v>16.25</v>
      </c>
      <c r="L340" s="323" t="s">
        <v>59</v>
      </c>
      <c r="M340" s="323">
        <v>1.042</v>
      </c>
      <c r="N340" s="323"/>
      <c r="O340" s="323"/>
      <c r="P340" s="323"/>
      <c r="Q340" s="323"/>
      <c r="S340" s="20" t="s">
        <v>0</v>
      </c>
      <c r="T340" s="371">
        <f t="shared" si="19"/>
        <v>203.19</v>
      </c>
      <c r="U340" s="53"/>
      <c r="V340" s="53"/>
    </row>
    <row r="341" spans="1:22" s="47" customFormat="1">
      <c r="A341" s="948" t="s">
        <v>895</v>
      </c>
      <c r="B341" s="948"/>
      <c r="C341" s="373" t="s">
        <v>898</v>
      </c>
      <c r="E341" s="53"/>
      <c r="F341" s="53"/>
      <c r="G341" s="61">
        <v>1</v>
      </c>
      <c r="H341" s="323" t="s">
        <v>59</v>
      </c>
      <c r="I341" s="61">
        <v>27</v>
      </c>
      <c r="J341" s="323" t="s">
        <v>59</v>
      </c>
      <c r="K341" s="317">
        <v>5.5</v>
      </c>
      <c r="L341" s="323" t="s">
        <v>59</v>
      </c>
      <c r="M341" s="323">
        <v>0.376</v>
      </c>
      <c r="N341" s="323"/>
      <c r="O341" s="323"/>
      <c r="P341" s="323"/>
      <c r="Q341" s="323"/>
      <c r="S341" s="20" t="s">
        <v>0</v>
      </c>
      <c r="T341" s="371">
        <f t="shared" si="19"/>
        <v>55.835999999999999</v>
      </c>
      <c r="U341" s="53"/>
      <c r="V341" s="53"/>
    </row>
    <row r="342" spans="1:22" s="47" customFormat="1">
      <c r="A342" s="948" t="s">
        <v>934</v>
      </c>
      <c r="B342" s="948"/>
      <c r="C342" s="373" t="s">
        <v>894</v>
      </c>
      <c r="E342" s="53"/>
      <c r="F342" s="53"/>
      <c r="G342" s="61">
        <v>2</v>
      </c>
      <c r="H342" s="323" t="s">
        <v>59</v>
      </c>
      <c r="I342" s="61">
        <v>50</v>
      </c>
      <c r="J342" s="323" t="s">
        <v>59</v>
      </c>
      <c r="K342" s="317">
        <v>3.5</v>
      </c>
      <c r="L342" s="323" t="s">
        <v>59</v>
      </c>
      <c r="M342" s="323">
        <v>0.66700000000000004</v>
      </c>
      <c r="N342" s="323"/>
      <c r="O342" s="323"/>
      <c r="P342" s="323"/>
      <c r="Q342" s="323"/>
      <c r="S342" s="20" t="s">
        <v>0</v>
      </c>
      <c r="T342" s="371">
        <f t="shared" si="19"/>
        <v>233.45000000000002</v>
      </c>
      <c r="U342" s="53"/>
      <c r="V342" s="53"/>
    </row>
    <row r="343" spans="1:22" s="47" customFormat="1">
      <c r="A343" s="948" t="s">
        <v>935</v>
      </c>
      <c r="B343" s="948"/>
      <c r="C343" s="373"/>
      <c r="E343" s="53"/>
      <c r="F343" s="53"/>
      <c r="G343" s="61" t="s">
        <v>198</v>
      </c>
      <c r="H343" s="323"/>
      <c r="I343" s="61"/>
      <c r="J343" s="323"/>
      <c r="K343" s="317"/>
      <c r="L343" s="323"/>
      <c r="M343" s="323"/>
      <c r="N343" s="323"/>
      <c r="O343" s="323"/>
      <c r="P343" s="323"/>
      <c r="Q343" s="323"/>
      <c r="S343" s="20"/>
      <c r="T343" s="371"/>
      <c r="U343" s="53"/>
      <c r="V343" s="53"/>
    </row>
    <row r="344" spans="1:22" s="47" customFormat="1">
      <c r="A344" s="948" t="s">
        <v>936</v>
      </c>
      <c r="B344" s="948"/>
      <c r="C344" s="373" t="s">
        <v>897</v>
      </c>
      <c r="E344" s="61">
        <v>1</v>
      </c>
      <c r="F344" s="323" t="s">
        <v>56</v>
      </c>
      <c r="G344" s="61">
        <v>2</v>
      </c>
      <c r="H344" s="323" t="s">
        <v>57</v>
      </c>
      <c r="I344" s="61">
        <v>2</v>
      </c>
      <c r="J344" s="323" t="s">
        <v>58</v>
      </c>
      <c r="K344" s="317">
        <v>12.33</v>
      </c>
      <c r="L344" s="323" t="s">
        <v>59</v>
      </c>
      <c r="M344" s="323">
        <v>1.042</v>
      </c>
      <c r="N344" s="323"/>
      <c r="O344" s="323"/>
      <c r="P344" s="323"/>
      <c r="Q344" s="323"/>
      <c r="S344" s="20" t="s">
        <v>0</v>
      </c>
      <c r="T344" s="371">
        <f>E344*(G344+I344)*K344*M344</f>
        <v>51.391440000000003</v>
      </c>
      <c r="U344" s="53"/>
      <c r="V344" s="53"/>
    </row>
    <row r="345" spans="1:22" s="47" customFormat="1">
      <c r="A345" s="948" t="s">
        <v>937</v>
      </c>
      <c r="B345" s="948"/>
      <c r="C345" s="373" t="s">
        <v>898</v>
      </c>
      <c r="E345" s="53"/>
      <c r="F345" s="53"/>
      <c r="G345" s="61">
        <v>1</v>
      </c>
      <c r="H345" s="323" t="s">
        <v>59</v>
      </c>
      <c r="I345" s="61">
        <v>23</v>
      </c>
      <c r="J345" s="323" t="s">
        <v>59</v>
      </c>
      <c r="K345" s="317">
        <v>4.83</v>
      </c>
      <c r="L345" s="323" t="s">
        <v>59</v>
      </c>
      <c r="M345" s="323">
        <v>0.376</v>
      </c>
      <c r="N345" s="323"/>
      <c r="O345" s="323"/>
      <c r="P345" s="323"/>
      <c r="Q345" s="323"/>
      <c r="S345" s="20" t="s">
        <v>0</v>
      </c>
      <c r="T345" s="371">
        <f t="shared" ref="T345" si="20">G345*I345*K345*M345</f>
        <v>41.769840000000002</v>
      </c>
      <c r="U345" s="53"/>
      <c r="V345" s="53"/>
    </row>
    <row r="346" spans="1:22" s="47" customFormat="1">
      <c r="A346" s="399"/>
      <c r="B346" s="945" t="s">
        <v>966</v>
      </c>
      <c r="C346" s="945"/>
      <c r="D346" s="945"/>
      <c r="E346" s="945"/>
      <c r="F346" s="53"/>
      <c r="G346" s="53"/>
      <c r="H346" s="53"/>
      <c r="I346" s="64"/>
      <c r="J346" s="53"/>
      <c r="K346" s="52"/>
      <c r="L346" s="53"/>
      <c r="M346" s="368"/>
      <c r="N346" s="53"/>
      <c r="O346" s="53"/>
      <c r="P346" s="53"/>
      <c r="Q346" s="53"/>
      <c r="T346" s="52"/>
      <c r="U346" s="53"/>
      <c r="V346" s="53"/>
    </row>
    <row r="347" spans="1:22" s="47" customFormat="1">
      <c r="A347" s="399"/>
      <c r="B347" s="70" t="s">
        <v>967</v>
      </c>
      <c r="C347" s="373" t="s">
        <v>894</v>
      </c>
      <c r="E347" s="53"/>
      <c r="F347" s="53"/>
      <c r="G347" s="61">
        <v>4</v>
      </c>
      <c r="H347" s="323" t="s">
        <v>59</v>
      </c>
      <c r="I347" s="61">
        <v>17</v>
      </c>
      <c r="J347" s="323" t="s">
        <v>59</v>
      </c>
      <c r="K347" s="317">
        <v>4.5</v>
      </c>
      <c r="L347" s="323" t="s">
        <v>59</v>
      </c>
      <c r="M347" s="323">
        <v>0.66700000000000004</v>
      </c>
      <c r="N347" s="323"/>
      <c r="O347" s="323"/>
      <c r="P347" s="323"/>
      <c r="Q347" s="323"/>
      <c r="S347" s="20" t="s">
        <v>0</v>
      </c>
      <c r="T347" s="52">
        <f t="shared" ref="T347:T356" si="21">G347*I347*K347*M347</f>
        <v>204.102</v>
      </c>
      <c r="U347" s="53"/>
      <c r="V347" s="53"/>
    </row>
    <row r="348" spans="1:22" s="47" customFormat="1">
      <c r="A348" s="399"/>
      <c r="B348" s="70" t="s">
        <v>895</v>
      </c>
      <c r="C348" s="373" t="s">
        <v>894</v>
      </c>
      <c r="E348" s="53"/>
      <c r="F348" s="53"/>
      <c r="G348" s="61">
        <v>4</v>
      </c>
      <c r="H348" s="323" t="s">
        <v>59</v>
      </c>
      <c r="I348" s="61">
        <v>12</v>
      </c>
      <c r="J348" s="323" t="s">
        <v>59</v>
      </c>
      <c r="K348" s="317">
        <v>6.5</v>
      </c>
      <c r="L348" s="323" t="s">
        <v>59</v>
      </c>
      <c r="M348" s="323">
        <v>0.66700000000000004</v>
      </c>
      <c r="N348" s="323"/>
      <c r="O348" s="323"/>
      <c r="P348" s="323"/>
      <c r="Q348" s="323"/>
      <c r="S348" s="20" t="s">
        <v>0</v>
      </c>
      <c r="T348" s="52">
        <f t="shared" si="21"/>
        <v>208.10400000000001</v>
      </c>
      <c r="U348" s="53"/>
      <c r="V348" s="53"/>
    </row>
    <row r="349" spans="1:22" s="47" customFormat="1">
      <c r="A349" s="399"/>
      <c r="B349" s="70" t="s">
        <v>968</v>
      </c>
      <c r="C349" s="373" t="s">
        <v>894</v>
      </c>
      <c r="E349" s="53"/>
      <c r="F349" s="53"/>
      <c r="G349" s="61">
        <v>6</v>
      </c>
      <c r="H349" s="323" t="s">
        <v>59</v>
      </c>
      <c r="I349" s="61">
        <v>12</v>
      </c>
      <c r="J349" s="323" t="s">
        <v>59</v>
      </c>
      <c r="K349" s="317">
        <v>4.5</v>
      </c>
      <c r="L349" s="323" t="s">
        <v>59</v>
      </c>
      <c r="M349" s="323">
        <v>0.66700000000000004</v>
      </c>
      <c r="N349" s="323"/>
      <c r="O349" s="323"/>
      <c r="P349" s="323"/>
      <c r="Q349" s="323"/>
      <c r="S349" s="20" t="s">
        <v>0</v>
      </c>
      <c r="T349" s="52">
        <f t="shared" si="21"/>
        <v>216.108</v>
      </c>
      <c r="U349" s="53"/>
      <c r="V349" s="53"/>
    </row>
    <row r="350" spans="1:22" s="47" customFormat="1">
      <c r="A350" s="399"/>
      <c r="B350" s="70" t="s">
        <v>895</v>
      </c>
      <c r="C350" s="373" t="s">
        <v>894</v>
      </c>
      <c r="E350" s="53"/>
      <c r="F350" s="53"/>
      <c r="G350" s="61">
        <v>6</v>
      </c>
      <c r="H350" s="323" t="s">
        <v>59</v>
      </c>
      <c r="I350" s="61">
        <v>12</v>
      </c>
      <c r="J350" s="323" t="s">
        <v>59</v>
      </c>
      <c r="K350" s="317">
        <v>5.5</v>
      </c>
      <c r="L350" s="323" t="s">
        <v>59</v>
      </c>
      <c r="M350" s="323">
        <v>0.66700000000000004</v>
      </c>
      <c r="N350" s="323"/>
      <c r="O350" s="323"/>
      <c r="P350" s="323"/>
      <c r="Q350" s="323"/>
      <c r="S350" s="20" t="s">
        <v>0</v>
      </c>
      <c r="T350" s="52">
        <f t="shared" si="21"/>
        <v>264.13200000000001</v>
      </c>
      <c r="U350" s="53"/>
      <c r="V350" s="53"/>
    </row>
    <row r="351" spans="1:22" s="47" customFormat="1">
      <c r="A351" s="410"/>
      <c r="B351" s="70" t="s">
        <v>969</v>
      </c>
      <c r="C351" s="373" t="s">
        <v>894</v>
      </c>
      <c r="E351" s="53"/>
      <c r="F351" s="53"/>
      <c r="G351" s="61">
        <v>4</v>
      </c>
      <c r="H351" s="323" t="s">
        <v>59</v>
      </c>
      <c r="I351" s="61">
        <v>12</v>
      </c>
      <c r="J351" s="323" t="s">
        <v>59</v>
      </c>
      <c r="K351" s="317">
        <v>4.5</v>
      </c>
      <c r="L351" s="323" t="s">
        <v>59</v>
      </c>
      <c r="M351" s="323">
        <v>0.66700000000000004</v>
      </c>
      <c r="N351" s="323"/>
      <c r="O351" s="323"/>
      <c r="P351" s="323"/>
      <c r="Q351" s="323"/>
      <c r="S351" s="20" t="s">
        <v>0</v>
      </c>
      <c r="T351" s="52">
        <f t="shared" si="21"/>
        <v>144.072</v>
      </c>
      <c r="U351" s="53"/>
      <c r="V351" s="53"/>
    </row>
    <row r="352" spans="1:22" s="47" customFormat="1">
      <c r="A352" s="410"/>
      <c r="B352" s="70" t="s">
        <v>895</v>
      </c>
      <c r="C352" s="373" t="s">
        <v>894</v>
      </c>
      <c r="E352" s="53"/>
      <c r="F352" s="53"/>
      <c r="G352" s="61">
        <v>4</v>
      </c>
      <c r="H352" s="323" t="s">
        <v>59</v>
      </c>
      <c r="I352" s="61">
        <v>12</v>
      </c>
      <c r="J352" s="323" t="s">
        <v>59</v>
      </c>
      <c r="K352" s="317">
        <v>4.5</v>
      </c>
      <c r="L352" s="323" t="s">
        <v>59</v>
      </c>
      <c r="M352" s="323">
        <v>0.66700000000000004</v>
      </c>
      <c r="N352" s="323"/>
      <c r="O352" s="323"/>
      <c r="P352" s="323"/>
      <c r="Q352" s="323"/>
      <c r="S352" s="20" t="s">
        <v>0</v>
      </c>
      <c r="T352" s="52">
        <f t="shared" si="21"/>
        <v>144.072</v>
      </c>
      <c r="U352" s="53"/>
      <c r="V352" s="53"/>
    </row>
    <row r="353" spans="1:22" s="47" customFormat="1">
      <c r="A353" s="410"/>
      <c r="B353" s="70" t="s">
        <v>1168</v>
      </c>
      <c r="C353" s="373" t="s">
        <v>894</v>
      </c>
      <c r="E353" s="53"/>
      <c r="F353" s="53"/>
      <c r="G353" s="61">
        <v>4</v>
      </c>
      <c r="H353" s="323" t="s">
        <v>59</v>
      </c>
      <c r="I353" s="61">
        <v>9</v>
      </c>
      <c r="J353" s="323" t="s">
        <v>59</v>
      </c>
      <c r="K353" s="317">
        <v>4.5</v>
      </c>
      <c r="L353" s="323" t="s">
        <v>59</v>
      </c>
      <c r="M353" s="323">
        <v>0.66700000000000004</v>
      </c>
      <c r="N353" s="323"/>
      <c r="O353" s="323"/>
      <c r="P353" s="323"/>
      <c r="Q353" s="323"/>
      <c r="S353" s="20" t="s">
        <v>0</v>
      </c>
      <c r="T353" s="52">
        <f t="shared" si="21"/>
        <v>108.054</v>
      </c>
      <c r="U353" s="53"/>
      <c r="V353" s="53"/>
    </row>
    <row r="354" spans="1:22" s="47" customFormat="1">
      <c r="A354" s="410"/>
      <c r="B354" s="70" t="s">
        <v>895</v>
      </c>
      <c r="C354" s="373" t="s">
        <v>894</v>
      </c>
      <c r="E354" s="53"/>
      <c r="F354" s="53"/>
      <c r="G354" s="61">
        <v>4</v>
      </c>
      <c r="H354" s="323" t="s">
        <v>59</v>
      </c>
      <c r="I354" s="61">
        <v>5</v>
      </c>
      <c r="J354" s="323" t="s">
        <v>59</v>
      </c>
      <c r="K354" s="317">
        <v>3.5</v>
      </c>
      <c r="L354" s="323" t="s">
        <v>59</v>
      </c>
      <c r="M354" s="323">
        <v>0.66700000000000004</v>
      </c>
      <c r="N354" s="323"/>
      <c r="O354" s="323"/>
      <c r="P354" s="323"/>
      <c r="Q354" s="323"/>
      <c r="S354" s="20" t="s">
        <v>0</v>
      </c>
      <c r="T354" s="52">
        <f t="shared" si="21"/>
        <v>46.690000000000005</v>
      </c>
      <c r="U354" s="53"/>
      <c r="V354" s="53"/>
    </row>
    <row r="355" spans="1:22" s="47" customFormat="1">
      <c r="A355" s="410"/>
      <c r="B355" s="70" t="s">
        <v>1169</v>
      </c>
      <c r="C355" s="373" t="s">
        <v>894</v>
      </c>
      <c r="E355" s="53"/>
      <c r="F355" s="53"/>
      <c r="G355" s="61">
        <v>4</v>
      </c>
      <c r="H355" s="323" t="s">
        <v>59</v>
      </c>
      <c r="I355" s="61">
        <v>6</v>
      </c>
      <c r="J355" s="323" t="s">
        <v>59</v>
      </c>
      <c r="K355" s="317">
        <v>4.5</v>
      </c>
      <c r="L355" s="323" t="s">
        <v>59</v>
      </c>
      <c r="M355" s="323">
        <v>0.66700000000000004</v>
      </c>
      <c r="N355" s="323"/>
      <c r="O355" s="323"/>
      <c r="P355" s="323"/>
      <c r="Q355" s="323"/>
      <c r="S355" s="20" t="s">
        <v>0</v>
      </c>
      <c r="T355" s="52">
        <f t="shared" si="21"/>
        <v>72.036000000000001</v>
      </c>
      <c r="U355" s="53"/>
      <c r="V355" s="53"/>
    </row>
    <row r="356" spans="1:22" s="47" customFormat="1">
      <c r="A356" s="410"/>
      <c r="B356" s="70" t="s">
        <v>895</v>
      </c>
      <c r="C356" s="373" t="s">
        <v>894</v>
      </c>
      <c r="E356" s="53"/>
      <c r="F356" s="53"/>
      <c r="G356" s="61">
        <v>4</v>
      </c>
      <c r="H356" s="323" t="s">
        <v>59</v>
      </c>
      <c r="I356" s="61">
        <v>6</v>
      </c>
      <c r="J356" s="323" t="s">
        <v>59</v>
      </c>
      <c r="K356" s="317">
        <v>2.5</v>
      </c>
      <c r="L356" s="323" t="s">
        <v>59</v>
      </c>
      <c r="M356" s="323">
        <v>0.66700000000000004</v>
      </c>
      <c r="N356" s="323"/>
      <c r="O356" s="323"/>
      <c r="P356" s="323"/>
      <c r="Q356" s="323"/>
      <c r="S356" s="20" t="s">
        <v>0</v>
      </c>
      <c r="T356" s="52">
        <f t="shared" si="21"/>
        <v>40.020000000000003</v>
      </c>
      <c r="U356" s="53"/>
      <c r="V356" s="53"/>
    </row>
    <row r="357" spans="1:22" s="47" customFormat="1">
      <c r="A357" s="399"/>
      <c r="B357" s="948"/>
      <c r="C357" s="948"/>
      <c r="E357" s="53"/>
      <c r="F357" s="53"/>
      <c r="G357" s="53"/>
      <c r="H357" s="53"/>
      <c r="I357" s="64"/>
      <c r="J357" s="53"/>
      <c r="K357" s="53"/>
      <c r="L357" s="53"/>
      <c r="M357" s="53"/>
      <c r="N357" s="53"/>
      <c r="O357" s="53"/>
      <c r="P357" s="53"/>
      <c r="Q357" s="933" t="s">
        <v>1</v>
      </c>
      <c r="R357" s="933"/>
      <c r="T357" s="73">
        <f>SUM(T124:T356)</f>
        <v>79737.755179999964</v>
      </c>
      <c r="U357" s="53"/>
      <c r="V357" s="53"/>
    </row>
    <row r="358" spans="1:22" s="47" customFormat="1">
      <c r="A358" s="399"/>
      <c r="B358" s="70"/>
      <c r="C358" s="70"/>
      <c r="E358" s="53"/>
      <c r="F358" s="53"/>
      <c r="G358" s="53"/>
      <c r="H358" s="53"/>
      <c r="I358" s="64"/>
      <c r="J358" s="53"/>
      <c r="K358" s="53"/>
      <c r="L358" s="53"/>
      <c r="M358" s="53"/>
      <c r="N358" s="53"/>
      <c r="O358" s="53"/>
      <c r="P358" s="53"/>
      <c r="Q358" s="332"/>
      <c r="R358" s="332"/>
      <c r="T358" s="330"/>
      <c r="U358" s="53"/>
      <c r="V358" s="53"/>
    </row>
    <row r="359" spans="1:22" s="47" customFormat="1">
      <c r="A359" s="399"/>
      <c r="B359" s="948" t="s">
        <v>971</v>
      </c>
      <c r="C359" s="948"/>
      <c r="D359" s="948"/>
      <c r="E359" s="908">
        <f>T357</f>
        <v>79737.755179999964</v>
      </c>
      <c r="F359" s="942"/>
      <c r="G359" s="942"/>
      <c r="H359" s="53" t="s">
        <v>536</v>
      </c>
      <c r="I359" s="64">
        <v>112</v>
      </c>
      <c r="J359" s="53"/>
      <c r="K359" s="53"/>
      <c r="L359" s="53"/>
      <c r="M359" s="53"/>
      <c r="N359" s="53"/>
      <c r="O359" s="53"/>
      <c r="P359" s="53"/>
      <c r="Q359" s="906" t="s">
        <v>1170</v>
      </c>
      <c r="R359" s="906"/>
      <c r="S359" s="47" t="s">
        <v>0</v>
      </c>
      <c r="T359" s="73">
        <f>E359/I359</f>
        <v>711.94424267857107</v>
      </c>
      <c r="U359" s="53"/>
      <c r="V359" s="53"/>
    </row>
    <row r="360" spans="1:22" s="47" customFormat="1">
      <c r="A360" s="399"/>
      <c r="B360" s="70"/>
      <c r="C360" s="70"/>
      <c r="E360" s="53"/>
      <c r="F360" s="53"/>
      <c r="G360" s="53"/>
      <c r="H360" s="53"/>
      <c r="I360" s="64"/>
      <c r="J360" s="53"/>
      <c r="K360" s="53"/>
      <c r="L360" s="53"/>
      <c r="M360" s="53"/>
      <c r="N360" s="53"/>
      <c r="O360" s="53"/>
      <c r="P360" s="53"/>
      <c r="Q360" s="332"/>
      <c r="R360" s="332"/>
      <c r="T360" s="330"/>
      <c r="U360" s="53"/>
      <c r="V360" s="53"/>
    </row>
    <row r="361" spans="1:22" ht="81" customHeight="1">
      <c r="A361" s="399">
        <v>8</v>
      </c>
      <c r="B361" s="944" t="s">
        <v>48</v>
      </c>
      <c r="C361" s="944"/>
      <c r="D361" s="944"/>
      <c r="E361" s="944"/>
      <c r="F361" s="944"/>
      <c r="G361" s="944"/>
      <c r="H361" s="944"/>
      <c r="I361" s="944"/>
      <c r="J361" s="944"/>
      <c r="K361" s="944"/>
      <c r="L361" s="944"/>
      <c r="M361" s="944"/>
      <c r="N361" s="944"/>
      <c r="O361" s="944"/>
      <c r="P361" s="944"/>
      <c r="Q361" s="944"/>
      <c r="R361" s="944"/>
      <c r="S361" s="53"/>
      <c r="T361" s="52"/>
      <c r="U361" s="53"/>
      <c r="V361" s="53"/>
    </row>
    <row r="362" spans="1:22">
      <c r="A362" s="399"/>
      <c r="B362" s="945"/>
      <c r="C362" s="945"/>
      <c r="D362" s="53"/>
      <c r="E362" s="53"/>
      <c r="F362" s="53"/>
      <c r="G362" s="52"/>
      <c r="H362" s="52"/>
      <c r="I362" s="52"/>
      <c r="J362" s="53"/>
      <c r="K362" s="53"/>
      <c r="L362" s="53"/>
      <c r="M362" s="53"/>
      <c r="N362" s="53"/>
      <c r="O362" s="53"/>
      <c r="P362" s="53"/>
      <c r="Q362" s="53"/>
      <c r="R362" s="53"/>
      <c r="S362" s="53"/>
      <c r="T362" s="52"/>
      <c r="U362" s="53"/>
      <c r="V362" s="53"/>
    </row>
    <row r="363" spans="1:22">
      <c r="A363" s="399"/>
      <c r="B363" s="945" t="s">
        <v>71</v>
      </c>
      <c r="C363" s="945"/>
      <c r="D363" s="53"/>
      <c r="E363" s="53"/>
      <c r="F363" s="53"/>
      <c r="G363" s="52"/>
      <c r="H363" s="52"/>
      <c r="I363" s="52"/>
      <c r="J363" s="53"/>
      <c r="K363" s="53"/>
      <c r="L363" s="53"/>
      <c r="M363" s="53"/>
      <c r="N363" s="53"/>
      <c r="O363" s="53"/>
      <c r="P363" s="53"/>
      <c r="Q363" s="53"/>
      <c r="R363" s="53"/>
      <c r="S363" s="53"/>
      <c r="T363" s="52"/>
      <c r="U363" s="53"/>
      <c r="V363" s="53"/>
    </row>
    <row r="364" spans="1:22">
      <c r="A364" s="399"/>
      <c r="B364" s="948" t="s">
        <v>978</v>
      </c>
      <c r="C364" s="948"/>
      <c r="D364" s="53"/>
      <c r="E364" s="323">
        <v>1</v>
      </c>
      <c r="F364" s="323" t="s">
        <v>59</v>
      </c>
      <c r="G364" s="323">
        <v>6</v>
      </c>
      <c r="H364" s="323" t="s">
        <v>59</v>
      </c>
      <c r="I364" s="317">
        <v>7.5</v>
      </c>
      <c r="J364" s="323" t="s">
        <v>59</v>
      </c>
      <c r="K364" s="317">
        <v>6.5</v>
      </c>
      <c r="L364" s="323" t="s">
        <v>59</v>
      </c>
      <c r="M364" s="317">
        <v>1.75</v>
      </c>
      <c r="N364" s="323"/>
      <c r="O364" s="323"/>
      <c r="P364" s="323"/>
      <c r="Q364" s="323"/>
      <c r="S364" s="20" t="s">
        <v>0</v>
      </c>
      <c r="T364" s="317">
        <f t="shared" ref="T364:T371" si="22">E364*G364*I364*K364*M364</f>
        <v>511.875</v>
      </c>
      <c r="U364" s="53"/>
      <c r="V364" s="53"/>
    </row>
    <row r="365" spans="1:22">
      <c r="A365" s="399"/>
      <c r="B365" s="948" t="s">
        <v>979</v>
      </c>
      <c r="C365" s="948"/>
      <c r="D365" s="53"/>
      <c r="E365" s="323">
        <v>1</v>
      </c>
      <c r="F365" s="323" t="s">
        <v>59</v>
      </c>
      <c r="G365" s="323">
        <v>2</v>
      </c>
      <c r="H365" s="323" t="s">
        <v>59</v>
      </c>
      <c r="I365" s="317">
        <v>6.5</v>
      </c>
      <c r="J365" s="323" t="s">
        <v>59</v>
      </c>
      <c r="K365" s="317">
        <v>5.5</v>
      </c>
      <c r="L365" s="323" t="s">
        <v>59</v>
      </c>
      <c r="M365" s="317">
        <v>1.75</v>
      </c>
      <c r="N365" s="323"/>
      <c r="O365" s="323"/>
      <c r="P365" s="323"/>
      <c r="Q365" s="323"/>
      <c r="S365" s="20" t="s">
        <v>0</v>
      </c>
      <c r="T365" s="317">
        <f t="shared" si="22"/>
        <v>125.125</v>
      </c>
      <c r="U365" s="53"/>
      <c r="V365" s="53"/>
    </row>
    <row r="366" spans="1:22">
      <c r="A366" s="399"/>
      <c r="B366" s="948" t="s">
        <v>980</v>
      </c>
      <c r="C366" s="948"/>
      <c r="D366" s="53"/>
      <c r="E366" s="323">
        <v>1</v>
      </c>
      <c r="F366" s="323" t="s">
        <v>59</v>
      </c>
      <c r="G366" s="323">
        <v>2</v>
      </c>
      <c r="H366" s="323" t="s">
        <v>59</v>
      </c>
      <c r="I366" s="317">
        <v>5</v>
      </c>
      <c r="J366" s="323" t="s">
        <v>59</v>
      </c>
      <c r="K366" s="317">
        <v>4</v>
      </c>
      <c r="L366" s="323" t="s">
        <v>59</v>
      </c>
      <c r="M366" s="317">
        <v>1.75</v>
      </c>
      <c r="N366" s="323"/>
      <c r="O366" s="323"/>
      <c r="P366" s="323"/>
      <c r="Q366" s="323"/>
      <c r="S366" s="20" t="s">
        <v>0</v>
      </c>
      <c r="T366" s="317">
        <f t="shared" si="22"/>
        <v>70</v>
      </c>
      <c r="U366" s="53"/>
      <c r="V366" s="53"/>
    </row>
    <row r="367" spans="1:22">
      <c r="A367" s="399"/>
      <c r="B367" s="948" t="s">
        <v>973</v>
      </c>
      <c r="C367" s="948"/>
      <c r="D367" s="53"/>
      <c r="E367" s="323">
        <v>1</v>
      </c>
      <c r="F367" s="323" t="s">
        <v>59</v>
      </c>
      <c r="G367" s="323">
        <v>2</v>
      </c>
      <c r="H367" s="323" t="s">
        <v>59</v>
      </c>
      <c r="I367" s="317">
        <v>35.5</v>
      </c>
      <c r="J367" s="323" t="s">
        <v>59</v>
      </c>
      <c r="K367" s="317">
        <v>6</v>
      </c>
      <c r="L367" s="323" t="s">
        <v>59</v>
      </c>
      <c r="M367" s="317">
        <v>2</v>
      </c>
      <c r="N367" s="323"/>
      <c r="O367" s="323"/>
      <c r="P367" s="323"/>
      <c r="Q367" s="323"/>
      <c r="S367" s="20" t="s">
        <v>0</v>
      </c>
      <c r="T367" s="317">
        <f t="shared" si="22"/>
        <v>852</v>
      </c>
      <c r="U367" s="53"/>
      <c r="V367" s="53"/>
    </row>
    <row r="368" spans="1:22">
      <c r="A368" s="399"/>
      <c r="B368" s="948" t="s">
        <v>974</v>
      </c>
      <c r="C368" s="948"/>
      <c r="D368" s="53"/>
      <c r="E368" s="323">
        <v>1</v>
      </c>
      <c r="F368" s="323" t="s">
        <v>59</v>
      </c>
      <c r="G368" s="323">
        <v>2</v>
      </c>
      <c r="H368" s="323" t="s">
        <v>59</v>
      </c>
      <c r="I368" s="317">
        <v>12</v>
      </c>
      <c r="J368" s="323" t="s">
        <v>59</v>
      </c>
      <c r="K368" s="317">
        <v>6.5</v>
      </c>
      <c r="L368" s="323" t="s">
        <v>59</v>
      </c>
      <c r="M368" s="317">
        <v>2</v>
      </c>
      <c r="N368" s="323"/>
      <c r="O368" s="323"/>
      <c r="P368" s="323"/>
      <c r="Q368" s="323"/>
      <c r="S368" s="20" t="s">
        <v>0</v>
      </c>
      <c r="T368" s="317">
        <f t="shared" si="22"/>
        <v>312</v>
      </c>
      <c r="U368" s="53"/>
      <c r="V368" s="53"/>
    </row>
    <row r="369" spans="1:22">
      <c r="A369" s="399"/>
      <c r="B369" s="948" t="s">
        <v>975</v>
      </c>
      <c r="C369" s="948"/>
      <c r="D369" s="53"/>
      <c r="E369" s="323">
        <v>1</v>
      </c>
      <c r="F369" s="323" t="s">
        <v>59</v>
      </c>
      <c r="G369" s="323">
        <v>3</v>
      </c>
      <c r="H369" s="323" t="s">
        <v>59</v>
      </c>
      <c r="I369" s="317">
        <v>14.5</v>
      </c>
      <c r="J369" s="323" t="s">
        <v>59</v>
      </c>
      <c r="K369" s="317">
        <v>7</v>
      </c>
      <c r="L369" s="323" t="s">
        <v>59</v>
      </c>
      <c r="M369" s="317">
        <v>2</v>
      </c>
      <c r="N369" s="323"/>
      <c r="O369" s="323"/>
      <c r="P369" s="323"/>
      <c r="Q369" s="323"/>
      <c r="S369" s="20" t="s">
        <v>0</v>
      </c>
      <c r="T369" s="317">
        <f t="shared" si="22"/>
        <v>609</v>
      </c>
      <c r="U369" s="53"/>
      <c r="V369" s="53"/>
    </row>
    <row r="370" spans="1:22">
      <c r="A370" s="399"/>
      <c r="B370" s="948" t="s">
        <v>976</v>
      </c>
      <c r="C370" s="948"/>
      <c r="D370" s="53"/>
      <c r="E370" s="323">
        <v>1</v>
      </c>
      <c r="F370" s="323" t="s">
        <v>59</v>
      </c>
      <c r="G370" s="323">
        <v>1</v>
      </c>
      <c r="H370" s="323" t="s">
        <v>59</v>
      </c>
      <c r="I370" s="317">
        <v>23.5</v>
      </c>
      <c r="J370" s="323" t="s">
        <v>59</v>
      </c>
      <c r="K370" s="317">
        <v>6</v>
      </c>
      <c r="L370" s="323" t="s">
        <v>59</v>
      </c>
      <c r="M370" s="317">
        <v>2</v>
      </c>
      <c r="N370" s="323"/>
      <c r="O370" s="323"/>
      <c r="P370" s="323"/>
      <c r="Q370" s="323"/>
      <c r="S370" s="20" t="s">
        <v>0</v>
      </c>
      <c r="T370" s="317">
        <f t="shared" si="22"/>
        <v>282</v>
      </c>
      <c r="U370" s="53"/>
      <c r="V370" s="53"/>
    </row>
    <row r="371" spans="1:22">
      <c r="A371" s="399"/>
      <c r="B371" s="948" t="s">
        <v>972</v>
      </c>
      <c r="C371" s="948"/>
      <c r="D371" s="53"/>
      <c r="E371" s="323">
        <v>1</v>
      </c>
      <c r="F371" s="323" t="s">
        <v>59</v>
      </c>
      <c r="G371" s="323">
        <v>1</v>
      </c>
      <c r="H371" s="323" t="s">
        <v>59</v>
      </c>
      <c r="I371" s="317">
        <v>25</v>
      </c>
      <c r="J371" s="323" t="s">
        <v>59</v>
      </c>
      <c r="K371" s="317">
        <v>18</v>
      </c>
      <c r="L371" s="323" t="s">
        <v>59</v>
      </c>
      <c r="M371" s="317">
        <v>2</v>
      </c>
      <c r="N371" s="323"/>
      <c r="O371" s="323"/>
      <c r="P371" s="323"/>
      <c r="Q371" s="323"/>
      <c r="S371" s="20" t="s">
        <v>0</v>
      </c>
      <c r="T371" s="317">
        <f t="shared" si="22"/>
        <v>900</v>
      </c>
      <c r="U371" s="53"/>
      <c r="V371" s="53"/>
    </row>
    <row r="372" spans="1:22">
      <c r="A372" s="399"/>
      <c r="B372" s="945" t="s">
        <v>899</v>
      </c>
      <c r="C372" s="945"/>
      <c r="D372" s="53"/>
      <c r="E372" s="53"/>
      <c r="F372" s="53"/>
      <c r="G372" s="52"/>
      <c r="H372" s="52"/>
      <c r="I372" s="52"/>
      <c r="J372" s="53"/>
      <c r="K372" s="53"/>
      <c r="L372" s="53"/>
      <c r="M372" s="53"/>
      <c r="N372" s="53"/>
      <c r="O372" s="53"/>
      <c r="P372" s="53"/>
      <c r="Q372" s="53"/>
      <c r="S372" s="53"/>
      <c r="T372" s="52"/>
      <c r="U372" s="53"/>
      <c r="V372" s="53"/>
    </row>
    <row r="373" spans="1:22">
      <c r="A373" s="399"/>
      <c r="B373" s="948" t="s">
        <v>349</v>
      </c>
      <c r="C373" s="948"/>
      <c r="D373" s="53"/>
      <c r="E373" s="323">
        <v>1</v>
      </c>
      <c r="F373" s="323" t="s">
        <v>59</v>
      </c>
      <c r="G373" s="323">
        <v>10</v>
      </c>
      <c r="H373" s="323" t="s">
        <v>59</v>
      </c>
      <c r="I373" s="317">
        <v>2</v>
      </c>
      <c r="J373" s="323" t="s">
        <v>59</v>
      </c>
      <c r="K373" s="317">
        <v>0.83</v>
      </c>
      <c r="L373" s="323" t="s">
        <v>59</v>
      </c>
      <c r="M373" s="317">
        <v>4.75</v>
      </c>
      <c r="N373" s="323"/>
      <c r="O373" s="323"/>
      <c r="P373" s="323"/>
      <c r="Q373" s="323"/>
      <c r="S373" s="20" t="s">
        <v>0</v>
      </c>
      <c r="T373" s="317">
        <f>E373*G373*I373*K373*M373</f>
        <v>78.849999999999994</v>
      </c>
      <c r="U373" s="53"/>
      <c r="V373" s="53"/>
    </row>
    <row r="374" spans="1:22">
      <c r="A374" s="399"/>
      <c r="B374" s="948" t="s">
        <v>981</v>
      </c>
      <c r="C374" s="948"/>
      <c r="D374" s="53"/>
      <c r="E374" s="323">
        <v>1</v>
      </c>
      <c r="F374" s="323" t="s">
        <v>59</v>
      </c>
      <c r="G374" s="323">
        <v>24</v>
      </c>
      <c r="H374" s="323" t="s">
        <v>59</v>
      </c>
      <c r="I374" s="317">
        <v>2</v>
      </c>
      <c r="J374" s="323" t="s">
        <v>59</v>
      </c>
      <c r="K374" s="317">
        <v>0.83</v>
      </c>
      <c r="L374" s="323" t="s">
        <v>59</v>
      </c>
      <c r="M374" s="317">
        <v>4.5</v>
      </c>
      <c r="N374" s="323"/>
      <c r="O374" s="323"/>
      <c r="P374" s="323"/>
      <c r="Q374" s="323"/>
      <c r="S374" s="20" t="s">
        <v>0</v>
      </c>
      <c r="T374" s="317">
        <f>E374*G374*I374*K374*M374</f>
        <v>179.27999999999997</v>
      </c>
      <c r="U374" s="53"/>
      <c r="V374" s="53"/>
    </row>
    <row r="375" spans="1:22">
      <c r="A375" s="399"/>
      <c r="B375" s="945" t="s">
        <v>87</v>
      </c>
      <c r="C375" s="945"/>
      <c r="D375" s="945"/>
      <c r="E375" s="323"/>
      <c r="F375" s="323"/>
      <c r="G375" s="323"/>
      <c r="H375" s="323"/>
      <c r="I375" s="317"/>
      <c r="J375" s="323"/>
      <c r="K375" s="317"/>
      <c r="L375" s="323"/>
      <c r="M375" s="317"/>
      <c r="N375" s="323"/>
      <c r="O375" s="323"/>
      <c r="P375" s="323"/>
      <c r="Q375" s="323"/>
      <c r="T375" s="317"/>
      <c r="U375" s="53"/>
      <c r="V375" s="53"/>
    </row>
    <row r="376" spans="1:22">
      <c r="A376" s="943" t="s">
        <v>333</v>
      </c>
      <c r="B376" s="943"/>
      <c r="C376" s="943"/>
      <c r="D376" s="943"/>
      <c r="E376" s="53"/>
      <c r="F376" s="53"/>
      <c r="G376" s="52"/>
      <c r="H376" s="52"/>
      <c r="I376" s="52"/>
      <c r="J376" s="53"/>
      <c r="K376" s="53"/>
      <c r="L376" s="53"/>
      <c r="M376" s="53"/>
      <c r="N376" s="53"/>
      <c r="O376" s="53"/>
      <c r="P376" s="53"/>
      <c r="Q376" s="53"/>
      <c r="R376" s="53"/>
      <c r="S376" s="53"/>
      <c r="T376" s="52"/>
      <c r="U376" s="53"/>
      <c r="V376" s="53"/>
    </row>
    <row r="377" spans="1:22">
      <c r="A377" s="941" t="s">
        <v>1114</v>
      </c>
      <c r="B377" s="941"/>
      <c r="C377" s="941"/>
      <c r="D377" s="941"/>
      <c r="E377" s="323">
        <v>1</v>
      </c>
      <c r="F377" s="323" t="s">
        <v>59</v>
      </c>
      <c r="G377" s="323">
        <v>2</v>
      </c>
      <c r="H377" s="323" t="s">
        <v>59</v>
      </c>
      <c r="I377" s="317">
        <v>12</v>
      </c>
      <c r="J377" s="323" t="s">
        <v>59</v>
      </c>
      <c r="K377" s="317">
        <v>2</v>
      </c>
      <c r="L377" s="53"/>
      <c r="M377" s="53"/>
      <c r="N377" s="53"/>
      <c r="O377" s="53"/>
      <c r="P377" s="53"/>
      <c r="Q377" s="53"/>
      <c r="R377" s="53"/>
      <c r="S377" s="53" t="s">
        <v>0</v>
      </c>
      <c r="T377" s="52">
        <f>E377*G377*I377*K377</f>
        <v>48</v>
      </c>
      <c r="U377" s="53"/>
      <c r="V377" s="53"/>
    </row>
    <row r="378" spans="1:22">
      <c r="A378" s="941" t="s">
        <v>1115</v>
      </c>
      <c r="B378" s="941"/>
      <c r="C378" s="941"/>
      <c r="D378" s="941"/>
      <c r="E378" s="323">
        <v>1</v>
      </c>
      <c r="F378" s="323" t="s">
        <v>59</v>
      </c>
      <c r="G378" s="323">
        <v>2</v>
      </c>
      <c r="H378" s="323" t="s">
        <v>59</v>
      </c>
      <c r="I378" s="317">
        <v>17</v>
      </c>
      <c r="J378" s="323" t="s">
        <v>59</v>
      </c>
      <c r="K378" s="317">
        <v>2</v>
      </c>
      <c r="L378" s="53"/>
      <c r="M378" s="53"/>
      <c r="N378" s="53"/>
      <c r="O378" s="53"/>
      <c r="P378" s="53"/>
      <c r="Q378" s="53"/>
      <c r="R378" s="53"/>
      <c r="S378" s="53" t="s">
        <v>0</v>
      </c>
      <c r="T378" s="52">
        <f t="shared" ref="T378" si="23">E378*G378*I378*K378</f>
        <v>68</v>
      </c>
      <c r="U378" s="53"/>
      <c r="V378" s="53"/>
    </row>
    <row r="379" spans="1:22">
      <c r="A379" s="941" t="s">
        <v>1116</v>
      </c>
      <c r="B379" s="941"/>
      <c r="C379" s="941"/>
      <c r="D379" s="941"/>
      <c r="E379" s="323" t="s">
        <v>198</v>
      </c>
      <c r="F379" s="323" t="s">
        <v>198</v>
      </c>
      <c r="G379" s="323">
        <v>1</v>
      </c>
      <c r="H379" s="323" t="s">
        <v>59</v>
      </c>
      <c r="I379" s="317">
        <v>17.5</v>
      </c>
      <c r="J379" s="323" t="s">
        <v>59</v>
      </c>
      <c r="K379" s="317">
        <v>2</v>
      </c>
      <c r="L379" s="53"/>
      <c r="M379" s="53"/>
      <c r="N379" s="53"/>
      <c r="O379" s="53"/>
      <c r="P379" s="53"/>
      <c r="Q379" s="53"/>
      <c r="R379" s="53"/>
      <c r="S379" s="53" t="s">
        <v>0</v>
      </c>
      <c r="T379" s="52">
        <f>G379*I379*K379</f>
        <v>35</v>
      </c>
      <c r="U379" s="53"/>
      <c r="V379" s="53"/>
    </row>
    <row r="380" spans="1:22">
      <c r="A380" s="941" t="s">
        <v>1117</v>
      </c>
      <c r="B380" s="941"/>
      <c r="C380" s="941"/>
      <c r="D380" s="941"/>
      <c r="E380" s="323">
        <v>1</v>
      </c>
      <c r="F380" s="323" t="s">
        <v>59</v>
      </c>
      <c r="G380" s="323">
        <v>2</v>
      </c>
      <c r="H380" s="323" t="s">
        <v>59</v>
      </c>
      <c r="I380" s="317">
        <v>6.5</v>
      </c>
      <c r="J380" s="323" t="s">
        <v>59</v>
      </c>
      <c r="K380" s="317">
        <v>2</v>
      </c>
      <c r="L380" s="53"/>
      <c r="M380" s="53"/>
      <c r="N380" s="53"/>
      <c r="O380" s="53"/>
      <c r="P380" s="53"/>
      <c r="Q380" s="53"/>
      <c r="R380" s="53"/>
      <c r="S380" s="53" t="s">
        <v>0</v>
      </c>
      <c r="T380" s="52">
        <f t="shared" ref="T380:T383" si="24">E380*G380*I380*K380</f>
        <v>26</v>
      </c>
      <c r="U380" s="53"/>
      <c r="V380" s="53"/>
    </row>
    <row r="381" spans="1:22">
      <c r="A381" s="941" t="s">
        <v>1118</v>
      </c>
      <c r="B381" s="941"/>
      <c r="C381" s="941"/>
      <c r="D381" s="941"/>
      <c r="E381" s="323">
        <v>1</v>
      </c>
      <c r="F381" s="323" t="s">
        <v>59</v>
      </c>
      <c r="G381" s="323">
        <v>2</v>
      </c>
      <c r="H381" s="323" t="s">
        <v>59</v>
      </c>
      <c r="I381" s="317">
        <v>31</v>
      </c>
      <c r="J381" s="323" t="s">
        <v>59</v>
      </c>
      <c r="K381" s="317">
        <v>2</v>
      </c>
      <c r="L381" s="53"/>
      <c r="M381" s="53"/>
      <c r="N381" s="53"/>
      <c r="O381" s="53"/>
      <c r="P381" s="53"/>
      <c r="Q381" s="53"/>
      <c r="R381" s="53"/>
      <c r="S381" s="53" t="s">
        <v>0</v>
      </c>
      <c r="T381" s="52">
        <f t="shared" si="24"/>
        <v>124</v>
      </c>
      <c r="U381" s="53"/>
      <c r="V381" s="53"/>
    </row>
    <row r="382" spans="1:22">
      <c r="A382" s="941" t="s">
        <v>1119</v>
      </c>
      <c r="B382" s="941"/>
      <c r="C382" s="941"/>
      <c r="D382" s="941"/>
      <c r="E382" s="323">
        <v>1</v>
      </c>
      <c r="F382" s="323" t="s">
        <v>59</v>
      </c>
      <c r="G382" s="323">
        <v>2</v>
      </c>
      <c r="H382" s="323" t="s">
        <v>59</v>
      </c>
      <c r="I382" s="317">
        <v>7</v>
      </c>
      <c r="J382" s="323" t="s">
        <v>59</v>
      </c>
      <c r="K382" s="317">
        <v>2</v>
      </c>
      <c r="L382" s="53"/>
      <c r="M382" s="53"/>
      <c r="N382" s="53"/>
      <c r="O382" s="53"/>
      <c r="P382" s="53"/>
      <c r="Q382" s="53"/>
      <c r="R382" s="53"/>
      <c r="S382" s="53" t="s">
        <v>0</v>
      </c>
      <c r="T382" s="52">
        <f t="shared" si="24"/>
        <v>28</v>
      </c>
      <c r="U382" s="53"/>
      <c r="V382" s="53"/>
    </row>
    <row r="383" spans="1:22">
      <c r="A383" s="941" t="s">
        <v>1120</v>
      </c>
      <c r="B383" s="941"/>
      <c r="C383" s="941"/>
      <c r="D383" s="941"/>
      <c r="E383" s="323">
        <v>1</v>
      </c>
      <c r="F383" s="323" t="s">
        <v>59</v>
      </c>
      <c r="G383" s="323">
        <v>2</v>
      </c>
      <c r="H383" s="323" t="s">
        <v>59</v>
      </c>
      <c r="I383" s="317">
        <v>7</v>
      </c>
      <c r="J383" s="323" t="s">
        <v>59</v>
      </c>
      <c r="K383" s="317">
        <v>2</v>
      </c>
      <c r="L383" s="53"/>
      <c r="M383" s="53"/>
      <c r="N383" s="53"/>
      <c r="O383" s="53"/>
      <c r="P383" s="53"/>
      <c r="Q383" s="53"/>
      <c r="R383" s="53"/>
      <c r="S383" s="53" t="s">
        <v>0</v>
      </c>
      <c r="T383" s="52">
        <f t="shared" si="24"/>
        <v>28</v>
      </c>
      <c r="U383" s="53"/>
      <c r="V383" s="53"/>
    </row>
    <row r="384" spans="1:22">
      <c r="A384" s="399"/>
      <c r="B384" s="942"/>
      <c r="C384" s="942"/>
      <c r="D384" s="53"/>
      <c r="E384" s="53"/>
      <c r="F384" s="53"/>
      <c r="G384" s="52"/>
      <c r="H384" s="52"/>
      <c r="I384" s="52"/>
      <c r="J384" s="53"/>
      <c r="K384" s="53"/>
      <c r="L384" s="53"/>
      <c r="M384" s="53"/>
      <c r="N384" s="53"/>
      <c r="O384" s="53"/>
      <c r="P384" s="53"/>
      <c r="Q384" s="53"/>
      <c r="R384" s="53"/>
      <c r="S384" s="53"/>
      <c r="T384" s="52"/>
      <c r="U384" s="53"/>
      <c r="V384" s="53"/>
    </row>
    <row r="385" spans="1:22">
      <c r="A385" s="943" t="s">
        <v>89</v>
      </c>
      <c r="B385" s="943"/>
      <c r="C385" s="943"/>
      <c r="D385" s="943"/>
      <c r="E385" s="53"/>
      <c r="F385" s="53"/>
      <c r="G385" s="52"/>
      <c r="H385" s="52"/>
      <c r="I385" s="52"/>
      <c r="J385" s="53"/>
      <c r="K385" s="53"/>
      <c r="L385" s="53"/>
      <c r="M385" s="53"/>
      <c r="N385" s="53"/>
      <c r="O385" s="53"/>
      <c r="P385" s="53"/>
      <c r="Q385" s="53"/>
      <c r="R385" s="53"/>
      <c r="S385" s="53"/>
      <c r="T385" s="52"/>
      <c r="U385" s="53"/>
      <c r="V385" s="53"/>
    </row>
    <row r="386" spans="1:22">
      <c r="A386" s="941" t="s">
        <v>1121</v>
      </c>
      <c r="B386" s="941"/>
      <c r="C386" s="941"/>
      <c r="D386" s="941"/>
      <c r="E386" s="323">
        <v>1</v>
      </c>
      <c r="F386" s="323" t="s">
        <v>59</v>
      </c>
      <c r="G386" s="323">
        <v>2</v>
      </c>
      <c r="H386" s="323" t="s">
        <v>59</v>
      </c>
      <c r="I386" s="317">
        <v>29.5</v>
      </c>
      <c r="J386" s="323" t="s">
        <v>59</v>
      </c>
      <c r="K386" s="317">
        <v>0.67</v>
      </c>
      <c r="L386" s="323" t="s">
        <v>59</v>
      </c>
      <c r="M386" s="317">
        <v>2</v>
      </c>
      <c r="N386" s="323"/>
      <c r="O386" s="323"/>
      <c r="P386" s="323"/>
      <c r="Q386" s="323"/>
      <c r="S386" s="53" t="s">
        <v>0</v>
      </c>
      <c r="T386" s="52">
        <f>E386*G386*I386*K386*M386</f>
        <v>79.06</v>
      </c>
      <c r="U386" s="53"/>
      <c r="V386" s="53"/>
    </row>
    <row r="387" spans="1:22">
      <c r="A387" s="941" t="s">
        <v>1122</v>
      </c>
      <c r="B387" s="941"/>
      <c r="C387" s="941"/>
      <c r="D387" s="941"/>
      <c r="E387" s="323">
        <v>1</v>
      </c>
      <c r="F387" s="323" t="s">
        <v>59</v>
      </c>
      <c r="G387" s="323">
        <v>2</v>
      </c>
      <c r="H387" s="323" t="s">
        <v>59</v>
      </c>
      <c r="I387" s="317">
        <v>14</v>
      </c>
      <c r="J387" s="323" t="s">
        <v>59</v>
      </c>
      <c r="K387" s="317">
        <v>0.67</v>
      </c>
      <c r="L387" s="323" t="s">
        <v>59</v>
      </c>
      <c r="M387" s="317">
        <v>2</v>
      </c>
      <c r="N387" s="323"/>
      <c r="O387" s="323"/>
      <c r="P387" s="323"/>
      <c r="Q387" s="323"/>
      <c r="S387" s="53" t="s">
        <v>0</v>
      </c>
      <c r="T387" s="52">
        <f>E387*G387*I387*K387*M387</f>
        <v>37.520000000000003</v>
      </c>
      <c r="U387" s="53"/>
      <c r="V387" s="53"/>
    </row>
    <row r="388" spans="1:22">
      <c r="A388" s="941" t="s">
        <v>1123</v>
      </c>
      <c r="B388" s="941"/>
      <c r="C388" s="941"/>
      <c r="D388" s="941"/>
      <c r="E388" s="323">
        <v>1</v>
      </c>
      <c r="F388" s="323" t="s">
        <v>59</v>
      </c>
      <c r="G388" s="323">
        <v>2</v>
      </c>
      <c r="H388" s="323" t="s">
        <v>59</v>
      </c>
      <c r="I388" s="317">
        <v>7</v>
      </c>
      <c r="J388" s="323" t="s">
        <v>59</v>
      </c>
      <c r="K388" s="317">
        <v>0.67</v>
      </c>
      <c r="L388" s="323" t="s">
        <v>59</v>
      </c>
      <c r="M388" s="317">
        <v>2</v>
      </c>
      <c r="N388" s="323"/>
      <c r="O388" s="323"/>
      <c r="P388" s="323"/>
      <c r="Q388" s="323"/>
      <c r="S388" s="53" t="s">
        <v>0</v>
      </c>
      <c r="T388" s="52">
        <f>E388*G388*I388*K388*M388</f>
        <v>18.760000000000002</v>
      </c>
      <c r="U388" s="53"/>
      <c r="V388" s="53"/>
    </row>
    <row r="389" spans="1:22">
      <c r="A389" s="941" t="s">
        <v>1124</v>
      </c>
      <c r="B389" s="941"/>
      <c r="C389" s="941"/>
      <c r="D389" s="941"/>
      <c r="E389" s="323" t="s">
        <v>198</v>
      </c>
      <c r="F389" s="323" t="s">
        <v>198</v>
      </c>
      <c r="G389" s="323">
        <v>1</v>
      </c>
      <c r="H389" s="323" t="s">
        <v>59</v>
      </c>
      <c r="I389" s="317">
        <v>12.5</v>
      </c>
      <c r="J389" s="323" t="s">
        <v>59</v>
      </c>
      <c r="K389" s="317">
        <v>0.67</v>
      </c>
      <c r="L389" s="323" t="s">
        <v>59</v>
      </c>
      <c r="M389" s="317">
        <v>2</v>
      </c>
      <c r="N389" s="323"/>
      <c r="O389" s="323"/>
      <c r="P389" s="323"/>
      <c r="Q389" s="323"/>
      <c r="S389" s="53" t="s">
        <v>0</v>
      </c>
      <c r="T389" s="52">
        <f>G389*I389*K389*M389</f>
        <v>16.75</v>
      </c>
      <c r="U389" s="53"/>
      <c r="V389" s="53"/>
    </row>
    <row r="390" spans="1:22">
      <c r="A390" s="941" t="s">
        <v>1125</v>
      </c>
      <c r="B390" s="941"/>
      <c r="C390" s="941"/>
      <c r="D390" s="941"/>
      <c r="E390" s="323">
        <v>1</v>
      </c>
      <c r="F390" s="323" t="s">
        <v>59</v>
      </c>
      <c r="G390" s="323">
        <v>2</v>
      </c>
      <c r="H390" s="323" t="s">
        <v>59</v>
      </c>
      <c r="I390" s="317">
        <v>6.5</v>
      </c>
      <c r="J390" s="323" t="s">
        <v>59</v>
      </c>
      <c r="K390" s="317">
        <v>0.67</v>
      </c>
      <c r="L390" s="323" t="s">
        <v>59</v>
      </c>
      <c r="M390" s="317">
        <v>2</v>
      </c>
      <c r="N390" s="323"/>
      <c r="O390" s="323"/>
      <c r="P390" s="323"/>
      <c r="Q390" s="323"/>
      <c r="S390" s="53" t="s">
        <v>0</v>
      </c>
      <c r="T390" s="52">
        <f>E390*G390*I390*K390*M390</f>
        <v>17.420000000000002</v>
      </c>
      <c r="U390" s="53"/>
      <c r="V390" s="53"/>
    </row>
    <row r="391" spans="1:22">
      <c r="A391" s="941" t="s">
        <v>1126</v>
      </c>
      <c r="B391" s="941"/>
      <c r="C391" s="941"/>
      <c r="D391" s="941"/>
      <c r="E391" s="323">
        <v>1</v>
      </c>
      <c r="F391" s="323" t="s">
        <v>59</v>
      </c>
      <c r="G391" s="323">
        <v>6</v>
      </c>
      <c r="H391" s="323" t="s">
        <v>59</v>
      </c>
      <c r="I391" s="317">
        <v>16</v>
      </c>
      <c r="J391" s="323" t="s">
        <v>59</v>
      </c>
      <c r="K391" s="317">
        <v>0.67</v>
      </c>
      <c r="L391" s="323" t="s">
        <v>59</v>
      </c>
      <c r="M391" s="317">
        <v>2</v>
      </c>
      <c r="N391" s="323"/>
      <c r="O391" s="323"/>
      <c r="P391" s="323"/>
      <c r="Q391" s="323"/>
      <c r="S391" s="53" t="s">
        <v>0</v>
      </c>
      <c r="T391" s="52">
        <f>E391*G391*I391*K391*M391</f>
        <v>128.64000000000001</v>
      </c>
      <c r="U391" s="53"/>
      <c r="V391" s="53"/>
    </row>
    <row r="392" spans="1:22">
      <c r="A392" s="957" t="s">
        <v>925</v>
      </c>
      <c r="B392" s="957"/>
      <c r="C392" s="957"/>
      <c r="D392" s="957"/>
      <c r="E392" s="957"/>
      <c r="F392" s="53"/>
      <c r="G392" s="78" t="s">
        <v>198</v>
      </c>
      <c r="H392" s="52"/>
      <c r="I392" s="78" t="s">
        <v>198</v>
      </c>
      <c r="J392" s="53"/>
      <c r="K392" s="53"/>
      <c r="L392" s="53"/>
      <c r="M392" s="53"/>
      <c r="N392" s="53"/>
      <c r="O392" s="53"/>
      <c r="P392" s="53"/>
      <c r="Q392" s="53"/>
      <c r="R392" s="53"/>
      <c r="S392" s="53"/>
      <c r="T392" s="52"/>
      <c r="U392" s="53"/>
      <c r="V392" s="53"/>
    </row>
    <row r="393" spans="1:22">
      <c r="A393" s="941" t="s">
        <v>349</v>
      </c>
      <c r="B393" s="941"/>
      <c r="C393" s="941"/>
      <c r="D393" s="941"/>
      <c r="E393" s="323">
        <v>1</v>
      </c>
      <c r="F393" s="323" t="s">
        <v>59</v>
      </c>
      <c r="G393" s="323">
        <v>34</v>
      </c>
      <c r="H393" s="323" t="s">
        <v>59</v>
      </c>
      <c r="I393" s="317">
        <v>2</v>
      </c>
      <c r="J393" s="323" t="s">
        <v>59</v>
      </c>
      <c r="K393" s="317">
        <v>0.67</v>
      </c>
      <c r="L393" s="53" t="s">
        <v>59</v>
      </c>
      <c r="M393" s="52">
        <v>9</v>
      </c>
      <c r="N393" s="53"/>
      <c r="O393" s="53"/>
      <c r="P393" s="53"/>
      <c r="Q393" s="53"/>
      <c r="R393" s="53"/>
      <c r="S393" s="53" t="s">
        <v>0</v>
      </c>
      <c r="T393" s="52">
        <f>E393*G393*I393*K393*M393</f>
        <v>410.04</v>
      </c>
      <c r="U393" s="53"/>
      <c r="V393" s="53"/>
    </row>
    <row r="394" spans="1:22">
      <c r="A394" s="410"/>
      <c r="B394" s="958" t="s">
        <v>1171</v>
      </c>
      <c r="C394" s="958"/>
      <c r="D394" s="372"/>
      <c r="E394" s="323"/>
      <c r="F394" s="323"/>
      <c r="G394" s="323"/>
      <c r="H394" s="323"/>
      <c r="I394" s="317"/>
      <c r="J394" s="323"/>
      <c r="K394" s="317"/>
      <c r="L394" s="53"/>
      <c r="M394" s="52"/>
      <c r="N394" s="53"/>
      <c r="O394" s="53"/>
      <c r="P394" s="53"/>
      <c r="Q394" s="53"/>
      <c r="R394" s="53"/>
      <c r="S394" s="53"/>
      <c r="T394" s="52"/>
      <c r="U394" s="53"/>
      <c r="V394" s="53"/>
    </row>
    <row r="395" spans="1:22">
      <c r="A395" s="410"/>
      <c r="B395" s="958" t="s">
        <v>333</v>
      </c>
      <c r="C395" s="958"/>
      <c r="D395" s="372"/>
      <c r="E395" s="323"/>
      <c r="F395" s="323"/>
      <c r="G395" s="323"/>
      <c r="H395" s="323"/>
      <c r="I395" s="317"/>
      <c r="J395" s="323"/>
      <c r="K395" s="317"/>
      <c r="L395" s="53"/>
      <c r="M395" s="52"/>
      <c r="N395" s="53"/>
      <c r="O395" s="53"/>
      <c r="P395" s="53"/>
      <c r="Q395" s="53"/>
      <c r="R395" s="53"/>
      <c r="S395" s="53"/>
      <c r="T395" s="52"/>
      <c r="U395" s="53"/>
      <c r="V395" s="53"/>
    </row>
    <row r="396" spans="1:22">
      <c r="A396" s="941" t="s">
        <v>1114</v>
      </c>
      <c r="B396" s="941"/>
      <c r="C396" s="941"/>
      <c r="D396" s="941"/>
      <c r="E396" s="323"/>
      <c r="F396" s="323"/>
      <c r="G396" s="323">
        <v>2</v>
      </c>
      <c r="H396" s="323" t="s">
        <v>59</v>
      </c>
      <c r="I396" s="317">
        <v>12.34</v>
      </c>
      <c r="J396" s="323" t="s">
        <v>59</v>
      </c>
      <c r="K396" s="317">
        <v>0.67</v>
      </c>
      <c r="L396" s="323" t="s">
        <v>59</v>
      </c>
      <c r="M396" s="317">
        <v>2.5</v>
      </c>
      <c r="N396" s="323"/>
      <c r="O396" s="323"/>
      <c r="P396" s="323"/>
      <c r="Q396" s="323"/>
      <c r="S396" s="53" t="s">
        <v>0</v>
      </c>
      <c r="T396" s="52">
        <f>G396*I396*K396*M396</f>
        <v>41.339000000000006</v>
      </c>
      <c r="U396" s="52"/>
      <c r="V396" s="53"/>
    </row>
    <row r="397" spans="1:22">
      <c r="A397" s="941" t="s">
        <v>1115</v>
      </c>
      <c r="B397" s="941"/>
      <c r="C397" s="941"/>
      <c r="D397" s="941"/>
      <c r="E397" s="323"/>
      <c r="F397" s="323"/>
      <c r="G397" s="323">
        <v>2</v>
      </c>
      <c r="H397" s="323" t="s">
        <v>59</v>
      </c>
      <c r="I397" s="317">
        <v>17</v>
      </c>
      <c r="J397" s="323" t="s">
        <v>59</v>
      </c>
      <c r="K397" s="317">
        <v>0.67</v>
      </c>
      <c r="L397" s="323" t="s">
        <v>59</v>
      </c>
      <c r="M397" s="317">
        <v>2.5</v>
      </c>
      <c r="N397" s="323"/>
      <c r="O397" s="323"/>
      <c r="P397" s="323"/>
      <c r="Q397" s="323"/>
      <c r="S397" s="53" t="s">
        <v>0</v>
      </c>
      <c r="T397" s="52">
        <f t="shared" ref="T397:T418" si="25">G397*I397*K397*M397</f>
        <v>56.95</v>
      </c>
      <c r="U397" s="52"/>
      <c r="V397" s="53"/>
    </row>
    <row r="398" spans="1:22">
      <c r="A398" s="941" t="s">
        <v>1116</v>
      </c>
      <c r="B398" s="941"/>
      <c r="C398" s="941"/>
      <c r="D398" s="941"/>
      <c r="E398" s="323"/>
      <c r="F398" s="323"/>
      <c r="G398" s="323">
        <v>2</v>
      </c>
      <c r="H398" s="323" t="s">
        <v>59</v>
      </c>
      <c r="I398" s="317">
        <v>18.079999999999998</v>
      </c>
      <c r="J398" s="323" t="s">
        <v>59</v>
      </c>
      <c r="K398" s="317">
        <v>0.67</v>
      </c>
      <c r="L398" s="323" t="s">
        <v>59</v>
      </c>
      <c r="M398" s="317">
        <v>2.5</v>
      </c>
      <c r="N398" s="323"/>
      <c r="O398" s="323"/>
      <c r="P398" s="323"/>
      <c r="Q398" s="323"/>
      <c r="S398" s="53" t="s">
        <v>0</v>
      </c>
      <c r="T398" s="52">
        <f t="shared" si="25"/>
        <v>60.567999999999998</v>
      </c>
      <c r="U398" s="52"/>
      <c r="V398" s="53"/>
    </row>
    <row r="399" spans="1:22">
      <c r="A399" s="941" t="s">
        <v>1172</v>
      </c>
      <c r="B399" s="941"/>
      <c r="C399" s="941"/>
      <c r="D399" s="941"/>
      <c r="E399" s="323"/>
      <c r="F399" s="323"/>
      <c r="G399" s="323">
        <v>2</v>
      </c>
      <c r="H399" s="323" t="s">
        <v>59</v>
      </c>
      <c r="I399" s="317">
        <v>18.079999999999998</v>
      </c>
      <c r="J399" s="323" t="s">
        <v>59</v>
      </c>
      <c r="K399" s="317">
        <v>0.67</v>
      </c>
      <c r="L399" s="323" t="s">
        <v>59</v>
      </c>
      <c r="M399" s="317">
        <v>2.5</v>
      </c>
      <c r="N399" s="323"/>
      <c r="O399" s="323"/>
      <c r="P399" s="323"/>
      <c r="Q399" s="323"/>
      <c r="S399" s="53" t="s">
        <v>0</v>
      </c>
      <c r="T399" s="52">
        <f t="shared" si="25"/>
        <v>60.567999999999998</v>
      </c>
      <c r="U399" s="52"/>
      <c r="V399" s="53"/>
    </row>
    <row r="400" spans="1:22">
      <c r="A400" s="941" t="s">
        <v>1145</v>
      </c>
      <c r="B400" s="941"/>
      <c r="C400" s="941"/>
      <c r="D400" s="941"/>
      <c r="E400" s="323"/>
      <c r="F400" s="323"/>
      <c r="G400" s="323">
        <v>2</v>
      </c>
      <c r="H400" s="323" t="s">
        <v>59</v>
      </c>
      <c r="I400" s="317">
        <v>77</v>
      </c>
      <c r="J400" s="323" t="s">
        <v>59</v>
      </c>
      <c r="K400" s="317">
        <v>0.67</v>
      </c>
      <c r="L400" s="323" t="s">
        <v>59</v>
      </c>
      <c r="M400" s="317">
        <v>2.5</v>
      </c>
      <c r="N400" s="323"/>
      <c r="O400" s="323"/>
      <c r="P400" s="323"/>
      <c r="Q400" s="323"/>
      <c r="S400" s="53" t="s">
        <v>0</v>
      </c>
      <c r="T400" s="52">
        <f t="shared" si="25"/>
        <v>257.95000000000005</v>
      </c>
      <c r="U400" s="52"/>
      <c r="V400" s="53"/>
    </row>
    <row r="401" spans="1:22">
      <c r="A401" s="941" t="s">
        <v>1146</v>
      </c>
      <c r="B401" s="941"/>
      <c r="C401" s="941"/>
      <c r="D401" s="941"/>
      <c r="E401" s="323"/>
      <c r="F401" s="323"/>
      <c r="G401" s="323">
        <v>2</v>
      </c>
      <c r="H401" s="323" t="s">
        <v>59</v>
      </c>
      <c r="I401" s="317">
        <v>6</v>
      </c>
      <c r="J401" s="323" t="s">
        <v>59</v>
      </c>
      <c r="K401" s="317">
        <v>0.67</v>
      </c>
      <c r="L401" s="323" t="s">
        <v>59</v>
      </c>
      <c r="M401" s="317">
        <v>2.5</v>
      </c>
      <c r="N401" s="323"/>
      <c r="O401" s="323"/>
      <c r="P401" s="323"/>
      <c r="Q401" s="323"/>
      <c r="S401" s="53" t="s">
        <v>0</v>
      </c>
      <c r="T401" s="52">
        <f t="shared" si="25"/>
        <v>20.100000000000001</v>
      </c>
      <c r="U401" s="52"/>
      <c r="V401" s="53"/>
    </row>
    <row r="402" spans="1:22">
      <c r="A402" s="941" t="s">
        <v>1173</v>
      </c>
      <c r="B402" s="941"/>
      <c r="C402" s="941"/>
      <c r="D402" s="941"/>
      <c r="E402" s="323"/>
      <c r="F402" s="323"/>
      <c r="G402" s="323">
        <v>2</v>
      </c>
      <c r="H402" s="323" t="s">
        <v>59</v>
      </c>
      <c r="I402" s="317">
        <v>12</v>
      </c>
      <c r="J402" s="323" t="s">
        <v>59</v>
      </c>
      <c r="K402" s="317">
        <v>0.67</v>
      </c>
      <c r="L402" s="323" t="s">
        <v>59</v>
      </c>
      <c r="M402" s="317">
        <v>2.5</v>
      </c>
      <c r="N402" s="323"/>
      <c r="O402" s="323"/>
      <c r="P402" s="323"/>
      <c r="Q402" s="323"/>
      <c r="S402" s="53" t="s">
        <v>0</v>
      </c>
      <c r="T402" s="52">
        <f t="shared" si="25"/>
        <v>40.200000000000003</v>
      </c>
      <c r="U402" s="53"/>
      <c r="V402" s="53"/>
    </row>
    <row r="403" spans="1:22">
      <c r="A403" s="941" t="s">
        <v>1174</v>
      </c>
      <c r="B403" s="941"/>
      <c r="C403" s="941"/>
      <c r="D403" s="941"/>
      <c r="E403" s="323"/>
      <c r="F403" s="323"/>
      <c r="G403" s="323">
        <v>2</v>
      </c>
      <c r="H403" s="323" t="s">
        <v>59</v>
      </c>
      <c r="I403" s="317">
        <v>11</v>
      </c>
      <c r="J403" s="323" t="s">
        <v>59</v>
      </c>
      <c r="K403" s="317">
        <v>0.67</v>
      </c>
      <c r="L403" s="323" t="s">
        <v>59</v>
      </c>
      <c r="M403" s="317">
        <v>2.5</v>
      </c>
      <c r="N403" s="323"/>
      <c r="O403" s="323"/>
      <c r="P403" s="323"/>
      <c r="Q403" s="323"/>
      <c r="S403" s="53" t="s">
        <v>0</v>
      </c>
      <c r="T403" s="52">
        <f t="shared" si="25"/>
        <v>36.85</v>
      </c>
      <c r="U403" s="53"/>
      <c r="V403" s="53"/>
    </row>
    <row r="404" spans="1:22">
      <c r="A404" s="410"/>
      <c r="B404" s="958" t="s">
        <v>89</v>
      </c>
      <c r="C404" s="958"/>
      <c r="D404" s="372"/>
      <c r="E404" s="323"/>
      <c r="F404" s="323"/>
      <c r="G404" s="323"/>
      <c r="H404" s="323"/>
      <c r="I404" s="317" t="s">
        <v>198</v>
      </c>
      <c r="J404" s="323"/>
      <c r="K404" s="317"/>
      <c r="L404" s="53"/>
      <c r="M404" s="317" t="s">
        <v>198</v>
      </c>
      <c r="N404" s="53"/>
      <c r="O404" s="53"/>
      <c r="P404" s="53"/>
      <c r="Q404" s="53"/>
      <c r="R404" s="53"/>
      <c r="S404" s="53"/>
      <c r="T404" s="52" t="s">
        <v>198</v>
      </c>
      <c r="U404" s="53"/>
      <c r="V404" s="53"/>
    </row>
    <row r="405" spans="1:22">
      <c r="A405" s="941" t="s">
        <v>1175</v>
      </c>
      <c r="B405" s="941"/>
      <c r="C405" s="941"/>
      <c r="D405" s="941"/>
      <c r="E405" s="323"/>
      <c r="F405" s="323"/>
      <c r="G405" s="323">
        <v>2</v>
      </c>
      <c r="H405" s="323" t="s">
        <v>59</v>
      </c>
      <c r="I405" s="317">
        <v>29.5</v>
      </c>
      <c r="J405" s="323" t="s">
        <v>59</v>
      </c>
      <c r="K405" s="317">
        <v>0.67</v>
      </c>
      <c r="L405" s="323" t="s">
        <v>59</v>
      </c>
      <c r="M405" s="317">
        <v>2.5</v>
      </c>
      <c r="N405" s="323"/>
      <c r="O405" s="323"/>
      <c r="P405" s="323"/>
      <c r="Q405" s="323"/>
      <c r="S405" s="53" t="s">
        <v>0</v>
      </c>
      <c r="T405" s="52">
        <f t="shared" si="25"/>
        <v>98.825000000000003</v>
      </c>
      <c r="U405" s="53"/>
      <c r="V405" s="53"/>
    </row>
    <row r="406" spans="1:22">
      <c r="A406" s="941" t="s">
        <v>1176</v>
      </c>
      <c r="B406" s="941"/>
      <c r="C406" s="941"/>
      <c r="D406" s="941"/>
      <c r="E406" s="323"/>
      <c r="F406" s="323"/>
      <c r="G406" s="323">
        <v>2</v>
      </c>
      <c r="H406" s="323" t="s">
        <v>59</v>
      </c>
      <c r="I406" s="317">
        <v>13</v>
      </c>
      <c r="J406" s="323" t="s">
        <v>59</v>
      </c>
      <c r="K406" s="317">
        <v>0.67</v>
      </c>
      <c r="L406" s="323" t="s">
        <v>59</v>
      </c>
      <c r="M406" s="317">
        <v>2.5</v>
      </c>
      <c r="N406" s="323"/>
      <c r="O406" s="323"/>
      <c r="P406" s="323"/>
      <c r="Q406" s="323"/>
      <c r="S406" s="53" t="s">
        <v>0</v>
      </c>
      <c r="T406" s="52">
        <f t="shared" si="25"/>
        <v>43.550000000000004</v>
      </c>
      <c r="U406" s="53"/>
      <c r="V406" s="53"/>
    </row>
    <row r="407" spans="1:22">
      <c r="A407" s="941" t="s">
        <v>1177</v>
      </c>
      <c r="B407" s="941"/>
      <c r="C407" s="941"/>
      <c r="D407" s="941"/>
      <c r="E407" s="323"/>
      <c r="F407" s="323"/>
      <c r="G407" s="323">
        <v>2</v>
      </c>
      <c r="H407" s="323" t="s">
        <v>59</v>
      </c>
      <c r="I407" s="317">
        <v>6</v>
      </c>
      <c r="J407" s="323" t="s">
        <v>59</v>
      </c>
      <c r="K407" s="317">
        <v>0.67</v>
      </c>
      <c r="L407" s="323" t="s">
        <v>59</v>
      </c>
      <c r="M407" s="317">
        <v>2.5</v>
      </c>
      <c r="N407" s="323"/>
      <c r="O407" s="323"/>
      <c r="P407" s="323"/>
      <c r="Q407" s="323"/>
      <c r="S407" s="53" t="s">
        <v>0</v>
      </c>
      <c r="T407" s="52">
        <f t="shared" si="25"/>
        <v>20.100000000000001</v>
      </c>
      <c r="U407" s="53"/>
      <c r="V407" s="53"/>
    </row>
    <row r="408" spans="1:22">
      <c r="A408" s="941" t="s">
        <v>1178</v>
      </c>
      <c r="B408" s="941"/>
      <c r="C408" s="941"/>
      <c r="D408" s="941"/>
      <c r="E408" s="323"/>
      <c r="F408" s="323"/>
      <c r="G408" s="323">
        <v>2</v>
      </c>
      <c r="H408" s="323" t="s">
        <v>59</v>
      </c>
      <c r="I408" s="317">
        <v>6</v>
      </c>
      <c r="J408" s="323" t="s">
        <v>59</v>
      </c>
      <c r="K408" s="317">
        <v>0.67</v>
      </c>
      <c r="L408" s="323" t="s">
        <v>59</v>
      </c>
      <c r="M408" s="317">
        <v>2.5</v>
      </c>
      <c r="N408" s="323"/>
      <c r="O408" s="323"/>
      <c r="P408" s="323"/>
      <c r="Q408" s="323"/>
      <c r="S408" s="53" t="s">
        <v>0</v>
      </c>
      <c r="T408" s="52">
        <f t="shared" si="25"/>
        <v>20.100000000000001</v>
      </c>
      <c r="U408" s="53"/>
      <c r="V408" s="53"/>
    </row>
    <row r="409" spans="1:22">
      <c r="A409" s="941" t="s">
        <v>1179</v>
      </c>
      <c r="B409" s="941"/>
      <c r="C409" s="941"/>
      <c r="D409" s="941"/>
      <c r="E409" s="323"/>
      <c r="F409" s="323"/>
      <c r="G409" s="323">
        <v>2</v>
      </c>
      <c r="H409" s="323" t="s">
        <v>59</v>
      </c>
      <c r="I409" s="317">
        <v>16</v>
      </c>
      <c r="J409" s="323" t="s">
        <v>59</v>
      </c>
      <c r="K409" s="317">
        <v>0.67</v>
      </c>
      <c r="L409" s="323" t="s">
        <v>59</v>
      </c>
      <c r="M409" s="317">
        <v>2.5</v>
      </c>
      <c r="N409" s="323"/>
      <c r="O409" s="323"/>
      <c r="P409" s="323"/>
      <c r="Q409" s="323"/>
      <c r="S409" s="53" t="s">
        <v>0</v>
      </c>
      <c r="T409" s="52">
        <f t="shared" si="25"/>
        <v>53.6</v>
      </c>
      <c r="U409" s="53"/>
      <c r="V409" s="53"/>
    </row>
    <row r="410" spans="1:22">
      <c r="A410" s="941" t="s">
        <v>1180</v>
      </c>
      <c r="B410" s="941"/>
      <c r="C410" s="941"/>
      <c r="D410" s="941"/>
      <c r="E410" s="323"/>
      <c r="F410" s="323"/>
      <c r="G410" s="323">
        <v>2</v>
      </c>
      <c r="H410" s="323" t="s">
        <v>59</v>
      </c>
      <c r="I410" s="317">
        <v>12</v>
      </c>
      <c r="J410" s="323" t="s">
        <v>59</v>
      </c>
      <c r="K410" s="317">
        <v>0.67</v>
      </c>
      <c r="L410" s="323" t="s">
        <v>59</v>
      </c>
      <c r="M410" s="317">
        <v>2.5</v>
      </c>
      <c r="N410" s="323"/>
      <c r="O410" s="323"/>
      <c r="P410" s="323"/>
      <c r="Q410" s="323"/>
      <c r="S410" s="53" t="s">
        <v>0</v>
      </c>
      <c r="T410" s="52">
        <f t="shared" si="25"/>
        <v>40.200000000000003</v>
      </c>
      <c r="U410" s="53"/>
      <c r="V410" s="53"/>
    </row>
    <row r="411" spans="1:22">
      <c r="A411" s="941" t="s">
        <v>1181</v>
      </c>
      <c r="B411" s="941"/>
      <c r="C411" s="941"/>
      <c r="D411" s="941"/>
      <c r="E411" s="323"/>
      <c r="F411" s="323"/>
      <c r="G411" s="323">
        <v>2</v>
      </c>
      <c r="H411" s="323" t="s">
        <v>59</v>
      </c>
      <c r="I411" s="317">
        <v>18</v>
      </c>
      <c r="J411" s="323" t="s">
        <v>59</v>
      </c>
      <c r="K411" s="317">
        <v>0.67</v>
      </c>
      <c r="L411" s="323" t="s">
        <v>59</v>
      </c>
      <c r="M411" s="317">
        <v>2.5</v>
      </c>
      <c r="N411" s="323"/>
      <c r="O411" s="323"/>
      <c r="P411" s="323"/>
      <c r="Q411" s="323"/>
      <c r="S411" s="53" t="s">
        <v>0</v>
      </c>
      <c r="T411" s="52">
        <f t="shared" si="25"/>
        <v>60.300000000000004</v>
      </c>
      <c r="U411" s="53"/>
      <c r="V411" s="53"/>
    </row>
    <row r="412" spans="1:22">
      <c r="A412" s="410"/>
      <c r="B412" s="958" t="s">
        <v>62</v>
      </c>
      <c r="C412" s="958"/>
      <c r="D412" s="372"/>
      <c r="E412" s="323"/>
      <c r="F412" s="323"/>
      <c r="G412" s="323"/>
      <c r="H412" s="323"/>
      <c r="I412" s="317"/>
      <c r="J412" s="323"/>
      <c r="K412" s="317"/>
      <c r="L412" s="53"/>
      <c r="M412" s="52"/>
      <c r="N412" s="53"/>
      <c r="O412" s="53"/>
      <c r="P412" s="53"/>
      <c r="Q412" s="53"/>
      <c r="R412" s="53"/>
      <c r="S412" s="53"/>
      <c r="T412" s="52" t="s">
        <v>198</v>
      </c>
      <c r="U412" s="53"/>
      <c r="V412" s="53"/>
    </row>
    <row r="413" spans="1:22">
      <c r="A413" s="941" t="s">
        <v>1182</v>
      </c>
      <c r="B413" s="941"/>
      <c r="C413" s="941"/>
      <c r="D413" s="941"/>
      <c r="E413" s="323"/>
      <c r="F413" s="323"/>
      <c r="G413" s="323">
        <v>2</v>
      </c>
      <c r="H413" s="323" t="s">
        <v>59</v>
      </c>
      <c r="I413" s="317">
        <v>14.33</v>
      </c>
      <c r="J413" s="323" t="s">
        <v>59</v>
      </c>
      <c r="K413" s="317">
        <v>12.33</v>
      </c>
      <c r="L413" s="323" t="s">
        <v>59</v>
      </c>
      <c r="M413" s="317">
        <v>0.5</v>
      </c>
      <c r="N413" s="323"/>
      <c r="O413" s="323"/>
      <c r="P413" s="323"/>
      <c r="Q413" s="323"/>
      <c r="S413" s="53" t="s">
        <v>0</v>
      </c>
      <c r="T413" s="52">
        <f t="shared" si="25"/>
        <v>176.68889999999999</v>
      </c>
      <c r="U413" s="53"/>
      <c r="V413" s="53"/>
    </row>
    <row r="414" spans="1:22">
      <c r="A414" s="941" t="s">
        <v>1183</v>
      </c>
      <c r="B414" s="941"/>
      <c r="C414" s="941"/>
      <c r="D414" s="941"/>
      <c r="E414" s="323"/>
      <c r="F414" s="323"/>
      <c r="G414" s="323">
        <v>2</v>
      </c>
      <c r="H414" s="323" t="s">
        <v>59</v>
      </c>
      <c r="I414" s="317">
        <v>17</v>
      </c>
      <c r="J414" s="323" t="s">
        <v>59</v>
      </c>
      <c r="K414" s="317">
        <v>11.33</v>
      </c>
      <c r="L414" s="323" t="s">
        <v>59</v>
      </c>
      <c r="M414" s="317">
        <v>0.5</v>
      </c>
      <c r="N414" s="323"/>
      <c r="O414" s="323"/>
      <c r="P414" s="323"/>
      <c r="Q414" s="323"/>
      <c r="S414" s="53" t="s">
        <v>0</v>
      </c>
      <c r="T414" s="52">
        <f t="shared" si="25"/>
        <v>192.61</v>
      </c>
      <c r="U414" s="53"/>
      <c r="V414" s="53"/>
    </row>
    <row r="415" spans="1:22">
      <c r="A415" s="941" t="s">
        <v>1184</v>
      </c>
      <c r="B415" s="941"/>
      <c r="C415" s="941"/>
      <c r="D415" s="941"/>
      <c r="E415" s="323"/>
      <c r="F415" s="323"/>
      <c r="G415" s="323">
        <v>1</v>
      </c>
      <c r="H415" s="323" t="s">
        <v>59</v>
      </c>
      <c r="I415" s="317">
        <v>17.5</v>
      </c>
      <c r="J415" s="323" t="s">
        <v>59</v>
      </c>
      <c r="K415" s="317">
        <v>7.33</v>
      </c>
      <c r="L415" s="323" t="s">
        <v>59</v>
      </c>
      <c r="M415" s="317">
        <v>0.5</v>
      </c>
      <c r="N415" s="323"/>
      <c r="O415" s="323"/>
      <c r="P415" s="323"/>
      <c r="Q415" s="323"/>
      <c r="S415" s="53" t="s">
        <v>0</v>
      </c>
      <c r="T415" s="52">
        <f t="shared" si="25"/>
        <v>64.137500000000003</v>
      </c>
      <c r="U415" s="53"/>
      <c r="V415" s="53"/>
    </row>
    <row r="416" spans="1:22">
      <c r="A416" s="941" t="s">
        <v>1185</v>
      </c>
      <c r="B416" s="941"/>
      <c r="C416" s="941"/>
      <c r="D416" s="941"/>
      <c r="E416" s="323"/>
      <c r="F416" s="323"/>
      <c r="G416" s="323">
        <v>1</v>
      </c>
      <c r="H416" s="323" t="s">
        <v>59</v>
      </c>
      <c r="I416" s="317">
        <v>12.33</v>
      </c>
      <c r="J416" s="323" t="s">
        <v>59</v>
      </c>
      <c r="K416" s="317">
        <v>12</v>
      </c>
      <c r="L416" s="323" t="s">
        <v>59</v>
      </c>
      <c r="M416" s="317">
        <v>0.5</v>
      </c>
      <c r="N416" s="323"/>
      <c r="O416" s="323"/>
      <c r="P416" s="323"/>
      <c r="Q416" s="323"/>
      <c r="S416" s="53" t="s">
        <v>0</v>
      </c>
      <c r="T416" s="52">
        <f t="shared" si="25"/>
        <v>73.98</v>
      </c>
      <c r="U416" s="53"/>
      <c r="V416" s="53"/>
    </row>
    <row r="417" spans="1:22">
      <c r="A417" s="941" t="s">
        <v>1186</v>
      </c>
      <c r="B417" s="941"/>
      <c r="C417" s="941"/>
      <c r="D417" s="941"/>
      <c r="E417" s="323"/>
      <c r="F417" s="323"/>
      <c r="G417" s="323">
        <v>2</v>
      </c>
      <c r="H417" s="323" t="s">
        <v>59</v>
      </c>
      <c r="I417" s="317">
        <v>31.67</v>
      </c>
      <c r="J417" s="323" t="s">
        <v>59</v>
      </c>
      <c r="K417" s="317">
        <v>16.329999999999998</v>
      </c>
      <c r="L417" s="323" t="s">
        <v>59</v>
      </c>
      <c r="M417" s="317">
        <v>0.5</v>
      </c>
      <c r="N417" s="323"/>
      <c r="O417" s="323"/>
      <c r="P417" s="323"/>
      <c r="Q417" s="323"/>
      <c r="S417" s="53" t="s">
        <v>0</v>
      </c>
      <c r="T417" s="52">
        <f t="shared" si="25"/>
        <v>517.17110000000002</v>
      </c>
      <c r="U417" s="53"/>
      <c r="V417" s="53"/>
    </row>
    <row r="418" spans="1:22">
      <c r="A418" s="941" t="s">
        <v>1187</v>
      </c>
      <c r="B418" s="941"/>
      <c r="C418" s="941"/>
      <c r="D418" s="941"/>
      <c r="E418" s="323"/>
      <c r="F418" s="323"/>
      <c r="G418" s="323">
        <v>2</v>
      </c>
      <c r="H418" s="323" t="s">
        <v>59</v>
      </c>
      <c r="I418" s="317">
        <v>10</v>
      </c>
      <c r="J418" s="323" t="s">
        <v>59</v>
      </c>
      <c r="K418" s="317">
        <v>5</v>
      </c>
      <c r="L418" s="323" t="s">
        <v>59</v>
      </c>
      <c r="M418" s="317">
        <v>0.5</v>
      </c>
      <c r="N418" s="323"/>
      <c r="O418" s="323"/>
      <c r="P418" s="323"/>
      <c r="Q418" s="323"/>
      <c r="S418" s="53" t="s">
        <v>0</v>
      </c>
      <c r="T418" s="52">
        <f t="shared" si="25"/>
        <v>50</v>
      </c>
      <c r="U418" s="53"/>
      <c r="V418" s="53"/>
    </row>
    <row r="419" spans="1:22">
      <c r="A419" s="410"/>
      <c r="B419" s="958" t="s">
        <v>107</v>
      </c>
      <c r="C419" s="958"/>
      <c r="D419" s="372"/>
      <c r="E419" s="323"/>
      <c r="F419" s="323"/>
      <c r="G419" s="323"/>
      <c r="H419" s="323"/>
      <c r="I419" s="317"/>
      <c r="J419" s="323"/>
      <c r="K419" s="317"/>
      <c r="L419" s="323"/>
      <c r="M419" s="317"/>
      <c r="N419" s="323"/>
      <c r="O419" s="323"/>
      <c r="P419" s="323"/>
      <c r="Q419" s="323"/>
      <c r="S419" s="53"/>
      <c r="T419" s="371"/>
      <c r="U419" s="53"/>
      <c r="V419" s="53"/>
    </row>
    <row r="420" spans="1:22">
      <c r="A420" s="410"/>
      <c r="B420" s="941" t="s">
        <v>995</v>
      </c>
      <c r="C420" s="941"/>
      <c r="D420" s="372"/>
      <c r="E420" s="323"/>
      <c r="F420" s="323"/>
      <c r="G420" s="323">
        <v>1</v>
      </c>
      <c r="H420" s="323" t="s">
        <v>59</v>
      </c>
      <c r="I420" s="317">
        <v>12</v>
      </c>
      <c r="J420" s="323" t="s">
        <v>59</v>
      </c>
      <c r="K420" s="317">
        <v>4</v>
      </c>
      <c r="L420" s="323" t="s">
        <v>59</v>
      </c>
      <c r="M420" s="317">
        <v>0.5</v>
      </c>
      <c r="N420" s="323"/>
      <c r="O420" s="323"/>
      <c r="P420" s="323"/>
      <c r="Q420" s="323"/>
      <c r="S420" s="53" t="s">
        <v>0</v>
      </c>
      <c r="T420" s="371">
        <f t="shared" ref="T420" si="26">G420*I420*K420*M420</f>
        <v>24</v>
      </c>
      <c r="U420" s="53"/>
      <c r="V420" s="53"/>
    </row>
    <row r="421" spans="1:22">
      <c r="A421" s="410"/>
      <c r="B421" s="941" t="s">
        <v>996</v>
      </c>
      <c r="C421" s="941"/>
      <c r="D421" s="372"/>
      <c r="E421" s="323">
        <v>11</v>
      </c>
      <c r="F421" s="323" t="s">
        <v>59</v>
      </c>
      <c r="G421" s="381" t="s">
        <v>1188</v>
      </c>
      <c r="H421" s="323" t="s">
        <v>59</v>
      </c>
      <c r="I421" s="317">
        <v>4</v>
      </c>
      <c r="J421" s="323" t="s">
        <v>59</v>
      </c>
      <c r="K421" s="317">
        <v>1</v>
      </c>
      <c r="L421" s="323" t="s">
        <v>59</v>
      </c>
      <c r="M421" s="317">
        <v>0.5</v>
      </c>
      <c r="N421" s="323"/>
      <c r="O421" s="323"/>
      <c r="P421" s="323"/>
      <c r="Q421" s="323"/>
      <c r="S421" s="53" t="s">
        <v>0</v>
      </c>
      <c r="T421" s="371">
        <f>E421*0.5*I421*K421*M421</f>
        <v>11</v>
      </c>
      <c r="U421" s="53"/>
      <c r="V421" s="53"/>
    </row>
    <row r="422" spans="1:22">
      <c r="A422" s="410"/>
      <c r="B422" s="941" t="s">
        <v>108</v>
      </c>
      <c r="C422" s="941"/>
      <c r="D422" s="372"/>
      <c r="E422" s="323"/>
      <c r="F422" s="323"/>
      <c r="G422" s="323">
        <v>2</v>
      </c>
      <c r="H422" s="323" t="s">
        <v>59</v>
      </c>
      <c r="I422" s="317">
        <v>10.33</v>
      </c>
      <c r="J422" s="323" t="s">
        <v>59</v>
      </c>
      <c r="K422" s="317">
        <v>4</v>
      </c>
      <c r="L422" s="323" t="s">
        <v>59</v>
      </c>
      <c r="M422" s="317">
        <v>0.5</v>
      </c>
      <c r="N422" s="323"/>
      <c r="O422" s="323"/>
      <c r="P422" s="323"/>
      <c r="Q422" s="323"/>
      <c r="S422" s="53" t="s">
        <v>0</v>
      </c>
      <c r="T422" s="371">
        <f t="shared" ref="T422:T423" si="27">G422*I422*K422*M422</f>
        <v>41.32</v>
      </c>
      <c r="U422" s="53"/>
      <c r="V422" s="53"/>
    </row>
    <row r="423" spans="1:22">
      <c r="A423" s="410"/>
      <c r="B423" s="941" t="s">
        <v>998</v>
      </c>
      <c r="C423" s="941"/>
      <c r="D423" s="372"/>
      <c r="E423" s="323"/>
      <c r="F423" s="323"/>
      <c r="G423" s="323">
        <v>4</v>
      </c>
      <c r="H423" s="323" t="s">
        <v>59</v>
      </c>
      <c r="I423" s="317">
        <v>12</v>
      </c>
      <c r="J423" s="323" t="s">
        <v>59</v>
      </c>
      <c r="K423" s="317">
        <v>4</v>
      </c>
      <c r="L423" s="323" t="s">
        <v>59</v>
      </c>
      <c r="M423" s="317">
        <v>0.5</v>
      </c>
      <c r="N423" s="323"/>
      <c r="O423" s="323"/>
      <c r="P423" s="323"/>
      <c r="Q423" s="323"/>
      <c r="S423" s="53" t="s">
        <v>0</v>
      </c>
      <c r="T423" s="371">
        <f t="shared" si="27"/>
        <v>96</v>
      </c>
      <c r="U423" s="53"/>
      <c r="V423" s="53"/>
    </row>
    <row r="424" spans="1:22">
      <c r="A424" s="410"/>
      <c r="B424" s="941" t="s">
        <v>996</v>
      </c>
      <c r="C424" s="941"/>
      <c r="D424" s="372"/>
      <c r="E424" s="323">
        <v>11</v>
      </c>
      <c r="F424" s="323" t="s">
        <v>59</v>
      </c>
      <c r="G424" s="381" t="s">
        <v>997</v>
      </c>
      <c r="H424" s="323" t="s">
        <v>59</v>
      </c>
      <c r="I424" s="317">
        <v>4</v>
      </c>
      <c r="J424" s="323" t="s">
        <v>59</v>
      </c>
      <c r="K424" s="317">
        <v>1</v>
      </c>
      <c r="L424" s="323" t="s">
        <v>59</v>
      </c>
      <c r="M424" s="317">
        <v>0.5</v>
      </c>
      <c r="N424" s="323"/>
      <c r="O424" s="323"/>
      <c r="P424" s="323"/>
      <c r="Q424" s="323"/>
      <c r="S424" s="53" t="s">
        <v>0</v>
      </c>
      <c r="T424" s="371">
        <f>E424*0.5*I424*K424*M424</f>
        <v>11</v>
      </c>
      <c r="U424" s="53"/>
      <c r="V424" s="53"/>
    </row>
    <row r="425" spans="1:22">
      <c r="A425" s="410"/>
      <c r="B425" s="958" t="s">
        <v>1013</v>
      </c>
      <c r="C425" s="958"/>
      <c r="D425" s="372"/>
      <c r="E425" s="323"/>
      <c r="F425" s="323"/>
      <c r="G425" s="323"/>
      <c r="H425" s="323"/>
      <c r="I425" s="317"/>
      <c r="J425" s="323"/>
      <c r="K425" s="317"/>
      <c r="L425" s="53"/>
      <c r="M425" s="52"/>
      <c r="N425" s="53"/>
      <c r="O425" s="53"/>
      <c r="P425" s="53"/>
      <c r="Q425" s="53"/>
      <c r="R425" s="53"/>
      <c r="S425" s="53"/>
      <c r="T425" s="52" t="s">
        <v>198</v>
      </c>
      <c r="U425" s="53"/>
      <c r="V425" s="53"/>
    </row>
    <row r="426" spans="1:22">
      <c r="A426" s="941" t="s">
        <v>1014</v>
      </c>
      <c r="B426" s="941"/>
      <c r="C426" s="941"/>
      <c r="D426" s="941"/>
      <c r="E426" s="323">
        <v>1</v>
      </c>
      <c r="F426" s="323" t="s">
        <v>59</v>
      </c>
      <c r="G426" s="323">
        <v>4</v>
      </c>
      <c r="H426" s="323" t="s">
        <v>59</v>
      </c>
      <c r="I426" s="317">
        <v>7</v>
      </c>
      <c r="J426" s="323" t="s">
        <v>59</v>
      </c>
      <c r="K426" s="317">
        <v>2</v>
      </c>
      <c r="L426" s="323" t="s">
        <v>59</v>
      </c>
      <c r="M426" s="317">
        <v>0.5</v>
      </c>
      <c r="N426" s="323"/>
      <c r="O426" s="323"/>
      <c r="P426" s="323"/>
      <c r="Q426" s="323"/>
      <c r="S426" s="53" t="s">
        <v>0</v>
      </c>
      <c r="T426" s="52">
        <f t="shared" ref="T426:T430" si="28">G426*I426*K426*M426</f>
        <v>28</v>
      </c>
      <c r="U426" s="53"/>
      <c r="V426" s="53"/>
    </row>
    <row r="427" spans="1:22">
      <c r="A427" s="941" t="s">
        <v>1015</v>
      </c>
      <c r="B427" s="941"/>
      <c r="C427" s="941"/>
      <c r="D427" s="941"/>
      <c r="E427" s="323">
        <v>1</v>
      </c>
      <c r="F427" s="323" t="s">
        <v>59</v>
      </c>
      <c r="G427" s="323">
        <v>4</v>
      </c>
      <c r="H427" s="323" t="s">
        <v>59</v>
      </c>
      <c r="I427" s="317">
        <v>5</v>
      </c>
      <c r="J427" s="323" t="s">
        <v>59</v>
      </c>
      <c r="K427" s="317">
        <v>2</v>
      </c>
      <c r="L427" s="323" t="s">
        <v>59</v>
      </c>
      <c r="M427" s="317">
        <v>0.5</v>
      </c>
      <c r="N427" s="323"/>
      <c r="O427" s="323"/>
      <c r="P427" s="323"/>
      <c r="Q427" s="323"/>
      <c r="S427" s="53" t="s">
        <v>0</v>
      </c>
      <c r="T427" s="52">
        <f t="shared" si="28"/>
        <v>20</v>
      </c>
      <c r="U427" s="53"/>
      <c r="V427" s="53"/>
    </row>
    <row r="428" spans="1:22">
      <c r="A428" s="941" t="s">
        <v>1016</v>
      </c>
      <c r="B428" s="941"/>
      <c r="C428" s="941"/>
      <c r="D428" s="941"/>
      <c r="E428" s="323">
        <v>1</v>
      </c>
      <c r="F428" s="323" t="s">
        <v>59</v>
      </c>
      <c r="G428" s="323">
        <v>2</v>
      </c>
      <c r="H428" s="323" t="s">
        <v>59</v>
      </c>
      <c r="I428" s="317">
        <v>4</v>
      </c>
      <c r="J428" s="323" t="s">
        <v>59</v>
      </c>
      <c r="K428" s="317">
        <v>2</v>
      </c>
      <c r="L428" s="323" t="s">
        <v>59</v>
      </c>
      <c r="M428" s="317">
        <v>0.5</v>
      </c>
      <c r="N428" s="323"/>
      <c r="O428" s="323"/>
      <c r="P428" s="323"/>
      <c r="Q428" s="323"/>
      <c r="S428" s="53" t="s">
        <v>0</v>
      </c>
      <c r="T428" s="52">
        <f t="shared" si="28"/>
        <v>8</v>
      </c>
      <c r="U428" s="53"/>
      <c r="V428" s="53"/>
    </row>
    <row r="429" spans="1:22">
      <c r="A429" s="941" t="s">
        <v>1189</v>
      </c>
      <c r="B429" s="941"/>
      <c r="C429" s="941"/>
      <c r="D429" s="941"/>
      <c r="E429" s="323">
        <v>1</v>
      </c>
      <c r="F429" s="323" t="s">
        <v>59</v>
      </c>
      <c r="G429" s="323">
        <v>4</v>
      </c>
      <c r="H429" s="323" t="s">
        <v>59</v>
      </c>
      <c r="I429" s="317">
        <v>3</v>
      </c>
      <c r="J429" s="323" t="s">
        <v>59</v>
      </c>
      <c r="K429" s="317">
        <v>2</v>
      </c>
      <c r="L429" s="323" t="s">
        <v>59</v>
      </c>
      <c r="M429" s="317">
        <v>0.5</v>
      </c>
      <c r="N429" s="323"/>
      <c r="O429" s="323"/>
      <c r="P429" s="323"/>
      <c r="Q429" s="323"/>
      <c r="S429" s="53" t="s">
        <v>0</v>
      </c>
      <c r="T429" s="52">
        <f t="shared" si="28"/>
        <v>12</v>
      </c>
      <c r="U429" s="53"/>
      <c r="V429" s="53"/>
    </row>
    <row r="430" spans="1:22">
      <c r="A430" s="941" t="s">
        <v>1017</v>
      </c>
      <c r="B430" s="941"/>
      <c r="C430" s="941"/>
      <c r="D430" s="941"/>
      <c r="E430" s="323">
        <v>1</v>
      </c>
      <c r="F430" s="323" t="s">
        <v>59</v>
      </c>
      <c r="G430" s="323">
        <v>4</v>
      </c>
      <c r="H430" s="323" t="s">
        <v>59</v>
      </c>
      <c r="I430" s="317">
        <v>3</v>
      </c>
      <c r="J430" s="323" t="s">
        <v>59</v>
      </c>
      <c r="K430" s="317">
        <v>2</v>
      </c>
      <c r="L430" s="323" t="s">
        <v>59</v>
      </c>
      <c r="M430" s="317">
        <v>0.5</v>
      </c>
      <c r="N430" s="323"/>
      <c r="O430" s="323"/>
      <c r="P430" s="323"/>
      <c r="Q430" s="323"/>
      <c r="S430" s="53" t="s">
        <v>0</v>
      </c>
      <c r="T430" s="52">
        <f t="shared" si="28"/>
        <v>12</v>
      </c>
      <c r="U430" s="53"/>
      <c r="V430" s="53"/>
    </row>
    <row r="431" spans="1:22">
      <c r="A431" s="410"/>
      <c r="B431" s="961"/>
      <c r="C431" s="961"/>
      <c r="D431" s="372"/>
      <c r="E431" s="323"/>
      <c r="F431" s="323"/>
      <c r="G431" s="323"/>
      <c r="H431" s="323"/>
      <c r="I431" s="317"/>
      <c r="J431" s="323"/>
      <c r="K431" s="317"/>
      <c r="L431" s="53"/>
      <c r="M431" s="52"/>
      <c r="N431" s="53"/>
      <c r="O431" s="53"/>
      <c r="P431" s="53"/>
      <c r="Q431" s="933" t="s">
        <v>1</v>
      </c>
      <c r="R431" s="933"/>
      <c r="S431" s="53"/>
      <c r="T431" s="73">
        <f>SUM(T363:T430)</f>
        <v>7234.4275000000016</v>
      </c>
      <c r="U431" s="53"/>
      <c r="V431" s="53"/>
    </row>
    <row r="432" spans="1:22">
      <c r="A432" s="410"/>
      <c r="B432" s="961"/>
      <c r="C432" s="961"/>
      <c r="D432" s="474"/>
      <c r="E432" s="470"/>
      <c r="F432" s="470"/>
      <c r="G432" s="470"/>
      <c r="H432" s="470"/>
      <c r="I432" s="469"/>
      <c r="J432" s="470"/>
      <c r="K432" s="469"/>
      <c r="L432" s="477"/>
      <c r="M432" s="482"/>
      <c r="N432" s="477"/>
      <c r="O432" s="477"/>
      <c r="P432" s="477"/>
      <c r="Q432" s="933" t="s">
        <v>198</v>
      </c>
      <c r="R432" s="933"/>
      <c r="S432" s="477"/>
      <c r="T432" s="473"/>
      <c r="U432" s="477"/>
      <c r="V432" s="477"/>
    </row>
    <row r="433" spans="1:22">
      <c r="A433" s="410" t="s">
        <v>1382</v>
      </c>
      <c r="B433" s="941" t="s">
        <v>1388</v>
      </c>
      <c r="C433" s="941"/>
      <c r="D433" s="474"/>
      <c r="E433" s="470"/>
      <c r="F433" s="470"/>
      <c r="G433" s="470"/>
      <c r="H433" s="470"/>
      <c r="I433" s="469"/>
      <c r="J433" s="470"/>
      <c r="K433" s="469"/>
      <c r="L433" s="477"/>
      <c r="M433" s="482"/>
      <c r="N433" s="477"/>
      <c r="O433" s="477"/>
      <c r="P433" s="477"/>
      <c r="Q433" s="933" t="s">
        <v>1</v>
      </c>
      <c r="R433" s="933"/>
      <c r="S433" s="477"/>
      <c r="T433" s="102">
        <v>6566.26</v>
      </c>
      <c r="U433" s="477"/>
      <c r="V433" s="477"/>
    </row>
    <row r="434" spans="1:22">
      <c r="A434" s="410" t="s">
        <v>1383</v>
      </c>
      <c r="B434" s="948" t="s">
        <v>1387</v>
      </c>
      <c r="C434" s="948"/>
      <c r="D434" s="53"/>
      <c r="E434" s="53"/>
      <c r="F434" s="53"/>
      <c r="G434" s="52"/>
      <c r="H434" s="52"/>
      <c r="I434" s="52"/>
      <c r="J434" s="53"/>
      <c r="K434" s="53"/>
      <c r="L434" s="53"/>
      <c r="M434" s="53"/>
      <c r="N434" s="53"/>
      <c r="O434" s="53"/>
      <c r="P434" s="53"/>
      <c r="Q434" s="933" t="s">
        <v>1</v>
      </c>
      <c r="R434" s="933"/>
      <c r="S434" s="53"/>
      <c r="T434" s="102">
        <v>668.17</v>
      </c>
      <c r="U434" s="53"/>
      <c r="V434" s="53"/>
    </row>
    <row r="435" spans="1:22">
      <c r="B435" s="984" t="s">
        <v>198</v>
      </c>
      <c r="C435" s="984"/>
    </row>
    <row r="436" spans="1:22" ht="33.75" customHeight="1">
      <c r="A436" s="399">
        <v>9</v>
      </c>
      <c r="B436" s="915" t="s">
        <v>436</v>
      </c>
      <c r="C436" s="915"/>
      <c r="D436" s="915"/>
      <c r="E436" s="915"/>
      <c r="F436" s="915"/>
      <c r="G436" s="915"/>
      <c r="H436" s="915"/>
      <c r="I436" s="915"/>
      <c r="J436" s="915"/>
      <c r="K436" s="915"/>
      <c r="L436" s="915"/>
      <c r="M436" s="915"/>
      <c r="N436" s="915"/>
      <c r="O436" s="915"/>
      <c r="P436" s="915"/>
      <c r="Q436" s="915"/>
      <c r="R436" s="915"/>
      <c r="S436" s="53"/>
      <c r="T436" s="52"/>
      <c r="U436" s="53"/>
      <c r="V436" s="53"/>
    </row>
    <row r="437" spans="1:22">
      <c r="A437" s="399"/>
      <c r="B437" s="948" t="s">
        <v>1018</v>
      </c>
      <c r="C437" s="948"/>
      <c r="D437" s="53"/>
      <c r="E437" s="53">
        <v>1</v>
      </c>
      <c r="F437" s="53" t="s">
        <v>59</v>
      </c>
      <c r="G437" s="64">
        <v>2</v>
      </c>
      <c r="H437" s="52" t="s">
        <v>59</v>
      </c>
      <c r="I437" s="52">
        <v>11</v>
      </c>
      <c r="J437" s="53" t="s">
        <v>59</v>
      </c>
      <c r="K437" s="52">
        <v>0.5</v>
      </c>
      <c r="L437" s="53" t="s">
        <v>59</v>
      </c>
      <c r="M437" s="53">
        <v>8.75</v>
      </c>
      <c r="N437" s="53"/>
      <c r="O437" s="53"/>
      <c r="P437" s="53"/>
      <c r="Q437" s="53"/>
      <c r="S437" s="53" t="s">
        <v>0</v>
      </c>
      <c r="T437" s="52">
        <f t="shared" ref="T437:T448" si="29">E437*G437*I437*K437*M437</f>
        <v>96.25</v>
      </c>
      <c r="U437" s="53"/>
      <c r="V437" s="53"/>
    </row>
    <row r="438" spans="1:22">
      <c r="A438" s="399"/>
      <c r="B438" s="948" t="s">
        <v>1190</v>
      </c>
      <c r="C438" s="948"/>
      <c r="D438" s="53"/>
      <c r="E438" s="53">
        <v>1</v>
      </c>
      <c r="F438" s="53" t="s">
        <v>59</v>
      </c>
      <c r="G438" s="64">
        <v>2</v>
      </c>
      <c r="H438" s="52" t="s">
        <v>59</v>
      </c>
      <c r="I438" s="52">
        <v>13</v>
      </c>
      <c r="J438" s="53" t="s">
        <v>59</v>
      </c>
      <c r="K438" s="52">
        <v>0.5</v>
      </c>
      <c r="L438" s="53" t="s">
        <v>59</v>
      </c>
      <c r="M438" s="53">
        <v>8.75</v>
      </c>
      <c r="N438" s="53"/>
      <c r="O438" s="53"/>
      <c r="P438" s="53"/>
      <c r="Q438" s="53"/>
      <c r="S438" s="53" t="s">
        <v>0</v>
      </c>
      <c r="T438" s="52">
        <f t="shared" si="29"/>
        <v>113.75</v>
      </c>
      <c r="U438" s="53"/>
      <c r="V438" s="53"/>
    </row>
    <row r="439" spans="1:22">
      <c r="A439" s="399"/>
      <c r="B439" s="948" t="s">
        <v>1019</v>
      </c>
      <c r="C439" s="948"/>
      <c r="D439" s="53"/>
      <c r="E439" s="53">
        <v>1</v>
      </c>
      <c r="F439" s="53" t="s">
        <v>59</v>
      </c>
      <c r="G439" s="64">
        <v>2</v>
      </c>
      <c r="H439" s="52" t="s">
        <v>59</v>
      </c>
      <c r="I439" s="52">
        <v>12</v>
      </c>
      <c r="J439" s="53" t="s">
        <v>59</v>
      </c>
      <c r="K439" s="52">
        <v>0.5</v>
      </c>
      <c r="L439" s="53" t="s">
        <v>59</v>
      </c>
      <c r="M439" s="53">
        <v>8.75</v>
      </c>
      <c r="N439" s="53"/>
      <c r="O439" s="53"/>
      <c r="P439" s="53"/>
      <c r="Q439" s="53"/>
      <c r="S439" s="53" t="s">
        <v>0</v>
      </c>
      <c r="T439" s="52">
        <f t="shared" si="29"/>
        <v>105</v>
      </c>
      <c r="U439" s="53"/>
      <c r="V439" s="53"/>
    </row>
    <row r="440" spans="1:22">
      <c r="A440" s="399"/>
      <c r="B440" s="948" t="s">
        <v>1047</v>
      </c>
      <c r="C440" s="948"/>
      <c r="D440" s="53"/>
      <c r="E440" s="53">
        <v>1</v>
      </c>
      <c r="F440" s="53" t="s">
        <v>59</v>
      </c>
      <c r="G440" s="64">
        <v>2</v>
      </c>
      <c r="H440" s="52" t="s">
        <v>59</v>
      </c>
      <c r="I440" s="52">
        <v>11</v>
      </c>
      <c r="J440" s="53" t="s">
        <v>59</v>
      </c>
      <c r="K440" s="52">
        <v>0.5</v>
      </c>
      <c r="L440" s="53" t="s">
        <v>59</v>
      </c>
      <c r="M440" s="53">
        <v>8.75</v>
      </c>
      <c r="N440" s="53"/>
      <c r="O440" s="53"/>
      <c r="P440" s="53"/>
      <c r="Q440" s="53"/>
      <c r="S440" s="53" t="s">
        <v>0</v>
      </c>
      <c r="T440" s="52">
        <f t="shared" si="29"/>
        <v>96.25</v>
      </c>
      <c r="U440" s="53"/>
      <c r="V440" s="53"/>
    </row>
    <row r="441" spans="1:22">
      <c r="A441" s="399"/>
      <c r="B441" s="948" t="s">
        <v>134</v>
      </c>
      <c r="C441" s="948"/>
      <c r="D441" s="53"/>
      <c r="E441" s="53">
        <v>1</v>
      </c>
      <c r="F441" s="53" t="s">
        <v>59</v>
      </c>
      <c r="G441" s="64">
        <v>2</v>
      </c>
      <c r="H441" s="52" t="s">
        <v>59</v>
      </c>
      <c r="I441" s="52">
        <v>15</v>
      </c>
      <c r="J441" s="53" t="s">
        <v>59</v>
      </c>
      <c r="K441" s="52">
        <v>0.5</v>
      </c>
      <c r="L441" s="53" t="s">
        <v>59</v>
      </c>
      <c r="M441" s="53">
        <v>8.75</v>
      </c>
      <c r="N441" s="53"/>
      <c r="O441" s="53"/>
      <c r="P441" s="53"/>
      <c r="Q441" s="53"/>
      <c r="S441" s="53" t="s">
        <v>0</v>
      </c>
      <c r="T441" s="52">
        <f t="shared" si="29"/>
        <v>131.25</v>
      </c>
      <c r="U441" s="53"/>
      <c r="V441" s="53"/>
    </row>
    <row r="442" spans="1:22">
      <c r="A442" s="399"/>
      <c r="B442" s="948" t="s">
        <v>78</v>
      </c>
      <c r="C442" s="948"/>
      <c r="D442" s="53"/>
      <c r="E442" s="53">
        <v>1</v>
      </c>
      <c r="F442" s="53" t="s">
        <v>59</v>
      </c>
      <c r="G442" s="64">
        <v>2</v>
      </c>
      <c r="H442" s="52" t="s">
        <v>59</v>
      </c>
      <c r="I442" s="52">
        <v>8</v>
      </c>
      <c r="J442" s="53" t="s">
        <v>59</v>
      </c>
      <c r="K442" s="52">
        <v>0.5</v>
      </c>
      <c r="L442" s="53" t="s">
        <v>59</v>
      </c>
      <c r="M442" s="53">
        <v>8.75</v>
      </c>
      <c r="N442" s="53"/>
      <c r="O442" s="53"/>
      <c r="P442" s="53"/>
      <c r="Q442" s="53"/>
      <c r="S442" s="53" t="s">
        <v>0</v>
      </c>
      <c r="T442" s="52">
        <f t="shared" si="29"/>
        <v>70</v>
      </c>
      <c r="U442" s="53"/>
      <c r="V442" s="53"/>
    </row>
    <row r="443" spans="1:22">
      <c r="A443" s="399"/>
      <c r="B443" s="948" t="s">
        <v>134</v>
      </c>
      <c r="C443" s="948"/>
      <c r="D443" s="53"/>
      <c r="E443" s="53">
        <v>1</v>
      </c>
      <c r="F443" s="53" t="s">
        <v>59</v>
      </c>
      <c r="G443" s="64">
        <v>2</v>
      </c>
      <c r="H443" s="52" t="s">
        <v>59</v>
      </c>
      <c r="I443" s="52">
        <v>6</v>
      </c>
      <c r="J443" s="53" t="s">
        <v>59</v>
      </c>
      <c r="K443" s="52">
        <v>0.5</v>
      </c>
      <c r="L443" s="53" t="s">
        <v>59</v>
      </c>
      <c r="M443" s="53">
        <v>8.75</v>
      </c>
      <c r="N443" s="53"/>
      <c r="O443" s="53"/>
      <c r="P443" s="53"/>
      <c r="Q443" s="53"/>
      <c r="S443" s="53" t="s">
        <v>0</v>
      </c>
      <c r="T443" s="52">
        <f t="shared" si="29"/>
        <v>52.5</v>
      </c>
      <c r="U443" s="53"/>
      <c r="V443" s="53"/>
    </row>
    <row r="444" spans="1:22">
      <c r="A444" s="399"/>
      <c r="B444" s="948" t="s">
        <v>5</v>
      </c>
      <c r="C444" s="948"/>
      <c r="D444" s="53"/>
      <c r="E444" s="53">
        <v>1</v>
      </c>
      <c r="F444" s="53" t="s">
        <v>59</v>
      </c>
      <c r="G444" s="64">
        <v>2</v>
      </c>
      <c r="H444" s="52" t="s">
        <v>59</v>
      </c>
      <c r="I444" s="52">
        <v>6</v>
      </c>
      <c r="J444" s="53" t="s">
        <v>59</v>
      </c>
      <c r="K444" s="52">
        <v>0.5</v>
      </c>
      <c r="L444" s="53" t="s">
        <v>59</v>
      </c>
      <c r="M444" s="53">
        <v>8.75</v>
      </c>
      <c r="N444" s="53"/>
      <c r="O444" s="53"/>
      <c r="P444" s="53"/>
      <c r="Q444" s="53"/>
      <c r="S444" s="53" t="s">
        <v>0</v>
      </c>
      <c r="T444" s="52">
        <f t="shared" si="29"/>
        <v>52.5</v>
      </c>
      <c r="U444" s="53"/>
      <c r="V444" s="53"/>
    </row>
    <row r="445" spans="1:22">
      <c r="A445" s="399"/>
      <c r="B445" s="948" t="s">
        <v>134</v>
      </c>
      <c r="C445" s="948"/>
      <c r="D445" s="53"/>
      <c r="E445" s="53">
        <v>1</v>
      </c>
      <c r="F445" s="53" t="s">
        <v>59</v>
      </c>
      <c r="G445" s="64">
        <v>1</v>
      </c>
      <c r="H445" s="52" t="s">
        <v>59</v>
      </c>
      <c r="I445" s="52">
        <v>5</v>
      </c>
      <c r="J445" s="53" t="s">
        <v>59</v>
      </c>
      <c r="K445" s="52">
        <v>0.5</v>
      </c>
      <c r="L445" s="53" t="s">
        <v>59</v>
      </c>
      <c r="M445" s="53">
        <v>8.75</v>
      </c>
      <c r="N445" s="53"/>
      <c r="O445" s="53"/>
      <c r="P445" s="53"/>
      <c r="Q445" s="53"/>
      <c r="S445" s="53" t="s">
        <v>0</v>
      </c>
      <c r="T445" s="52">
        <f t="shared" si="29"/>
        <v>21.875</v>
      </c>
      <c r="U445" s="53"/>
      <c r="V445" s="53"/>
    </row>
    <row r="446" spans="1:22">
      <c r="A446" s="399"/>
      <c r="B446" s="948" t="s">
        <v>859</v>
      </c>
      <c r="C446" s="948"/>
      <c r="D446" s="53"/>
      <c r="E446" s="53">
        <v>1</v>
      </c>
      <c r="F446" s="53" t="s">
        <v>59</v>
      </c>
      <c r="G446" s="64">
        <v>2</v>
      </c>
      <c r="H446" s="52" t="s">
        <v>59</v>
      </c>
      <c r="I446" s="52">
        <v>17</v>
      </c>
      <c r="J446" s="53" t="s">
        <v>59</v>
      </c>
      <c r="K446" s="52">
        <v>0.5</v>
      </c>
      <c r="L446" s="53" t="s">
        <v>59</v>
      </c>
      <c r="M446" s="53">
        <v>8.75</v>
      </c>
      <c r="N446" s="53"/>
      <c r="O446" s="53"/>
      <c r="P446" s="53"/>
      <c r="Q446" s="53"/>
      <c r="S446" s="53" t="s">
        <v>0</v>
      </c>
      <c r="T446" s="52">
        <f t="shared" si="29"/>
        <v>148.75</v>
      </c>
      <c r="U446" s="53"/>
      <c r="V446" s="53"/>
    </row>
    <row r="447" spans="1:22">
      <c r="A447" s="399"/>
      <c r="B447" s="948" t="s">
        <v>1191</v>
      </c>
      <c r="C447" s="948"/>
      <c r="D447" s="53"/>
      <c r="E447" s="53">
        <v>1</v>
      </c>
      <c r="F447" s="53" t="s">
        <v>59</v>
      </c>
      <c r="G447" s="64">
        <v>2</v>
      </c>
      <c r="H447" s="52" t="s">
        <v>59</v>
      </c>
      <c r="I447" s="52">
        <v>7.25</v>
      </c>
      <c r="J447" s="53" t="s">
        <v>59</v>
      </c>
      <c r="K447" s="52">
        <v>0.5</v>
      </c>
      <c r="L447" s="53" t="s">
        <v>59</v>
      </c>
      <c r="M447" s="53">
        <v>8.75</v>
      </c>
      <c r="N447" s="53"/>
      <c r="O447" s="53"/>
      <c r="P447" s="53"/>
      <c r="Q447" s="53"/>
      <c r="S447" s="53" t="s">
        <v>0</v>
      </c>
      <c r="T447" s="52">
        <f t="shared" si="29"/>
        <v>63.4375</v>
      </c>
      <c r="U447" s="53"/>
      <c r="V447" s="53"/>
    </row>
    <row r="448" spans="1:22">
      <c r="A448" s="399"/>
      <c r="B448" s="948" t="s">
        <v>134</v>
      </c>
      <c r="C448" s="948"/>
      <c r="D448" s="53"/>
      <c r="E448" s="53">
        <v>1</v>
      </c>
      <c r="F448" s="53" t="s">
        <v>59</v>
      </c>
      <c r="G448" s="64">
        <v>2</v>
      </c>
      <c r="H448" s="52" t="s">
        <v>59</v>
      </c>
      <c r="I448" s="52">
        <v>6</v>
      </c>
      <c r="J448" s="53" t="s">
        <v>59</v>
      </c>
      <c r="K448" s="52">
        <v>0.5</v>
      </c>
      <c r="L448" s="53" t="s">
        <v>59</v>
      </c>
      <c r="M448" s="53">
        <v>8.75</v>
      </c>
      <c r="N448" s="53"/>
      <c r="O448" s="53"/>
      <c r="P448" s="53"/>
      <c r="Q448" s="53"/>
      <c r="S448" s="53" t="s">
        <v>0</v>
      </c>
      <c r="T448" s="52">
        <f t="shared" si="29"/>
        <v>52.5</v>
      </c>
      <c r="U448" s="53"/>
      <c r="V448" s="53"/>
    </row>
    <row r="449" spans="1:22">
      <c r="A449" s="399"/>
      <c r="B449" s="948" t="s">
        <v>1192</v>
      </c>
      <c r="C449" s="948"/>
      <c r="D449" s="53"/>
      <c r="E449" s="53" t="s">
        <v>198</v>
      </c>
      <c r="F449" s="53" t="s">
        <v>198</v>
      </c>
      <c r="G449" s="64">
        <v>1</v>
      </c>
      <c r="H449" s="52" t="s">
        <v>59</v>
      </c>
      <c r="I449" s="52">
        <v>7.25</v>
      </c>
      <c r="J449" s="53" t="s">
        <v>59</v>
      </c>
      <c r="K449" s="52">
        <v>0.5</v>
      </c>
      <c r="L449" s="53" t="s">
        <v>59</v>
      </c>
      <c r="M449" s="53">
        <v>8.75</v>
      </c>
      <c r="N449" s="53"/>
      <c r="O449" s="53"/>
      <c r="P449" s="53"/>
      <c r="Q449" s="53"/>
      <c r="S449" s="53" t="s">
        <v>0</v>
      </c>
      <c r="T449" s="52">
        <f>G449*I449*K449*M449</f>
        <v>31.71875</v>
      </c>
      <c r="U449" s="53"/>
      <c r="V449" s="53"/>
    </row>
    <row r="450" spans="1:22">
      <c r="A450" s="399"/>
      <c r="B450" s="948" t="s">
        <v>134</v>
      </c>
      <c r="C450" s="948"/>
      <c r="D450" s="53"/>
      <c r="E450" s="53" t="s">
        <v>198</v>
      </c>
      <c r="F450" s="53" t="s">
        <v>198</v>
      </c>
      <c r="G450" s="64">
        <v>1</v>
      </c>
      <c r="H450" s="52" t="s">
        <v>59</v>
      </c>
      <c r="I450" s="52">
        <v>6</v>
      </c>
      <c r="J450" s="53" t="s">
        <v>59</v>
      </c>
      <c r="K450" s="52">
        <v>0.5</v>
      </c>
      <c r="L450" s="53" t="s">
        <v>59</v>
      </c>
      <c r="M450" s="53">
        <v>8.75</v>
      </c>
      <c r="N450" s="53"/>
      <c r="O450" s="53"/>
      <c r="P450" s="53"/>
      <c r="Q450" s="53"/>
      <c r="S450" s="53" t="s">
        <v>0</v>
      </c>
      <c r="T450" s="52">
        <f>G450*I450*K450*M450</f>
        <v>26.25</v>
      </c>
      <c r="U450" s="53"/>
      <c r="V450" s="53"/>
    </row>
    <row r="451" spans="1:22">
      <c r="A451" s="399"/>
      <c r="B451" s="70"/>
      <c r="C451" s="70" t="s">
        <v>1187</v>
      </c>
      <c r="D451" s="53"/>
      <c r="E451" s="53">
        <v>1</v>
      </c>
      <c r="F451" s="53" t="s">
        <v>59</v>
      </c>
      <c r="G451" s="64">
        <v>2</v>
      </c>
      <c r="H451" s="52" t="s">
        <v>59</v>
      </c>
      <c r="I451" s="52">
        <v>4</v>
      </c>
      <c r="J451" s="53" t="s">
        <v>59</v>
      </c>
      <c r="K451" s="52">
        <v>0.5</v>
      </c>
      <c r="L451" s="53" t="s">
        <v>59</v>
      </c>
      <c r="M451" s="52">
        <v>4</v>
      </c>
      <c r="N451" s="53"/>
      <c r="O451" s="53"/>
      <c r="P451" s="53"/>
      <c r="Q451" s="53"/>
      <c r="S451" s="53"/>
      <c r="T451" s="52">
        <f t="shared" ref="T451:T452" si="30">G451*I451*K451*M451</f>
        <v>16</v>
      </c>
      <c r="U451" s="53"/>
      <c r="V451" s="53"/>
    </row>
    <row r="452" spans="1:22">
      <c r="A452" s="399"/>
      <c r="B452" s="70"/>
      <c r="C452" s="70"/>
      <c r="D452" s="53"/>
      <c r="E452" s="53">
        <v>1</v>
      </c>
      <c r="F452" s="53" t="s">
        <v>59</v>
      </c>
      <c r="G452" s="64">
        <v>1</v>
      </c>
      <c r="H452" s="52" t="s">
        <v>59</v>
      </c>
      <c r="I452" s="52">
        <v>9</v>
      </c>
      <c r="J452" s="53" t="s">
        <v>59</v>
      </c>
      <c r="K452" s="52">
        <v>0.5</v>
      </c>
      <c r="L452" s="53" t="s">
        <v>59</v>
      </c>
      <c r="M452" s="52">
        <v>4</v>
      </c>
      <c r="N452" s="53"/>
      <c r="O452" s="53"/>
      <c r="P452" s="53"/>
      <c r="Q452" s="53"/>
      <c r="S452" s="53"/>
      <c r="T452" s="52">
        <f t="shared" si="30"/>
        <v>18</v>
      </c>
      <c r="U452" s="53"/>
      <c r="V452" s="53"/>
    </row>
    <row r="453" spans="1:22">
      <c r="B453" s="940" t="s">
        <v>388</v>
      </c>
      <c r="C453" s="940"/>
      <c r="D453" s="323"/>
      <c r="E453" s="323"/>
      <c r="F453" s="323"/>
      <c r="G453" s="317"/>
      <c r="H453" s="317"/>
      <c r="I453" s="317"/>
      <c r="J453" s="323"/>
      <c r="K453" s="317"/>
      <c r="L453" s="323"/>
      <c r="M453" s="323"/>
      <c r="N453" s="323"/>
      <c r="O453" s="323"/>
      <c r="P453" s="323"/>
      <c r="Q453" s="323"/>
      <c r="R453" s="323"/>
      <c r="S453" s="323"/>
      <c r="T453" s="317"/>
      <c r="U453" s="323"/>
      <c r="V453" s="323"/>
    </row>
    <row r="454" spans="1:22">
      <c r="B454" s="909" t="s">
        <v>1102</v>
      </c>
      <c r="C454" s="909"/>
      <c r="D454" s="383"/>
      <c r="E454" s="323">
        <v>1</v>
      </c>
      <c r="F454" s="323" t="s">
        <v>59</v>
      </c>
      <c r="G454" s="323">
        <v>2</v>
      </c>
      <c r="H454" s="323" t="s">
        <v>59</v>
      </c>
      <c r="I454" s="317">
        <v>34</v>
      </c>
      <c r="J454" s="317" t="s">
        <v>59</v>
      </c>
      <c r="K454" s="317">
        <v>0.5</v>
      </c>
      <c r="L454" s="323" t="s">
        <v>59</v>
      </c>
      <c r="M454" s="317">
        <v>3.5</v>
      </c>
      <c r="P454" s="53"/>
      <c r="Q454" s="53"/>
      <c r="R454" s="53"/>
      <c r="S454" s="323" t="s">
        <v>0</v>
      </c>
      <c r="T454" s="317">
        <f>E454*G454*I454*K454*M454</f>
        <v>119</v>
      </c>
    </row>
    <row r="455" spans="1:22">
      <c r="B455" s="909" t="s">
        <v>1103</v>
      </c>
      <c r="C455" s="909"/>
      <c r="D455" s="383"/>
      <c r="E455" s="323">
        <v>1</v>
      </c>
      <c r="F455" s="323" t="s">
        <v>59</v>
      </c>
      <c r="G455" s="323">
        <v>2</v>
      </c>
      <c r="H455" s="323" t="s">
        <v>59</v>
      </c>
      <c r="I455" s="317">
        <v>14</v>
      </c>
      <c r="J455" s="317" t="s">
        <v>59</v>
      </c>
      <c r="K455" s="317">
        <v>0.5</v>
      </c>
      <c r="L455" s="323" t="s">
        <v>59</v>
      </c>
      <c r="M455" s="317">
        <v>3.5</v>
      </c>
      <c r="P455" s="53"/>
      <c r="Q455" s="53"/>
      <c r="R455" s="53"/>
      <c r="S455" s="323" t="s">
        <v>0</v>
      </c>
      <c r="T455" s="317">
        <f t="shared" ref="T455:T458" si="31">E455*G455*I455*K455*M455</f>
        <v>49</v>
      </c>
    </row>
    <row r="456" spans="1:22">
      <c r="B456" s="909" t="s">
        <v>1104</v>
      </c>
      <c r="C456" s="909"/>
      <c r="D456" s="383"/>
      <c r="E456" s="323">
        <v>1</v>
      </c>
      <c r="F456" s="323" t="s">
        <v>59</v>
      </c>
      <c r="G456" s="323">
        <v>2</v>
      </c>
      <c r="H456" s="323" t="s">
        <v>59</v>
      </c>
      <c r="I456" s="317">
        <v>3</v>
      </c>
      <c r="J456" s="317" t="s">
        <v>59</v>
      </c>
      <c r="K456" s="317">
        <v>0.5</v>
      </c>
      <c r="L456" s="323" t="s">
        <v>59</v>
      </c>
      <c r="M456" s="317">
        <v>3.5</v>
      </c>
      <c r="P456" s="53"/>
      <c r="Q456" s="53"/>
      <c r="R456" s="53"/>
      <c r="S456" s="323" t="s">
        <v>0</v>
      </c>
      <c r="T456" s="317">
        <f t="shared" si="31"/>
        <v>10.5</v>
      </c>
    </row>
    <row r="457" spans="1:22">
      <c r="B457" s="909" t="s">
        <v>1105</v>
      </c>
      <c r="C457" s="909"/>
      <c r="D457" s="383"/>
      <c r="E457" s="323">
        <v>1</v>
      </c>
      <c r="F457" s="323" t="s">
        <v>59</v>
      </c>
      <c r="G457" s="323">
        <v>2</v>
      </c>
      <c r="H457" s="323" t="s">
        <v>59</v>
      </c>
      <c r="I457" s="317">
        <v>14.5</v>
      </c>
      <c r="J457" s="317" t="s">
        <v>59</v>
      </c>
      <c r="K457" s="317">
        <v>0.5</v>
      </c>
      <c r="L457" s="323" t="s">
        <v>59</v>
      </c>
      <c r="M457" s="317">
        <v>3.5</v>
      </c>
      <c r="P457" s="53"/>
      <c r="Q457" s="53"/>
      <c r="R457" s="53"/>
      <c r="S457" s="323" t="s">
        <v>0</v>
      </c>
      <c r="T457" s="317">
        <f t="shared" si="31"/>
        <v>50.75</v>
      </c>
    </row>
    <row r="458" spans="1:22" s="47" customFormat="1">
      <c r="A458" s="399"/>
      <c r="B458" s="948" t="s">
        <v>1106</v>
      </c>
      <c r="C458" s="948"/>
      <c r="D458" s="397"/>
      <c r="E458" s="53">
        <v>1</v>
      </c>
      <c r="F458" s="53" t="s">
        <v>59</v>
      </c>
      <c r="G458" s="53">
        <v>2</v>
      </c>
      <c r="H458" s="53" t="s">
        <v>59</v>
      </c>
      <c r="I458" s="52">
        <v>8.5</v>
      </c>
      <c r="J458" s="52" t="s">
        <v>59</v>
      </c>
      <c r="K458" s="317">
        <v>0.5</v>
      </c>
      <c r="L458" s="323" t="s">
        <v>59</v>
      </c>
      <c r="M458" s="317">
        <v>3.5</v>
      </c>
      <c r="P458" s="53"/>
      <c r="Q458" s="53"/>
      <c r="R458" s="53"/>
      <c r="S458" s="53" t="s">
        <v>0</v>
      </c>
      <c r="T458" s="317">
        <f t="shared" si="31"/>
        <v>29.75</v>
      </c>
    </row>
    <row r="459" spans="1:22">
      <c r="B459" s="909" t="s">
        <v>1107</v>
      </c>
      <c r="C459" s="909"/>
      <c r="D459" s="383"/>
      <c r="E459" s="53" t="s">
        <v>198</v>
      </c>
      <c r="F459" s="53" t="s">
        <v>198</v>
      </c>
      <c r="G459" s="53">
        <v>1</v>
      </c>
      <c r="H459" s="53" t="s">
        <v>59</v>
      </c>
      <c r="I459" s="52">
        <v>18</v>
      </c>
      <c r="J459" s="52" t="s">
        <v>59</v>
      </c>
      <c r="K459" s="317">
        <v>0.5</v>
      </c>
      <c r="L459" s="323" t="s">
        <v>59</v>
      </c>
      <c r="M459" s="317">
        <v>3.5</v>
      </c>
      <c r="P459" s="53"/>
      <c r="Q459" s="53"/>
      <c r="R459" s="53"/>
      <c r="S459" s="53" t="s">
        <v>0</v>
      </c>
      <c r="T459" s="317">
        <f>G459*I459*K459*M459</f>
        <v>31.5</v>
      </c>
    </row>
    <row r="460" spans="1:22">
      <c r="B460" s="909" t="s">
        <v>1108</v>
      </c>
      <c r="C460" s="909"/>
      <c r="D460" s="383"/>
      <c r="E460" s="323">
        <v>1</v>
      </c>
      <c r="F460" s="323" t="s">
        <v>59</v>
      </c>
      <c r="G460" s="323">
        <v>2</v>
      </c>
      <c r="H460" s="323" t="s">
        <v>59</v>
      </c>
      <c r="I460" s="317">
        <v>11</v>
      </c>
      <c r="J460" s="317" t="s">
        <v>59</v>
      </c>
      <c r="K460" s="317">
        <v>0.5</v>
      </c>
      <c r="L460" s="323" t="s">
        <v>59</v>
      </c>
      <c r="M460" s="317">
        <v>3.5</v>
      </c>
      <c r="P460" s="53"/>
      <c r="Q460" s="53"/>
      <c r="R460" s="53"/>
      <c r="S460" s="323" t="s">
        <v>0</v>
      </c>
      <c r="T460" s="317">
        <f t="shared" ref="T460:T462" si="32">E460*G460*I460*K460*M460</f>
        <v>38.5</v>
      </c>
    </row>
    <row r="461" spans="1:22">
      <c r="B461" s="909" t="s">
        <v>1109</v>
      </c>
      <c r="C461" s="909"/>
      <c r="D461" s="383"/>
      <c r="E461" s="53">
        <v>1</v>
      </c>
      <c r="F461" s="53" t="s">
        <v>59</v>
      </c>
      <c r="G461" s="53">
        <v>2</v>
      </c>
      <c r="H461" s="53" t="s">
        <v>59</v>
      </c>
      <c r="I461" s="52">
        <v>13</v>
      </c>
      <c r="J461" s="52" t="s">
        <v>59</v>
      </c>
      <c r="K461" s="317">
        <v>0.5</v>
      </c>
      <c r="L461" s="323" t="s">
        <v>59</v>
      </c>
      <c r="M461" s="317">
        <v>3.5</v>
      </c>
      <c r="P461" s="53"/>
      <c r="Q461" s="53"/>
      <c r="R461" s="53"/>
      <c r="S461" s="53" t="s">
        <v>0</v>
      </c>
      <c r="T461" s="317">
        <f t="shared" si="32"/>
        <v>45.5</v>
      </c>
    </row>
    <row r="462" spans="1:22">
      <c r="B462" s="909" t="s">
        <v>1110</v>
      </c>
      <c r="C462" s="909"/>
      <c r="D462" s="383"/>
      <c r="E462" s="323">
        <v>1</v>
      </c>
      <c r="F462" s="323" t="s">
        <v>59</v>
      </c>
      <c r="G462" s="323">
        <v>2</v>
      </c>
      <c r="H462" s="323" t="s">
        <v>59</v>
      </c>
      <c r="I462" s="317">
        <v>12</v>
      </c>
      <c r="J462" s="317" t="s">
        <v>59</v>
      </c>
      <c r="K462" s="317">
        <v>0.5</v>
      </c>
      <c r="L462" s="323" t="s">
        <v>59</v>
      </c>
      <c r="M462" s="317">
        <v>3.5</v>
      </c>
      <c r="P462" s="53"/>
      <c r="Q462" s="53"/>
      <c r="R462" s="53"/>
      <c r="S462" s="323" t="s">
        <v>0</v>
      </c>
      <c r="T462" s="317">
        <f t="shared" si="32"/>
        <v>42</v>
      </c>
    </row>
    <row r="463" spans="1:22">
      <c r="A463" s="399"/>
      <c r="B463" s="948"/>
      <c r="C463" s="948"/>
      <c r="D463" s="53"/>
      <c r="E463" s="53"/>
      <c r="F463" s="53"/>
      <c r="G463" s="52"/>
      <c r="H463" s="52"/>
      <c r="I463" s="52"/>
      <c r="J463" s="53"/>
      <c r="K463" s="53"/>
      <c r="L463" s="53"/>
      <c r="M463" s="53"/>
      <c r="N463" s="53"/>
      <c r="O463" s="53"/>
      <c r="P463" s="53"/>
      <c r="Q463" s="53"/>
      <c r="R463" s="329" t="s">
        <v>1</v>
      </c>
      <c r="S463" s="332"/>
      <c r="T463" s="73">
        <f>SUM(T437:T462)</f>
        <v>1512.53125</v>
      </c>
      <c r="U463" s="53"/>
      <c r="V463" s="53"/>
    </row>
    <row r="464" spans="1:22">
      <c r="A464" s="399"/>
      <c r="B464" s="945" t="s">
        <v>73</v>
      </c>
      <c r="C464" s="945"/>
      <c r="D464" s="53"/>
      <c r="E464" s="53"/>
      <c r="F464" s="53"/>
      <c r="G464" s="52"/>
      <c r="H464" s="52"/>
      <c r="I464" s="52"/>
      <c r="J464" s="53"/>
      <c r="K464" s="53"/>
      <c r="L464" s="53"/>
      <c r="M464" s="53"/>
      <c r="N464" s="53"/>
      <c r="O464" s="53"/>
      <c r="P464" s="53"/>
      <c r="Q464" s="53"/>
      <c r="R464" s="53"/>
      <c r="S464" s="53"/>
      <c r="T464" s="52"/>
      <c r="U464" s="53"/>
      <c r="V464" s="53"/>
    </row>
    <row r="465" spans="1:22">
      <c r="A465" s="399"/>
      <c r="B465" s="948" t="s">
        <v>424</v>
      </c>
      <c r="C465" s="948"/>
      <c r="D465" s="53"/>
      <c r="E465" s="53">
        <v>1</v>
      </c>
      <c r="F465" s="53" t="s">
        <v>59</v>
      </c>
      <c r="G465" s="64">
        <v>26</v>
      </c>
      <c r="H465" s="52" t="s">
        <v>59</v>
      </c>
      <c r="I465" s="52">
        <v>2</v>
      </c>
      <c r="J465" s="53" t="s">
        <v>59</v>
      </c>
      <c r="K465" s="53">
        <v>0.5</v>
      </c>
      <c r="L465" s="53" t="s">
        <v>59</v>
      </c>
      <c r="M465" s="52">
        <v>8.5</v>
      </c>
      <c r="N465" s="53"/>
      <c r="O465" s="53"/>
      <c r="P465" s="53"/>
      <c r="Q465" s="53"/>
      <c r="S465" s="53" t="s">
        <v>0</v>
      </c>
      <c r="T465" s="52">
        <f>E465*G465*I465*K465*M465</f>
        <v>221</v>
      </c>
      <c r="U465" s="53"/>
      <c r="V465" s="53"/>
    </row>
    <row r="466" spans="1:22">
      <c r="A466" s="399"/>
      <c r="B466" s="948" t="s">
        <v>193</v>
      </c>
      <c r="C466" s="948"/>
      <c r="D466" s="53"/>
      <c r="E466" s="53">
        <v>1</v>
      </c>
      <c r="F466" s="53" t="s">
        <v>59</v>
      </c>
      <c r="G466" s="64">
        <v>3</v>
      </c>
      <c r="H466" s="52" t="s">
        <v>59</v>
      </c>
      <c r="I466" s="52">
        <v>3.5</v>
      </c>
      <c r="J466" s="53" t="s">
        <v>59</v>
      </c>
      <c r="K466" s="53">
        <v>0.5</v>
      </c>
      <c r="L466" s="53" t="s">
        <v>59</v>
      </c>
      <c r="M466" s="52">
        <v>8</v>
      </c>
      <c r="N466" s="53"/>
      <c r="O466" s="53"/>
      <c r="P466" s="53"/>
      <c r="Q466" s="53"/>
      <c r="S466" s="53" t="s">
        <v>0</v>
      </c>
      <c r="T466" s="52">
        <f>G466*I466*K466*M466</f>
        <v>42</v>
      </c>
      <c r="U466" s="53"/>
      <c r="V466" s="53"/>
    </row>
    <row r="467" spans="1:22">
      <c r="A467" s="399"/>
      <c r="B467" s="948" t="s">
        <v>1026</v>
      </c>
      <c r="C467" s="948"/>
      <c r="D467" s="53"/>
      <c r="E467" s="53">
        <v>1</v>
      </c>
      <c r="F467" s="53" t="s">
        <v>59</v>
      </c>
      <c r="G467" s="64">
        <v>3</v>
      </c>
      <c r="H467" s="52" t="s">
        <v>59</v>
      </c>
      <c r="I467" s="52">
        <v>3</v>
      </c>
      <c r="J467" s="53" t="s">
        <v>59</v>
      </c>
      <c r="K467" s="53">
        <v>0.5</v>
      </c>
      <c r="L467" s="53" t="s">
        <v>59</v>
      </c>
      <c r="M467" s="52">
        <v>8</v>
      </c>
      <c r="N467" s="53"/>
      <c r="O467" s="53"/>
      <c r="P467" s="53"/>
      <c r="Q467" s="53"/>
      <c r="S467" s="53" t="s">
        <v>0</v>
      </c>
      <c r="T467" s="52">
        <f t="shared" ref="T467:T473" si="33">E467*G467*I467*K467*M467</f>
        <v>36</v>
      </c>
      <c r="U467" s="53"/>
      <c r="V467" s="53"/>
    </row>
    <row r="468" spans="1:22">
      <c r="A468" s="399"/>
      <c r="B468" s="948" t="s">
        <v>1027</v>
      </c>
      <c r="C468" s="948"/>
      <c r="D468" s="53"/>
      <c r="E468" s="53">
        <v>1</v>
      </c>
      <c r="F468" s="53" t="s">
        <v>59</v>
      </c>
      <c r="G468" s="64">
        <v>4</v>
      </c>
      <c r="H468" s="52" t="s">
        <v>59</v>
      </c>
      <c r="I468" s="52">
        <v>2.5</v>
      </c>
      <c r="J468" s="53" t="s">
        <v>59</v>
      </c>
      <c r="K468" s="53">
        <v>0.5</v>
      </c>
      <c r="L468" s="53" t="s">
        <v>59</v>
      </c>
      <c r="M468" s="52">
        <v>8</v>
      </c>
      <c r="N468" s="53"/>
      <c r="O468" s="53"/>
      <c r="P468" s="53"/>
      <c r="Q468" s="53"/>
      <c r="S468" s="53" t="s">
        <v>0</v>
      </c>
      <c r="T468" s="52">
        <f t="shared" si="33"/>
        <v>40</v>
      </c>
      <c r="U468" s="53"/>
      <c r="V468" s="53"/>
    </row>
    <row r="469" spans="1:22">
      <c r="A469" s="399"/>
      <c r="B469" s="948" t="s">
        <v>1014</v>
      </c>
      <c r="C469" s="948"/>
      <c r="D469" s="53"/>
      <c r="E469" s="53">
        <v>1</v>
      </c>
      <c r="F469" s="53" t="s">
        <v>59</v>
      </c>
      <c r="G469" s="323">
        <v>2</v>
      </c>
      <c r="H469" s="52" t="s">
        <v>59</v>
      </c>
      <c r="I469" s="52">
        <v>6</v>
      </c>
      <c r="J469" s="53" t="s">
        <v>59</v>
      </c>
      <c r="K469" s="53">
        <v>0.5</v>
      </c>
      <c r="L469" s="53" t="s">
        <v>59</v>
      </c>
      <c r="M469" s="52">
        <v>4</v>
      </c>
      <c r="N469" s="53"/>
      <c r="O469" s="53"/>
      <c r="P469" s="53"/>
      <c r="Q469" s="53"/>
      <c r="S469" s="53" t="s">
        <v>0</v>
      </c>
      <c r="T469" s="52">
        <f t="shared" si="33"/>
        <v>24</v>
      </c>
      <c r="U469" s="53"/>
      <c r="V469" s="53"/>
    </row>
    <row r="470" spans="1:22">
      <c r="A470" s="399"/>
      <c r="B470" s="948" t="s">
        <v>1015</v>
      </c>
      <c r="C470" s="948"/>
      <c r="D470" s="53"/>
      <c r="E470" s="53">
        <v>1</v>
      </c>
      <c r="F470" s="53" t="s">
        <v>59</v>
      </c>
      <c r="G470" s="323">
        <v>2</v>
      </c>
      <c r="H470" s="52" t="s">
        <v>59</v>
      </c>
      <c r="I470" s="52">
        <v>4</v>
      </c>
      <c r="J470" s="53" t="s">
        <v>59</v>
      </c>
      <c r="K470" s="53">
        <v>0.5</v>
      </c>
      <c r="L470" s="53" t="s">
        <v>59</v>
      </c>
      <c r="M470" s="52">
        <v>4</v>
      </c>
      <c r="N470" s="53"/>
      <c r="O470" s="53"/>
      <c r="P470" s="53"/>
      <c r="Q470" s="53"/>
      <c r="S470" s="53" t="s">
        <v>0</v>
      </c>
      <c r="T470" s="52">
        <f t="shared" si="33"/>
        <v>16</v>
      </c>
      <c r="U470" s="53"/>
      <c r="V470" s="53"/>
    </row>
    <row r="471" spans="1:22">
      <c r="A471" s="399"/>
      <c r="B471" s="948" t="s">
        <v>1016</v>
      </c>
      <c r="C471" s="948"/>
      <c r="D471" s="53"/>
      <c r="E471" s="53">
        <v>1</v>
      </c>
      <c r="F471" s="53" t="s">
        <v>59</v>
      </c>
      <c r="G471" s="323">
        <v>1</v>
      </c>
      <c r="H471" s="52" t="s">
        <v>59</v>
      </c>
      <c r="I471" s="52">
        <v>3</v>
      </c>
      <c r="J471" s="53" t="s">
        <v>59</v>
      </c>
      <c r="K471" s="53">
        <v>0.5</v>
      </c>
      <c r="L471" s="53" t="s">
        <v>59</v>
      </c>
      <c r="M471" s="52">
        <v>4</v>
      </c>
      <c r="N471" s="53"/>
      <c r="O471" s="53"/>
      <c r="P471" s="53"/>
      <c r="Q471" s="53"/>
      <c r="S471" s="53" t="s">
        <v>0</v>
      </c>
      <c r="T471" s="52">
        <f t="shared" si="33"/>
        <v>6</v>
      </c>
      <c r="U471" s="53"/>
      <c r="V471" s="53"/>
    </row>
    <row r="472" spans="1:22">
      <c r="A472" s="399"/>
      <c r="B472" s="948" t="s">
        <v>1189</v>
      </c>
      <c r="C472" s="948"/>
      <c r="D472" s="53"/>
      <c r="E472" s="53">
        <v>1</v>
      </c>
      <c r="F472" s="53" t="s">
        <v>59</v>
      </c>
      <c r="G472" s="323">
        <v>2</v>
      </c>
      <c r="H472" s="52" t="s">
        <v>59</v>
      </c>
      <c r="I472" s="52">
        <v>2</v>
      </c>
      <c r="J472" s="53" t="s">
        <v>59</v>
      </c>
      <c r="K472" s="53">
        <v>0.5</v>
      </c>
      <c r="L472" s="53" t="s">
        <v>59</v>
      </c>
      <c r="M472" s="52">
        <v>4</v>
      </c>
      <c r="N472" s="53"/>
      <c r="O472" s="53"/>
      <c r="P472" s="53"/>
      <c r="Q472" s="53"/>
      <c r="S472" s="53" t="s">
        <v>0</v>
      </c>
      <c r="T472" s="52">
        <f t="shared" si="33"/>
        <v>8</v>
      </c>
      <c r="U472" s="53"/>
      <c r="V472" s="53"/>
    </row>
    <row r="473" spans="1:22" s="47" customFormat="1">
      <c r="A473" s="399"/>
      <c r="B473" s="948" t="s">
        <v>1017</v>
      </c>
      <c r="C473" s="948"/>
      <c r="D473" s="53"/>
      <c r="E473" s="53">
        <v>1</v>
      </c>
      <c r="F473" s="53" t="s">
        <v>59</v>
      </c>
      <c r="G473" s="323">
        <v>2</v>
      </c>
      <c r="H473" s="52" t="s">
        <v>59</v>
      </c>
      <c r="I473" s="52">
        <v>2</v>
      </c>
      <c r="J473" s="53" t="s">
        <v>59</v>
      </c>
      <c r="K473" s="53">
        <v>0.5</v>
      </c>
      <c r="L473" s="53" t="s">
        <v>59</v>
      </c>
      <c r="M473" s="52">
        <v>1.5</v>
      </c>
      <c r="N473" s="53"/>
      <c r="O473" s="53"/>
      <c r="P473" s="53"/>
      <c r="Q473" s="53"/>
      <c r="S473" s="53" t="s">
        <v>0</v>
      </c>
      <c r="T473" s="52">
        <f t="shared" si="33"/>
        <v>3</v>
      </c>
      <c r="U473" s="53"/>
      <c r="V473" s="53"/>
    </row>
    <row r="474" spans="1:22">
      <c r="A474" s="399"/>
      <c r="B474" s="942"/>
      <c r="C474" s="942"/>
      <c r="D474" s="53"/>
      <c r="E474" s="53"/>
      <c r="F474" s="53"/>
      <c r="G474" s="52"/>
      <c r="H474" s="52"/>
      <c r="I474" s="52"/>
      <c r="J474" s="53"/>
      <c r="K474" s="53"/>
      <c r="L474" s="53"/>
      <c r="M474" s="53"/>
      <c r="N474" s="53"/>
      <c r="O474" s="53"/>
      <c r="P474" s="53"/>
      <c r="Q474" s="53"/>
      <c r="R474" s="329" t="s">
        <v>1</v>
      </c>
      <c r="S474" s="332"/>
      <c r="T474" s="73">
        <f>SUM(T465:T473)</f>
        <v>396</v>
      </c>
      <c r="U474" s="53"/>
      <c r="V474" s="53"/>
    </row>
    <row r="475" spans="1:22">
      <c r="A475" s="399"/>
      <c r="B475" s="53"/>
      <c r="C475" s="53"/>
      <c r="D475" s="53"/>
      <c r="E475" s="53"/>
      <c r="F475" s="53"/>
      <c r="G475" s="52"/>
      <c r="H475" s="52"/>
      <c r="I475" s="52"/>
      <c r="J475" s="53"/>
      <c r="K475" s="53"/>
      <c r="L475" s="53"/>
      <c r="M475" s="53"/>
      <c r="N475" s="53"/>
      <c r="O475" s="53"/>
      <c r="P475" s="53"/>
      <c r="Q475" s="53"/>
      <c r="R475" s="329"/>
      <c r="S475" s="332"/>
      <c r="T475" s="330"/>
      <c r="U475" s="53"/>
      <c r="V475" s="53"/>
    </row>
    <row r="476" spans="1:22">
      <c r="B476" s="913" t="s">
        <v>354</v>
      </c>
      <c r="C476" s="913"/>
      <c r="D476" s="964">
        <f>T463</f>
        <v>1512.53125</v>
      </c>
      <c r="E476" s="925"/>
      <c r="F476" s="925"/>
      <c r="G476" s="384" t="s">
        <v>198</v>
      </c>
      <c r="H476" s="384" t="s">
        <v>2</v>
      </c>
      <c r="I476" s="384"/>
      <c r="J476" s="962">
        <f>T474</f>
        <v>396</v>
      </c>
      <c r="K476" s="963"/>
      <c r="N476" s="386"/>
      <c r="O476" s="386"/>
      <c r="P476" s="386"/>
      <c r="Q476" s="933" t="s">
        <v>1049</v>
      </c>
      <c r="R476" s="933"/>
      <c r="S476" s="225" t="s">
        <v>0</v>
      </c>
      <c r="T476" s="73">
        <f>D476-J476</f>
        <v>1116.53125</v>
      </c>
    </row>
    <row r="477" spans="1:22">
      <c r="B477" s="322"/>
      <c r="C477" s="322"/>
      <c r="D477" s="383"/>
      <c r="E477" s="314"/>
      <c r="F477" s="314"/>
      <c r="G477" s="384"/>
      <c r="H477" s="384"/>
      <c r="I477" s="384"/>
      <c r="J477" s="385"/>
      <c r="K477" s="63"/>
      <c r="N477" s="386"/>
      <c r="O477" s="386"/>
      <c r="P477" s="386"/>
      <c r="Q477" s="332"/>
      <c r="R477" s="332"/>
      <c r="S477" s="225"/>
      <c r="T477" s="387"/>
    </row>
    <row r="478" spans="1:22" customFormat="1">
      <c r="A478" s="536"/>
      <c r="B478" s="913" t="s">
        <v>1030</v>
      </c>
      <c r="C478" s="913"/>
      <c r="D478" s="913"/>
      <c r="E478" s="913"/>
      <c r="F478" s="913"/>
      <c r="G478" s="913"/>
      <c r="H478" s="322"/>
      <c r="I478" s="916">
        <f>T476</f>
        <v>1116.53125</v>
      </c>
      <c r="J478" s="913"/>
      <c r="K478" s="913"/>
      <c r="L478" s="322" t="s">
        <v>59</v>
      </c>
      <c r="M478" s="322">
        <v>2</v>
      </c>
      <c r="N478" s="48"/>
      <c r="O478" s="48"/>
      <c r="P478" s="322"/>
      <c r="Q478" s="913" t="s">
        <v>814</v>
      </c>
      <c r="R478" s="913"/>
      <c r="S478" s="322" t="s">
        <v>0</v>
      </c>
      <c r="T478" s="73">
        <f>I478*M478</f>
        <v>2233.0625</v>
      </c>
    </row>
    <row r="479" spans="1:22" customFormat="1">
      <c r="A479" s="536"/>
      <c r="B479" s="322"/>
      <c r="C479" s="322"/>
      <c r="D479" s="322"/>
      <c r="E479" s="322"/>
      <c r="F479" s="322"/>
      <c r="G479" s="322"/>
      <c r="H479" s="322"/>
      <c r="I479" s="324"/>
      <c r="J479" s="322"/>
      <c r="K479" s="322"/>
      <c r="L479" s="322"/>
      <c r="M479" s="322"/>
      <c r="N479" s="48"/>
      <c r="O479" s="48"/>
      <c r="P479" s="322"/>
      <c r="Q479" s="322"/>
      <c r="R479" s="322"/>
      <c r="S479" s="322"/>
      <c r="T479" s="330"/>
    </row>
    <row r="480" spans="1:22">
      <c r="A480" s="399"/>
      <c r="B480" s="913"/>
      <c r="C480" s="913"/>
      <c r="D480" s="53"/>
      <c r="E480" s="53"/>
      <c r="F480" s="53"/>
      <c r="G480" s="52"/>
      <c r="H480" s="52"/>
      <c r="I480" s="52"/>
      <c r="J480" s="53"/>
      <c r="K480" s="53"/>
      <c r="L480" s="53"/>
      <c r="M480" s="53"/>
      <c r="N480" s="53"/>
      <c r="O480" s="53"/>
      <c r="P480" s="53"/>
      <c r="Q480" s="53"/>
      <c r="R480" s="53"/>
      <c r="S480" s="53"/>
      <c r="T480" s="52"/>
      <c r="U480" s="53"/>
      <c r="V480" s="53"/>
    </row>
    <row r="481" spans="1:22" ht="63.75" customHeight="1">
      <c r="A481" s="536">
        <v>10</v>
      </c>
      <c r="B481" s="902" t="s">
        <v>45</v>
      </c>
      <c r="C481" s="902"/>
      <c r="D481" s="902"/>
      <c r="E481" s="902"/>
      <c r="F481" s="902"/>
      <c r="G481" s="902"/>
      <c r="H481" s="902"/>
      <c r="I481" s="902"/>
      <c r="J481" s="902"/>
      <c r="K481" s="902"/>
      <c r="L481" s="902"/>
      <c r="M481" s="902"/>
      <c r="N481" s="902"/>
      <c r="O481" s="902"/>
      <c r="P481" s="902"/>
      <c r="Q481" s="902"/>
      <c r="R481" s="902"/>
      <c r="S481" s="323"/>
      <c r="T481" s="323"/>
    </row>
    <row r="482" spans="1:22">
      <c r="B482" s="948" t="s">
        <v>193</v>
      </c>
      <c r="C482" s="948"/>
      <c r="E482" s="53">
        <v>1</v>
      </c>
      <c r="F482" s="53" t="s">
        <v>59</v>
      </c>
      <c r="G482" s="64">
        <v>3</v>
      </c>
      <c r="H482" s="52" t="s">
        <v>56</v>
      </c>
      <c r="I482" s="52">
        <v>8</v>
      </c>
      <c r="J482" s="53" t="s">
        <v>57</v>
      </c>
      <c r="K482" s="52">
        <v>3.25</v>
      </c>
      <c r="L482" s="323" t="s">
        <v>57</v>
      </c>
      <c r="M482" s="52">
        <v>3.25</v>
      </c>
      <c r="N482" s="323" t="s">
        <v>57</v>
      </c>
      <c r="O482" s="52">
        <v>3.25</v>
      </c>
      <c r="P482" s="323" t="s">
        <v>57</v>
      </c>
      <c r="Q482" s="317">
        <v>8</v>
      </c>
      <c r="R482" s="388" t="s">
        <v>68</v>
      </c>
      <c r="S482" s="20" t="s">
        <v>0</v>
      </c>
      <c r="T482" s="317">
        <f>E482*G482*(I482+K482+M482+O482+Q482)</f>
        <v>77.25</v>
      </c>
    </row>
    <row r="483" spans="1:22">
      <c r="B483" s="948" t="s">
        <v>1026</v>
      </c>
      <c r="C483" s="948"/>
      <c r="E483" s="53">
        <v>1</v>
      </c>
      <c r="F483" s="53" t="s">
        <v>59</v>
      </c>
      <c r="G483" s="64">
        <v>3</v>
      </c>
      <c r="H483" s="52" t="s">
        <v>56</v>
      </c>
      <c r="I483" s="52">
        <v>8</v>
      </c>
      <c r="J483" s="53" t="s">
        <v>57</v>
      </c>
      <c r="K483" s="52">
        <v>2.75</v>
      </c>
      <c r="L483" s="323" t="s">
        <v>57</v>
      </c>
      <c r="M483" s="52">
        <v>2.75</v>
      </c>
      <c r="N483" s="323" t="s">
        <v>57</v>
      </c>
      <c r="O483" s="52">
        <v>2.75</v>
      </c>
      <c r="P483" s="323" t="s">
        <v>57</v>
      </c>
      <c r="Q483" s="317">
        <v>8</v>
      </c>
      <c r="R483" s="388" t="s">
        <v>68</v>
      </c>
      <c r="S483" s="20" t="s">
        <v>0</v>
      </c>
      <c r="T483" s="317">
        <f t="shared" ref="T483:T484" si="34">E483*G483*(I483+K483+M483+O483+Q483)</f>
        <v>72.75</v>
      </c>
    </row>
    <row r="484" spans="1:22">
      <c r="B484" s="948" t="s">
        <v>1027</v>
      </c>
      <c r="C484" s="948"/>
      <c r="E484" s="53">
        <v>1</v>
      </c>
      <c r="F484" s="53" t="s">
        <v>59</v>
      </c>
      <c r="G484" s="64">
        <v>4</v>
      </c>
      <c r="H484" s="52" t="s">
        <v>56</v>
      </c>
      <c r="I484" s="52">
        <v>8</v>
      </c>
      <c r="J484" s="53" t="s">
        <v>57</v>
      </c>
      <c r="K484" s="52">
        <v>2.25</v>
      </c>
      <c r="L484" s="323" t="s">
        <v>57</v>
      </c>
      <c r="M484" s="52">
        <v>2.25</v>
      </c>
      <c r="N484" s="323" t="s">
        <v>57</v>
      </c>
      <c r="O484" s="52">
        <v>2.25</v>
      </c>
      <c r="P484" s="323" t="s">
        <v>57</v>
      </c>
      <c r="Q484" s="317">
        <v>8</v>
      </c>
      <c r="R484" s="388" t="s">
        <v>68</v>
      </c>
      <c r="S484" s="20" t="s">
        <v>0</v>
      </c>
      <c r="T484" s="317">
        <f t="shared" si="34"/>
        <v>91</v>
      </c>
    </row>
    <row r="485" spans="1:22">
      <c r="B485" s="909"/>
      <c r="C485" s="909"/>
      <c r="E485" s="323"/>
      <c r="F485" s="323"/>
      <c r="G485" s="323"/>
      <c r="H485" s="323"/>
      <c r="I485" s="323"/>
      <c r="J485" s="323"/>
      <c r="K485" s="323"/>
      <c r="L485" s="323"/>
      <c r="M485" s="323"/>
      <c r="N485" s="323"/>
      <c r="O485" s="323"/>
      <c r="P485" s="323"/>
      <c r="Q485" s="913" t="s">
        <v>1031</v>
      </c>
      <c r="R485" s="913"/>
      <c r="S485" s="323"/>
      <c r="T485" s="73">
        <f>SUM(T482:T484)</f>
        <v>241</v>
      </c>
    </row>
    <row r="486" spans="1:22">
      <c r="B486" s="321"/>
      <c r="C486" s="321"/>
      <c r="E486" s="323"/>
      <c r="F486" s="323"/>
      <c r="G486" s="323"/>
      <c r="H486" s="323"/>
      <c r="I486" s="323"/>
      <c r="J486" s="323"/>
      <c r="K486" s="323"/>
      <c r="L486" s="323"/>
      <c r="M486" s="323"/>
      <c r="N486" s="323"/>
      <c r="O486" s="323"/>
      <c r="P486" s="323"/>
      <c r="Q486" s="322"/>
      <c r="R486" s="322"/>
      <c r="S486" s="323"/>
      <c r="T486" s="330"/>
    </row>
    <row r="487" spans="1:22" customFormat="1">
      <c r="A487" s="536"/>
      <c r="B487" s="913" t="s">
        <v>1030</v>
      </c>
      <c r="C487" s="913"/>
      <c r="D487" s="913"/>
      <c r="E487" s="913"/>
      <c r="F487" s="913"/>
      <c r="G487" s="913"/>
      <c r="H487" s="322"/>
      <c r="I487" s="916">
        <f>T485</f>
        <v>241</v>
      </c>
      <c r="J487" s="913"/>
      <c r="K487" s="913"/>
      <c r="L487" s="322" t="s">
        <v>59</v>
      </c>
      <c r="M487" s="322">
        <v>2</v>
      </c>
      <c r="N487" s="48"/>
      <c r="O487" s="48"/>
      <c r="P487" s="322"/>
      <c r="Q487" s="913" t="s">
        <v>1193</v>
      </c>
      <c r="R487" s="913"/>
      <c r="S487" s="322" t="s">
        <v>0</v>
      </c>
      <c r="T487" s="73">
        <f>I487*M487</f>
        <v>482</v>
      </c>
    </row>
    <row r="488" spans="1:22">
      <c r="A488" s="399"/>
      <c r="B488" s="70"/>
      <c r="C488" s="53"/>
      <c r="D488" s="53"/>
      <c r="E488" s="53"/>
      <c r="F488" s="53"/>
      <c r="G488" s="52"/>
      <c r="H488" s="52"/>
      <c r="I488" s="52"/>
      <c r="J488" s="53"/>
      <c r="K488" s="53"/>
      <c r="L488" s="53"/>
      <c r="M488" s="53"/>
      <c r="N488" s="53"/>
      <c r="O488" s="53"/>
      <c r="P488" s="53"/>
      <c r="Q488" s="53"/>
      <c r="R488" s="53"/>
      <c r="S488" s="53"/>
      <c r="T488" s="52"/>
      <c r="U488" s="53"/>
      <c r="V488" s="53"/>
    </row>
    <row r="489" spans="1:22" s="47" customFormat="1">
      <c r="A489" s="399">
        <v>11</v>
      </c>
      <c r="B489" s="944" t="s">
        <v>51</v>
      </c>
      <c r="C489" s="944"/>
      <c r="D489" s="944"/>
      <c r="E489" s="944"/>
      <c r="F489" s="944"/>
      <c r="G489" s="944"/>
      <c r="H489" s="944"/>
      <c r="I489" s="944"/>
      <c r="J489" s="944"/>
      <c r="K489" s="944"/>
      <c r="L489" s="944"/>
      <c r="M489" s="944"/>
      <c r="N489" s="944"/>
      <c r="O489" s="944"/>
      <c r="P489" s="944"/>
      <c r="Q489" s="944"/>
      <c r="R489" s="944"/>
      <c r="S489" s="53"/>
      <c r="T489" s="52"/>
      <c r="U489" s="53"/>
      <c r="V489" s="53"/>
    </row>
    <row r="490" spans="1:22">
      <c r="B490" s="945" t="s">
        <v>103</v>
      </c>
      <c r="C490" s="945"/>
      <c r="D490" s="945"/>
      <c r="E490" s="945"/>
      <c r="F490" s="945"/>
      <c r="G490" s="945"/>
      <c r="H490" s="52"/>
      <c r="I490" s="52"/>
      <c r="J490" s="53"/>
      <c r="K490" s="53"/>
      <c r="L490" s="53"/>
      <c r="M490" s="53"/>
      <c r="N490" s="53"/>
      <c r="O490" s="53"/>
      <c r="P490" s="53"/>
      <c r="Q490" s="53"/>
      <c r="R490" s="53"/>
      <c r="S490" s="53"/>
      <c r="T490" s="52"/>
    </row>
    <row r="491" spans="1:22">
      <c r="B491" s="909" t="s">
        <v>1045</v>
      </c>
      <c r="C491" s="909"/>
      <c r="D491" s="323"/>
      <c r="E491" s="323">
        <v>1</v>
      </c>
      <c r="F491" s="323" t="s">
        <v>59</v>
      </c>
      <c r="G491" s="317">
        <v>12</v>
      </c>
      <c r="H491" s="317" t="s">
        <v>59</v>
      </c>
      <c r="I491" s="317">
        <v>12</v>
      </c>
      <c r="J491" s="323"/>
      <c r="K491" s="323"/>
      <c r="L491" s="323"/>
      <c r="M491" s="323"/>
      <c r="P491" s="53"/>
      <c r="Q491" s="53"/>
      <c r="R491" s="53"/>
      <c r="S491" s="323" t="s">
        <v>0</v>
      </c>
      <c r="T491" s="317">
        <f t="shared" ref="T491:T499" si="35">E491*G491*I491</f>
        <v>144</v>
      </c>
    </row>
    <row r="492" spans="1:22">
      <c r="B492" s="909" t="s">
        <v>1046</v>
      </c>
      <c r="C492" s="909"/>
      <c r="D492" s="323"/>
      <c r="E492" s="323">
        <v>1</v>
      </c>
      <c r="F492" s="323" t="s">
        <v>59</v>
      </c>
      <c r="G492" s="317">
        <v>11</v>
      </c>
      <c r="H492" s="317" t="s">
        <v>59</v>
      </c>
      <c r="I492" s="317">
        <v>13</v>
      </c>
      <c r="J492" s="323"/>
      <c r="K492" s="323"/>
      <c r="L492" s="323"/>
      <c r="M492" s="323"/>
      <c r="P492" s="53"/>
      <c r="Q492" s="53"/>
      <c r="R492" s="53"/>
      <c r="S492" s="323" t="s">
        <v>0</v>
      </c>
      <c r="T492" s="317">
        <f t="shared" si="35"/>
        <v>143</v>
      </c>
    </row>
    <row r="493" spans="1:22">
      <c r="B493" s="909" t="s">
        <v>1047</v>
      </c>
      <c r="C493" s="909"/>
      <c r="D493" s="323"/>
      <c r="E493" s="323">
        <v>1</v>
      </c>
      <c r="F493" s="323" t="s">
        <v>59</v>
      </c>
      <c r="G493" s="317">
        <v>11</v>
      </c>
      <c r="H493" s="317" t="s">
        <v>59</v>
      </c>
      <c r="I493" s="317">
        <v>15</v>
      </c>
      <c r="J493" s="323"/>
      <c r="K493" s="323"/>
      <c r="L493" s="323"/>
      <c r="M493" s="323"/>
      <c r="P493" s="53"/>
      <c r="Q493" s="53"/>
      <c r="R493" s="53"/>
      <c r="S493" s="323" t="s">
        <v>0</v>
      </c>
      <c r="T493" s="317">
        <f t="shared" si="35"/>
        <v>165</v>
      </c>
    </row>
    <row r="494" spans="1:22">
      <c r="B494" s="948" t="s">
        <v>859</v>
      </c>
      <c r="C494" s="948"/>
      <c r="D494" s="53"/>
      <c r="E494" s="53">
        <v>1</v>
      </c>
      <c r="F494" s="53" t="s">
        <v>59</v>
      </c>
      <c r="G494" s="52">
        <v>17</v>
      </c>
      <c r="H494" s="52" t="s">
        <v>59</v>
      </c>
      <c r="I494" s="52">
        <v>10</v>
      </c>
      <c r="J494" s="53"/>
      <c r="K494" s="53"/>
      <c r="L494" s="53"/>
      <c r="M494" s="53"/>
      <c r="P494" s="53"/>
      <c r="Q494" s="53"/>
      <c r="R494" s="53"/>
      <c r="S494" s="53" t="s">
        <v>0</v>
      </c>
      <c r="T494" s="52">
        <f t="shared" si="35"/>
        <v>170</v>
      </c>
    </row>
    <row r="495" spans="1:22">
      <c r="C495" s="70" t="s">
        <v>5</v>
      </c>
      <c r="D495" s="53"/>
      <c r="E495" s="53">
        <v>1</v>
      </c>
      <c r="F495" s="53" t="s">
        <v>59</v>
      </c>
      <c r="G495" s="52">
        <v>5</v>
      </c>
      <c r="H495" s="52" t="s">
        <v>59</v>
      </c>
      <c r="I495" s="52">
        <v>6</v>
      </c>
      <c r="J495" s="53"/>
      <c r="K495" s="53"/>
      <c r="L495" s="53"/>
      <c r="M495" s="53"/>
      <c r="P495" s="53"/>
      <c r="Q495" s="53"/>
      <c r="R495" s="53"/>
      <c r="S495" s="53" t="s">
        <v>0</v>
      </c>
      <c r="T495" s="52">
        <f t="shared" si="35"/>
        <v>30</v>
      </c>
    </row>
    <row r="496" spans="1:22">
      <c r="C496" s="321" t="s">
        <v>78</v>
      </c>
      <c r="D496" s="323"/>
      <c r="E496" s="323">
        <v>1</v>
      </c>
      <c r="F496" s="323" t="s">
        <v>59</v>
      </c>
      <c r="G496" s="317">
        <v>8</v>
      </c>
      <c r="H496" s="317" t="s">
        <v>59</v>
      </c>
      <c r="I496" s="317">
        <v>6</v>
      </c>
      <c r="J496" s="323"/>
      <c r="K496" s="323"/>
      <c r="L496" s="323"/>
      <c r="M496" s="323"/>
      <c r="P496" s="53"/>
      <c r="Q496" s="53"/>
      <c r="R496" s="53"/>
      <c r="S496" s="323" t="s">
        <v>0</v>
      </c>
      <c r="T496" s="317">
        <f t="shared" si="35"/>
        <v>48</v>
      </c>
    </row>
    <row r="497" spans="1:22">
      <c r="C497" s="93" t="s">
        <v>1194</v>
      </c>
      <c r="D497" s="323"/>
      <c r="E497" s="323">
        <v>1</v>
      </c>
      <c r="F497" s="323" t="s">
        <v>59</v>
      </c>
      <c r="G497" s="317">
        <v>6</v>
      </c>
      <c r="H497" s="317" t="s">
        <v>59</v>
      </c>
      <c r="I497" s="317">
        <v>7.25</v>
      </c>
      <c r="J497" s="323"/>
      <c r="K497" s="323"/>
      <c r="L497" s="323"/>
      <c r="M497" s="323"/>
      <c r="P497" s="53"/>
      <c r="Q497" s="53"/>
      <c r="R497" s="53"/>
      <c r="S497" s="323" t="s">
        <v>0</v>
      </c>
      <c r="T497" s="317">
        <f t="shared" si="35"/>
        <v>43.5</v>
      </c>
    </row>
    <row r="498" spans="1:22">
      <c r="C498" s="93" t="s">
        <v>1195</v>
      </c>
      <c r="D498" s="323"/>
      <c r="E498" s="323">
        <v>1</v>
      </c>
      <c r="F498" s="323" t="s">
        <v>59</v>
      </c>
      <c r="G498" s="317">
        <v>6</v>
      </c>
      <c r="H498" s="317" t="s">
        <v>59</v>
      </c>
      <c r="I498" s="317">
        <v>7.25</v>
      </c>
      <c r="J498" s="323"/>
      <c r="K498" s="323"/>
      <c r="L498" s="323"/>
      <c r="M498" s="323"/>
      <c r="P498" s="53"/>
      <c r="Q498" s="53"/>
      <c r="R498" s="53"/>
      <c r="S498" s="323" t="s">
        <v>0</v>
      </c>
      <c r="T498" s="317">
        <f t="shared" si="35"/>
        <v>43.5</v>
      </c>
    </row>
    <row r="499" spans="1:22">
      <c r="C499" s="93" t="s">
        <v>1187</v>
      </c>
      <c r="D499" s="323"/>
      <c r="E499" s="323">
        <v>1</v>
      </c>
      <c r="F499" s="323" t="s">
        <v>59</v>
      </c>
      <c r="G499" s="317">
        <v>9</v>
      </c>
      <c r="H499" s="317" t="s">
        <v>59</v>
      </c>
      <c r="I499" s="317">
        <v>4</v>
      </c>
      <c r="J499" s="323"/>
      <c r="K499" s="323"/>
      <c r="L499" s="323"/>
      <c r="M499" s="323"/>
      <c r="P499" s="53"/>
      <c r="Q499" s="53"/>
      <c r="R499" s="53"/>
      <c r="S499" s="323" t="s">
        <v>0</v>
      </c>
      <c r="T499" s="317">
        <f t="shared" si="35"/>
        <v>36</v>
      </c>
    </row>
    <row r="500" spans="1:22">
      <c r="B500" s="945" t="s">
        <v>1032</v>
      </c>
      <c r="C500" s="945"/>
      <c r="D500" s="945"/>
      <c r="E500" s="945"/>
      <c r="F500" s="945"/>
      <c r="G500" s="52"/>
      <c r="H500" s="52"/>
      <c r="I500" s="52"/>
      <c r="J500" s="53"/>
      <c r="K500" s="53"/>
      <c r="L500" s="53"/>
      <c r="M500" s="53"/>
      <c r="N500" s="53"/>
      <c r="O500" s="53"/>
      <c r="P500" s="53"/>
      <c r="Q500" s="53"/>
      <c r="R500" s="53"/>
      <c r="S500" s="53"/>
      <c r="T500" s="52"/>
    </row>
    <row r="501" spans="1:22">
      <c r="B501" s="909" t="s">
        <v>1045</v>
      </c>
      <c r="C501" s="909"/>
      <c r="D501" s="53"/>
      <c r="E501" s="53">
        <v>1</v>
      </c>
      <c r="F501" s="53" t="s">
        <v>59</v>
      </c>
      <c r="G501" s="64">
        <v>2</v>
      </c>
      <c r="H501" s="52" t="s">
        <v>56</v>
      </c>
      <c r="I501" s="52">
        <v>11</v>
      </c>
      <c r="J501" s="53" t="s">
        <v>57</v>
      </c>
      <c r="K501" s="52">
        <v>13</v>
      </c>
      <c r="L501" s="368" t="s">
        <v>58</v>
      </c>
      <c r="M501" s="52">
        <v>10.5</v>
      </c>
      <c r="N501" s="368"/>
      <c r="O501" s="368"/>
      <c r="P501" s="368"/>
      <c r="Q501" s="368"/>
      <c r="S501" s="53" t="s">
        <v>0</v>
      </c>
      <c r="T501" s="52">
        <f t="shared" ref="T501:T508" si="36">E501*G501*(I501+K501)*M501</f>
        <v>504</v>
      </c>
    </row>
    <row r="502" spans="1:22">
      <c r="B502" s="909" t="s">
        <v>1046</v>
      </c>
      <c r="C502" s="909"/>
      <c r="D502" s="53"/>
      <c r="E502" s="53">
        <v>1</v>
      </c>
      <c r="F502" s="53" t="s">
        <v>59</v>
      </c>
      <c r="G502" s="64">
        <v>2</v>
      </c>
      <c r="H502" s="52" t="s">
        <v>56</v>
      </c>
      <c r="I502" s="52">
        <v>12</v>
      </c>
      <c r="J502" s="53" t="s">
        <v>57</v>
      </c>
      <c r="K502" s="52">
        <v>12</v>
      </c>
      <c r="L502" s="368" t="s">
        <v>58</v>
      </c>
      <c r="M502" s="52">
        <v>10.5</v>
      </c>
      <c r="N502" s="368"/>
      <c r="O502" s="368"/>
      <c r="P502" s="368"/>
      <c r="Q502" s="368"/>
      <c r="S502" s="53" t="s">
        <v>0</v>
      </c>
      <c r="T502" s="52">
        <f t="shared" si="36"/>
        <v>504</v>
      </c>
    </row>
    <row r="503" spans="1:22">
      <c r="B503" s="909" t="s">
        <v>1047</v>
      </c>
      <c r="C503" s="909"/>
      <c r="D503" s="53"/>
      <c r="E503" s="53">
        <v>1</v>
      </c>
      <c r="F503" s="53" t="s">
        <v>59</v>
      </c>
      <c r="G503" s="64">
        <v>2</v>
      </c>
      <c r="H503" s="52" t="s">
        <v>56</v>
      </c>
      <c r="I503" s="52">
        <v>11</v>
      </c>
      <c r="J503" s="53" t="s">
        <v>57</v>
      </c>
      <c r="K503" s="52">
        <v>15</v>
      </c>
      <c r="L503" s="368" t="s">
        <v>58</v>
      </c>
      <c r="M503" s="52">
        <v>10.5</v>
      </c>
      <c r="N503" s="368"/>
      <c r="O503" s="368"/>
      <c r="P503" s="368"/>
      <c r="Q503" s="368"/>
      <c r="S503" s="47" t="s">
        <v>0</v>
      </c>
      <c r="T503" s="52">
        <f t="shared" si="36"/>
        <v>546</v>
      </c>
    </row>
    <row r="504" spans="1:22" s="47" customFormat="1">
      <c r="A504" s="399"/>
      <c r="B504" s="948" t="s">
        <v>859</v>
      </c>
      <c r="C504" s="948"/>
      <c r="E504" s="53">
        <v>1</v>
      </c>
      <c r="F504" s="53" t="s">
        <v>59</v>
      </c>
      <c r="G504" s="64">
        <v>2</v>
      </c>
      <c r="H504" s="52" t="s">
        <v>56</v>
      </c>
      <c r="I504" s="52">
        <v>17</v>
      </c>
      <c r="J504" s="53" t="s">
        <v>57</v>
      </c>
      <c r="K504" s="52">
        <v>10</v>
      </c>
      <c r="L504" s="368" t="s">
        <v>58</v>
      </c>
      <c r="M504" s="52">
        <v>10.5</v>
      </c>
      <c r="N504" s="368"/>
      <c r="O504" s="368"/>
      <c r="P504" s="368"/>
      <c r="Q504" s="368"/>
      <c r="S504" s="47" t="s">
        <v>0</v>
      </c>
      <c r="T504" s="52">
        <f t="shared" si="36"/>
        <v>567</v>
      </c>
    </row>
    <row r="505" spans="1:22">
      <c r="B505" s="909" t="s">
        <v>78</v>
      </c>
      <c r="C505" s="909"/>
      <c r="E505" s="53">
        <v>1</v>
      </c>
      <c r="F505" s="53" t="s">
        <v>59</v>
      </c>
      <c r="G505" s="64">
        <v>2</v>
      </c>
      <c r="H505" s="52" t="s">
        <v>56</v>
      </c>
      <c r="I505" s="52">
        <v>8</v>
      </c>
      <c r="J505" s="53" t="s">
        <v>57</v>
      </c>
      <c r="K505" s="52">
        <v>6</v>
      </c>
      <c r="L505" s="368" t="s">
        <v>58</v>
      </c>
      <c r="M505" s="52">
        <v>10.5</v>
      </c>
      <c r="N505" s="368"/>
      <c r="O505" s="368"/>
      <c r="P505" s="368"/>
      <c r="Q505" s="368"/>
      <c r="S505" s="20" t="s">
        <v>0</v>
      </c>
      <c r="T505" s="52">
        <f t="shared" si="36"/>
        <v>294</v>
      </c>
    </row>
    <row r="506" spans="1:22">
      <c r="B506" s="909" t="s">
        <v>5</v>
      </c>
      <c r="C506" s="909"/>
      <c r="E506" s="53">
        <v>1</v>
      </c>
      <c r="F506" s="53" t="s">
        <v>59</v>
      </c>
      <c r="G506" s="64">
        <v>2</v>
      </c>
      <c r="H506" s="52" t="s">
        <v>56</v>
      </c>
      <c r="I506" s="52">
        <v>5</v>
      </c>
      <c r="J506" s="53" t="s">
        <v>57</v>
      </c>
      <c r="K506" s="52">
        <v>6</v>
      </c>
      <c r="L506" s="368" t="s">
        <v>58</v>
      </c>
      <c r="M506" s="52">
        <v>10.5</v>
      </c>
      <c r="N506" s="368"/>
      <c r="O506" s="368"/>
      <c r="P506" s="368"/>
      <c r="Q506" s="368"/>
      <c r="S506" s="47" t="s">
        <v>0</v>
      </c>
      <c r="T506" s="52">
        <f t="shared" si="36"/>
        <v>231</v>
      </c>
    </row>
    <row r="507" spans="1:22">
      <c r="B507" s="93" t="s">
        <v>198</v>
      </c>
      <c r="C507" s="93" t="s">
        <v>1194</v>
      </c>
      <c r="E507" s="53">
        <v>1</v>
      </c>
      <c r="F507" s="53" t="s">
        <v>59</v>
      </c>
      <c r="G507" s="64">
        <v>2</v>
      </c>
      <c r="H507" s="52" t="s">
        <v>56</v>
      </c>
      <c r="I507" s="52">
        <v>6</v>
      </c>
      <c r="J507" s="53" t="s">
        <v>57</v>
      </c>
      <c r="K507" s="52">
        <v>7.25</v>
      </c>
      <c r="L507" s="368" t="s">
        <v>58</v>
      </c>
      <c r="M507" s="52">
        <v>4</v>
      </c>
      <c r="N507" s="368"/>
      <c r="O507" s="368"/>
      <c r="P507" s="368"/>
      <c r="Q507" s="368"/>
      <c r="S507" s="20" t="s">
        <v>0</v>
      </c>
      <c r="T507" s="52">
        <f t="shared" si="36"/>
        <v>106</v>
      </c>
    </row>
    <row r="508" spans="1:22">
      <c r="B508" s="93" t="s">
        <v>198</v>
      </c>
      <c r="C508" s="93" t="s">
        <v>1195</v>
      </c>
      <c r="E508" s="53">
        <v>1</v>
      </c>
      <c r="F508" s="53" t="s">
        <v>59</v>
      </c>
      <c r="G508" s="64">
        <v>2</v>
      </c>
      <c r="H508" s="52" t="s">
        <v>56</v>
      </c>
      <c r="I508" s="52">
        <v>6</v>
      </c>
      <c r="J508" s="53" t="s">
        <v>57</v>
      </c>
      <c r="K508" s="52">
        <v>7.25</v>
      </c>
      <c r="L508" s="368" t="s">
        <v>58</v>
      </c>
      <c r="M508" s="52">
        <v>4</v>
      </c>
      <c r="N508" s="368"/>
      <c r="O508" s="368"/>
      <c r="P508" s="368"/>
      <c r="Q508" s="368"/>
      <c r="S508" s="20" t="s">
        <v>0</v>
      </c>
      <c r="T508" s="52">
        <f t="shared" si="36"/>
        <v>106</v>
      </c>
    </row>
    <row r="509" spans="1:22">
      <c r="A509" s="399"/>
      <c r="B509" s="70"/>
      <c r="C509" s="70" t="s">
        <v>1187</v>
      </c>
      <c r="D509" s="53"/>
      <c r="E509" s="53">
        <v>1</v>
      </c>
      <c r="F509" s="53" t="s">
        <v>59</v>
      </c>
      <c r="G509" s="64">
        <v>2</v>
      </c>
      <c r="H509" s="52" t="s">
        <v>59</v>
      </c>
      <c r="I509" s="52">
        <v>4</v>
      </c>
      <c r="J509" s="53" t="s">
        <v>59</v>
      </c>
      <c r="K509" s="52">
        <v>4.5</v>
      </c>
      <c r="L509" s="53"/>
      <c r="M509" s="52"/>
      <c r="N509" s="53"/>
      <c r="O509" s="53"/>
      <c r="P509" s="53"/>
      <c r="Q509" s="53"/>
      <c r="S509" s="53"/>
      <c r="T509" s="52">
        <f>G509*I509*K509</f>
        <v>36</v>
      </c>
      <c r="U509" s="53"/>
      <c r="V509" s="53"/>
    </row>
    <row r="510" spans="1:22">
      <c r="A510" s="399"/>
      <c r="B510" s="70"/>
      <c r="C510" s="70"/>
      <c r="D510" s="53"/>
      <c r="E510" s="53">
        <v>1</v>
      </c>
      <c r="F510" s="53" t="s">
        <v>59</v>
      </c>
      <c r="G510" s="64">
        <v>1</v>
      </c>
      <c r="H510" s="52" t="s">
        <v>59</v>
      </c>
      <c r="I510" s="52">
        <v>9</v>
      </c>
      <c r="J510" s="53" t="s">
        <v>59</v>
      </c>
      <c r="K510" s="52">
        <v>4.5</v>
      </c>
      <c r="L510" s="53"/>
      <c r="M510" s="52"/>
      <c r="N510" s="53"/>
      <c r="O510" s="53"/>
      <c r="P510" s="53"/>
      <c r="Q510" s="53"/>
      <c r="S510" s="53"/>
      <c r="T510" s="52">
        <f>G510*I510*K510</f>
        <v>40.5</v>
      </c>
      <c r="U510" s="53"/>
      <c r="V510" s="53"/>
    </row>
    <row r="511" spans="1:22">
      <c r="B511" s="70"/>
      <c r="C511" s="70"/>
      <c r="E511" s="53"/>
      <c r="F511" s="53"/>
      <c r="G511" s="64"/>
      <c r="H511" s="52"/>
      <c r="I511" s="52"/>
      <c r="J511" s="53"/>
      <c r="K511" s="52"/>
      <c r="L511" s="53"/>
      <c r="M511" s="53"/>
      <c r="N511" s="53"/>
      <c r="O511" s="53"/>
      <c r="P511" s="53"/>
      <c r="Q511" s="933" t="s">
        <v>65</v>
      </c>
      <c r="R511" s="933"/>
      <c r="T511" s="73">
        <f>SUM(T491:T510)</f>
        <v>3757.5</v>
      </c>
    </row>
    <row r="512" spans="1:22">
      <c r="B512" s="956" t="s">
        <v>73</v>
      </c>
      <c r="C512" s="956"/>
    </row>
    <row r="513" spans="1:22">
      <c r="A513" s="399"/>
      <c r="B513" s="948" t="s">
        <v>193</v>
      </c>
      <c r="C513" s="948"/>
      <c r="D513" s="53"/>
      <c r="E513" s="53">
        <v>1</v>
      </c>
      <c r="F513" s="53" t="s">
        <v>59</v>
      </c>
      <c r="G513" s="64">
        <v>3</v>
      </c>
      <c r="H513" s="52" t="s">
        <v>59</v>
      </c>
      <c r="I513" s="52">
        <v>3.5</v>
      </c>
      <c r="J513" s="53" t="s">
        <v>59</v>
      </c>
      <c r="K513" s="52">
        <v>8</v>
      </c>
      <c r="N513" s="53"/>
      <c r="O513" s="53"/>
      <c r="P513" s="53"/>
      <c r="Q513" s="53"/>
      <c r="S513" s="53" t="s">
        <v>0</v>
      </c>
      <c r="T513" s="52">
        <f>E513*G513*I513*K513</f>
        <v>84</v>
      </c>
      <c r="U513" s="53"/>
      <c r="V513" s="53"/>
    </row>
    <row r="514" spans="1:22">
      <c r="A514" s="399"/>
      <c r="B514" s="948" t="s">
        <v>1026</v>
      </c>
      <c r="C514" s="948"/>
      <c r="D514" s="53"/>
      <c r="E514" s="53">
        <v>1</v>
      </c>
      <c r="F514" s="53" t="s">
        <v>59</v>
      </c>
      <c r="G514" s="64">
        <v>3</v>
      </c>
      <c r="H514" s="52" t="s">
        <v>59</v>
      </c>
      <c r="I514" s="52">
        <v>3</v>
      </c>
      <c r="J514" s="53" t="s">
        <v>59</v>
      </c>
      <c r="K514" s="52">
        <v>8</v>
      </c>
      <c r="N514" s="53"/>
      <c r="O514" s="53"/>
      <c r="P514" s="53"/>
      <c r="Q514" s="53"/>
      <c r="S514" s="53" t="s">
        <v>0</v>
      </c>
      <c r="T514" s="52">
        <f t="shared" ref="T514:T520" si="37">E514*G514*I514*K514</f>
        <v>72</v>
      </c>
      <c r="U514" s="53"/>
      <c r="V514" s="53"/>
    </row>
    <row r="515" spans="1:22">
      <c r="A515" s="399"/>
      <c r="B515" s="948" t="s">
        <v>1027</v>
      </c>
      <c r="C515" s="948"/>
      <c r="D515" s="53"/>
      <c r="E515" s="53">
        <v>1</v>
      </c>
      <c r="F515" s="53" t="s">
        <v>59</v>
      </c>
      <c r="G515" s="64">
        <v>4</v>
      </c>
      <c r="H515" s="52" t="s">
        <v>59</v>
      </c>
      <c r="I515" s="52">
        <v>2.5</v>
      </c>
      <c r="J515" s="53" t="s">
        <v>59</v>
      </c>
      <c r="K515" s="52">
        <v>8</v>
      </c>
      <c r="N515" s="53"/>
      <c r="O515" s="53"/>
      <c r="P515" s="53"/>
      <c r="Q515" s="53"/>
      <c r="S515" s="53" t="s">
        <v>0</v>
      </c>
      <c r="T515" s="52">
        <f t="shared" si="37"/>
        <v>80</v>
      </c>
      <c r="U515" s="53"/>
      <c r="V515" s="53"/>
    </row>
    <row r="516" spans="1:22">
      <c r="A516" s="399"/>
      <c r="B516" s="948" t="s">
        <v>1014</v>
      </c>
      <c r="C516" s="948"/>
      <c r="D516" s="53"/>
      <c r="E516" s="53">
        <v>1</v>
      </c>
      <c r="F516" s="53" t="s">
        <v>59</v>
      </c>
      <c r="G516" s="323">
        <v>2</v>
      </c>
      <c r="H516" s="52" t="s">
        <v>59</v>
      </c>
      <c r="I516" s="52">
        <v>6</v>
      </c>
      <c r="J516" s="53" t="s">
        <v>59</v>
      </c>
      <c r="K516" s="52">
        <v>4</v>
      </c>
      <c r="N516" s="53"/>
      <c r="O516" s="53"/>
      <c r="P516" s="53"/>
      <c r="Q516" s="53"/>
      <c r="S516" s="53" t="s">
        <v>0</v>
      </c>
      <c r="T516" s="52">
        <f t="shared" si="37"/>
        <v>48</v>
      </c>
      <c r="U516" s="53"/>
      <c r="V516" s="53"/>
    </row>
    <row r="517" spans="1:22">
      <c r="A517" s="399"/>
      <c r="B517" s="948" t="s">
        <v>1015</v>
      </c>
      <c r="C517" s="948"/>
      <c r="D517" s="53"/>
      <c r="E517" s="53">
        <v>1</v>
      </c>
      <c r="F517" s="53" t="s">
        <v>59</v>
      </c>
      <c r="G517" s="323">
        <v>2</v>
      </c>
      <c r="H517" s="52" t="s">
        <v>59</v>
      </c>
      <c r="I517" s="52">
        <v>4</v>
      </c>
      <c r="J517" s="53" t="s">
        <v>59</v>
      </c>
      <c r="K517" s="52">
        <v>4</v>
      </c>
      <c r="N517" s="53"/>
      <c r="O517" s="53"/>
      <c r="P517" s="53"/>
      <c r="Q517" s="53"/>
      <c r="S517" s="53" t="s">
        <v>0</v>
      </c>
      <c r="T517" s="52">
        <f t="shared" si="37"/>
        <v>32</v>
      </c>
      <c r="U517" s="53"/>
      <c r="V517" s="53"/>
    </row>
    <row r="518" spans="1:22">
      <c r="A518" s="399"/>
      <c r="B518" s="948" t="s">
        <v>1016</v>
      </c>
      <c r="C518" s="948"/>
      <c r="D518" s="53"/>
      <c r="E518" s="53">
        <v>1</v>
      </c>
      <c r="F518" s="53" t="s">
        <v>59</v>
      </c>
      <c r="G518" s="323">
        <v>1</v>
      </c>
      <c r="H518" s="52" t="s">
        <v>59</v>
      </c>
      <c r="I518" s="52">
        <v>3</v>
      </c>
      <c r="J518" s="53" t="s">
        <v>59</v>
      </c>
      <c r="K518" s="52">
        <v>4</v>
      </c>
      <c r="N518" s="53"/>
      <c r="O518" s="53"/>
      <c r="P518" s="53"/>
      <c r="Q518" s="53"/>
      <c r="S518" s="53" t="s">
        <v>0</v>
      </c>
      <c r="T518" s="52">
        <f t="shared" si="37"/>
        <v>12</v>
      </c>
      <c r="U518" s="53"/>
      <c r="V518" s="53"/>
    </row>
    <row r="519" spans="1:22">
      <c r="A519" s="399"/>
      <c r="B519" s="948" t="s">
        <v>1189</v>
      </c>
      <c r="C519" s="948"/>
      <c r="D519" s="53"/>
      <c r="E519" s="53">
        <v>1</v>
      </c>
      <c r="F519" s="53" t="s">
        <v>59</v>
      </c>
      <c r="G519" s="323">
        <v>2</v>
      </c>
      <c r="H519" s="52" t="s">
        <v>59</v>
      </c>
      <c r="I519" s="52">
        <v>2</v>
      </c>
      <c r="J519" s="53" t="s">
        <v>59</v>
      </c>
      <c r="K519" s="52">
        <v>4</v>
      </c>
      <c r="N519" s="53"/>
      <c r="O519" s="53"/>
      <c r="P519" s="53"/>
      <c r="Q519" s="53"/>
      <c r="S519" s="53" t="s">
        <v>0</v>
      </c>
      <c r="T519" s="52">
        <f t="shared" si="37"/>
        <v>16</v>
      </c>
      <c r="U519" s="53"/>
      <c r="V519" s="53"/>
    </row>
    <row r="520" spans="1:22" s="47" customFormat="1">
      <c r="A520" s="399"/>
      <c r="B520" s="948" t="s">
        <v>1017</v>
      </c>
      <c r="C520" s="948"/>
      <c r="D520" s="53"/>
      <c r="E520" s="53">
        <v>1</v>
      </c>
      <c r="F520" s="53" t="s">
        <v>59</v>
      </c>
      <c r="G520" s="323">
        <v>2</v>
      </c>
      <c r="H520" s="52" t="s">
        <v>59</v>
      </c>
      <c r="I520" s="52">
        <v>2</v>
      </c>
      <c r="J520" s="53" t="s">
        <v>59</v>
      </c>
      <c r="K520" s="52">
        <v>1.5</v>
      </c>
      <c r="N520" s="53"/>
      <c r="O520" s="53"/>
      <c r="P520" s="53"/>
      <c r="Q520" s="53"/>
      <c r="S520" s="53" t="s">
        <v>0</v>
      </c>
      <c r="T520" s="52">
        <f t="shared" si="37"/>
        <v>6</v>
      </c>
      <c r="U520" s="53"/>
      <c r="V520" s="53"/>
    </row>
    <row r="521" spans="1:22">
      <c r="B521" s="942"/>
      <c r="C521" s="942"/>
      <c r="R521" s="329" t="s">
        <v>67</v>
      </c>
      <c r="T521" s="73">
        <f>SUM(T513:T520)</f>
        <v>350</v>
      </c>
    </row>
    <row r="522" spans="1:22">
      <c r="B522" s="53"/>
      <c r="C522" s="53"/>
      <c r="R522" s="329"/>
      <c r="T522" s="330"/>
    </row>
    <row r="523" spans="1:22">
      <c r="A523" s="913" t="s">
        <v>1048</v>
      </c>
      <c r="B523" s="913"/>
      <c r="C523" s="913"/>
      <c r="D523" s="964">
        <f>T511</f>
        <v>3757.5</v>
      </c>
      <c r="E523" s="925"/>
      <c r="F523" s="925"/>
      <c r="G523" s="384" t="s">
        <v>198</v>
      </c>
      <c r="H523" s="384" t="s">
        <v>2</v>
      </c>
      <c r="I523" s="384"/>
      <c r="J523" s="962">
        <f>T521</f>
        <v>350</v>
      </c>
      <c r="K523" s="963"/>
      <c r="N523" s="386"/>
      <c r="O523" s="386"/>
      <c r="P523" s="386"/>
      <c r="Q523" s="933" t="s">
        <v>1049</v>
      </c>
      <c r="R523" s="933"/>
      <c r="S523" s="225" t="s">
        <v>0</v>
      </c>
      <c r="T523" s="73">
        <f>D523-J523</f>
        <v>3407.5</v>
      </c>
    </row>
    <row r="524" spans="1:22">
      <c r="B524" s="322"/>
      <c r="C524" s="322"/>
      <c r="D524" s="383"/>
      <c r="E524" s="314"/>
      <c r="F524" s="314"/>
      <c r="G524" s="384"/>
      <c r="H524" s="384"/>
      <c r="I524" s="384"/>
      <c r="J524" s="385"/>
      <c r="K524" s="63"/>
      <c r="N524" s="386"/>
      <c r="O524" s="386"/>
      <c r="P524" s="386"/>
      <c r="Q524" s="332"/>
      <c r="R524" s="332"/>
      <c r="S524" s="225"/>
      <c r="T524" s="387"/>
    </row>
    <row r="525" spans="1:22" customFormat="1">
      <c r="A525" s="536"/>
      <c r="B525" s="913" t="s">
        <v>1030</v>
      </c>
      <c r="C525" s="913"/>
      <c r="D525" s="913"/>
      <c r="E525" s="913"/>
      <c r="F525" s="913"/>
      <c r="G525" s="913"/>
      <c r="H525" s="322"/>
      <c r="I525" s="916">
        <f>T523</f>
        <v>3407.5</v>
      </c>
      <c r="J525" s="913"/>
      <c r="K525" s="913"/>
      <c r="L525" s="322" t="s">
        <v>59</v>
      </c>
      <c r="M525" s="322">
        <v>2</v>
      </c>
      <c r="N525" s="48"/>
      <c r="O525" s="48"/>
      <c r="P525" s="322"/>
      <c r="Q525" s="913" t="s">
        <v>65</v>
      </c>
      <c r="R525" s="913"/>
      <c r="S525" s="322" t="s">
        <v>0</v>
      </c>
      <c r="T525" s="73">
        <f>I525*M525</f>
        <v>6815</v>
      </c>
    </row>
    <row r="526" spans="1:22">
      <c r="B526" s="323"/>
      <c r="C526" s="323"/>
      <c r="D526" s="383"/>
      <c r="E526" s="323"/>
      <c r="F526" s="323"/>
      <c r="G526" s="323"/>
      <c r="H526" s="323"/>
      <c r="I526" s="317"/>
      <c r="J526" s="317"/>
      <c r="K526" s="317"/>
      <c r="L526" s="323"/>
      <c r="M526" s="323"/>
      <c r="P526" s="53"/>
      <c r="Q526" s="53"/>
      <c r="R526" s="53"/>
      <c r="S526" s="323"/>
      <c r="T526" s="317"/>
    </row>
    <row r="527" spans="1:22" ht="36" customHeight="1">
      <c r="A527" s="536">
        <v>12</v>
      </c>
      <c r="B527" s="907" t="s">
        <v>44</v>
      </c>
      <c r="C527" s="907"/>
      <c r="D527" s="907"/>
      <c r="E527" s="907"/>
      <c r="F527" s="907"/>
      <c r="G527" s="907"/>
      <c r="H527" s="907"/>
      <c r="I527" s="907"/>
      <c r="J527" s="907"/>
      <c r="K527" s="907"/>
      <c r="L527" s="907"/>
      <c r="M527" s="907"/>
      <c r="N527" s="907"/>
      <c r="O527" s="907"/>
      <c r="P527" s="907"/>
      <c r="Q527" s="907"/>
      <c r="R527" s="907"/>
      <c r="S527" s="225"/>
      <c r="T527" s="387"/>
    </row>
    <row r="528" spans="1:22">
      <c r="B528" s="66"/>
      <c r="C528" s="321" t="s">
        <v>1045</v>
      </c>
      <c r="D528" s="383"/>
      <c r="E528" s="314"/>
      <c r="F528" s="314"/>
      <c r="G528" s="323">
        <v>1</v>
      </c>
      <c r="H528" s="323" t="s">
        <v>59</v>
      </c>
      <c r="I528" s="317">
        <v>12</v>
      </c>
      <c r="J528" s="317" t="s">
        <v>59</v>
      </c>
      <c r="K528" s="317">
        <v>12</v>
      </c>
      <c r="L528" s="323"/>
      <c r="M528" s="323"/>
      <c r="N528" s="323"/>
      <c r="R528" s="323"/>
      <c r="S528" s="323" t="s">
        <v>0</v>
      </c>
      <c r="T528" s="317">
        <f t="shared" ref="T528:T534" si="38">G528*I528*K528</f>
        <v>144</v>
      </c>
    </row>
    <row r="529" spans="1:20">
      <c r="B529" s="321"/>
      <c r="C529" s="321" t="s">
        <v>1046</v>
      </c>
      <c r="D529" s="383"/>
      <c r="E529" s="314"/>
      <c r="F529" s="314"/>
      <c r="G529" s="323">
        <v>1</v>
      </c>
      <c r="H529" s="323" t="s">
        <v>59</v>
      </c>
      <c r="I529" s="317">
        <v>11</v>
      </c>
      <c r="J529" s="317" t="s">
        <v>59</v>
      </c>
      <c r="K529" s="317">
        <v>13</v>
      </c>
      <c r="L529" s="323"/>
      <c r="M529" s="323"/>
      <c r="N529" s="323"/>
      <c r="R529" s="323"/>
      <c r="S529" s="323" t="s">
        <v>0</v>
      </c>
      <c r="T529" s="317">
        <f t="shared" si="38"/>
        <v>143</v>
      </c>
    </row>
    <row r="530" spans="1:20">
      <c r="B530" s="321"/>
      <c r="C530" s="321" t="s">
        <v>1047</v>
      </c>
      <c r="D530" s="383"/>
      <c r="E530" s="314"/>
      <c r="F530" s="314"/>
      <c r="G530" s="323">
        <v>1</v>
      </c>
      <c r="H530" s="323" t="s">
        <v>59</v>
      </c>
      <c r="I530" s="317">
        <v>11</v>
      </c>
      <c r="J530" s="317" t="s">
        <v>59</v>
      </c>
      <c r="K530" s="317">
        <v>15</v>
      </c>
      <c r="L530" s="323"/>
      <c r="M530" s="323"/>
      <c r="N530" s="323"/>
      <c r="R530" s="323"/>
      <c r="S530" s="323" t="s">
        <v>0</v>
      </c>
      <c r="T530" s="317">
        <f t="shared" si="38"/>
        <v>165</v>
      </c>
    </row>
    <row r="531" spans="1:20">
      <c r="B531" s="70"/>
      <c r="C531" s="70" t="s">
        <v>859</v>
      </c>
      <c r="D531" s="383"/>
      <c r="E531" s="314"/>
      <c r="F531" s="314"/>
      <c r="G531" s="53">
        <v>1</v>
      </c>
      <c r="H531" s="53" t="s">
        <v>59</v>
      </c>
      <c r="I531" s="52">
        <v>17</v>
      </c>
      <c r="J531" s="52" t="s">
        <v>59</v>
      </c>
      <c r="K531" s="52">
        <v>10</v>
      </c>
      <c r="L531" s="53"/>
      <c r="M531" s="53"/>
      <c r="N531" s="53"/>
      <c r="R531" s="53"/>
      <c r="S531" s="53" t="s">
        <v>0</v>
      </c>
      <c r="T531" s="52">
        <f t="shared" si="38"/>
        <v>170</v>
      </c>
    </row>
    <row r="532" spans="1:20">
      <c r="B532" s="70"/>
      <c r="C532" s="70" t="s">
        <v>5</v>
      </c>
      <c r="D532" s="383"/>
      <c r="E532" s="314"/>
      <c r="F532" s="314"/>
      <c r="G532" s="53">
        <v>1</v>
      </c>
      <c r="H532" s="53" t="s">
        <v>59</v>
      </c>
      <c r="I532" s="52">
        <v>5</v>
      </c>
      <c r="J532" s="52" t="s">
        <v>59</v>
      </c>
      <c r="K532" s="52">
        <v>6</v>
      </c>
      <c r="L532" s="53"/>
      <c r="M532" s="53"/>
      <c r="N532" s="53"/>
      <c r="R532" s="53"/>
      <c r="S532" s="53" t="s">
        <v>0</v>
      </c>
      <c r="T532" s="52">
        <f t="shared" si="38"/>
        <v>30</v>
      </c>
    </row>
    <row r="533" spans="1:20">
      <c r="B533" s="321"/>
      <c r="C533" s="321" t="s">
        <v>78</v>
      </c>
      <c r="D533" s="383"/>
      <c r="E533" s="314"/>
      <c r="F533" s="314"/>
      <c r="G533" s="323">
        <v>1</v>
      </c>
      <c r="H533" s="323" t="s">
        <v>59</v>
      </c>
      <c r="I533" s="317">
        <v>8</v>
      </c>
      <c r="J533" s="317" t="s">
        <v>59</v>
      </c>
      <c r="K533" s="317">
        <v>6</v>
      </c>
      <c r="L533" s="323"/>
      <c r="M533" s="323"/>
      <c r="N533" s="323"/>
      <c r="R533" s="323"/>
      <c r="S533" s="323" t="s">
        <v>0</v>
      </c>
      <c r="T533" s="317">
        <f t="shared" si="38"/>
        <v>48</v>
      </c>
    </row>
    <row r="534" spans="1:20">
      <c r="B534" s="321"/>
      <c r="C534" s="321" t="s">
        <v>1098</v>
      </c>
      <c r="D534" s="383"/>
      <c r="E534" s="314"/>
      <c r="F534" s="314"/>
      <c r="G534" s="323">
        <v>1</v>
      </c>
      <c r="H534" s="323" t="s">
        <v>59</v>
      </c>
      <c r="I534" s="317">
        <v>9</v>
      </c>
      <c r="J534" s="317" t="s">
        <v>59</v>
      </c>
      <c r="K534" s="317">
        <v>4</v>
      </c>
      <c r="L534" s="323"/>
      <c r="M534" s="323"/>
      <c r="N534" s="323"/>
      <c r="R534" s="323"/>
      <c r="S534" s="323" t="s">
        <v>0</v>
      </c>
      <c r="T534" s="317">
        <f t="shared" si="38"/>
        <v>36</v>
      </c>
    </row>
    <row r="535" spans="1:20">
      <c r="B535" s="321"/>
      <c r="C535" s="321"/>
      <c r="D535" s="383"/>
      <c r="E535" s="314"/>
      <c r="F535" s="314"/>
      <c r="G535" s="323"/>
      <c r="H535" s="323"/>
      <c r="I535" s="317"/>
      <c r="J535" s="317"/>
      <c r="K535" s="317"/>
      <c r="L535" s="323"/>
      <c r="M535" s="323"/>
      <c r="N535" s="323"/>
      <c r="Q535" s="898" t="s">
        <v>1</v>
      </c>
      <c r="R535" s="898"/>
      <c r="S535" s="323"/>
      <c r="T535" s="73">
        <f>SUM(T528:T534)</f>
        <v>736</v>
      </c>
    </row>
    <row r="536" spans="1:20">
      <c r="B536" s="321"/>
      <c r="C536" s="321"/>
      <c r="D536" s="383"/>
      <c r="E536" s="314"/>
      <c r="F536" s="314"/>
      <c r="G536" s="323"/>
      <c r="H536" s="323"/>
      <c r="I536" s="317"/>
      <c r="J536" s="317"/>
      <c r="K536" s="317"/>
      <c r="L536" s="323"/>
      <c r="M536" s="323"/>
      <c r="N536" s="323"/>
      <c r="R536" s="323"/>
      <c r="S536" s="323"/>
      <c r="T536" s="317"/>
    </row>
    <row r="537" spans="1:20" customFormat="1">
      <c r="A537" s="536"/>
      <c r="B537" s="913" t="s">
        <v>1030</v>
      </c>
      <c r="C537" s="913"/>
      <c r="D537" s="913"/>
      <c r="E537" s="913"/>
      <c r="F537" s="913"/>
      <c r="G537" s="913"/>
      <c r="H537" s="322"/>
      <c r="I537" s="916">
        <f>T535</f>
        <v>736</v>
      </c>
      <c r="J537" s="913"/>
      <c r="K537" s="913"/>
      <c r="L537" s="322" t="s">
        <v>59</v>
      </c>
      <c r="M537" s="322">
        <v>2</v>
      </c>
      <c r="N537" s="48"/>
      <c r="O537" s="48"/>
      <c r="P537" s="322"/>
      <c r="Q537" s="913" t="s">
        <v>65</v>
      </c>
      <c r="R537" s="913"/>
      <c r="S537" s="322" t="s">
        <v>0</v>
      </c>
      <c r="T537" s="73">
        <f>I537*M537</f>
        <v>1472</v>
      </c>
    </row>
    <row r="538" spans="1:20">
      <c r="B538" s="321"/>
      <c r="C538" s="321"/>
      <c r="D538" s="383"/>
      <c r="E538" s="314"/>
      <c r="F538" s="314"/>
      <c r="G538" s="323"/>
      <c r="H538" s="323"/>
      <c r="I538" s="317"/>
      <c r="J538" s="317"/>
      <c r="K538" s="317"/>
      <c r="L538" s="323"/>
      <c r="M538" s="323"/>
      <c r="N538" s="323"/>
      <c r="R538" s="323"/>
      <c r="S538" s="323"/>
      <c r="T538" s="317"/>
    </row>
    <row r="539" spans="1:20" customFormat="1">
      <c r="A539" s="536"/>
      <c r="B539" s="965" t="s">
        <v>107</v>
      </c>
      <c r="C539" s="965"/>
      <c r="D539" s="20"/>
      <c r="E539" s="323"/>
      <c r="F539" s="323"/>
      <c r="G539" s="323"/>
      <c r="H539" s="323"/>
      <c r="I539" s="323"/>
      <c r="J539" s="323"/>
      <c r="K539" s="323"/>
      <c r="L539" s="323"/>
      <c r="M539" s="323"/>
      <c r="N539" s="323"/>
      <c r="O539" s="20"/>
      <c r="P539" s="20"/>
      <c r="Q539" s="20"/>
      <c r="R539" s="322"/>
      <c r="S539" s="322"/>
      <c r="T539" s="330"/>
    </row>
    <row r="540" spans="1:20" customFormat="1">
      <c r="A540" s="536"/>
      <c r="B540" s="20"/>
      <c r="C540" s="93" t="s">
        <v>1037</v>
      </c>
      <c r="D540" s="20"/>
      <c r="E540" s="323">
        <v>1</v>
      </c>
      <c r="F540" s="323" t="s">
        <v>59</v>
      </c>
      <c r="G540" s="323">
        <v>2</v>
      </c>
      <c r="H540" s="323" t="s">
        <v>59</v>
      </c>
      <c r="I540" s="61">
        <v>11</v>
      </c>
      <c r="J540" s="313" t="s">
        <v>59</v>
      </c>
      <c r="K540" s="313">
        <v>5</v>
      </c>
      <c r="L540" s="313" t="s">
        <v>59</v>
      </c>
      <c r="M540" s="313">
        <v>1</v>
      </c>
      <c r="N540" s="323"/>
      <c r="O540" s="20"/>
      <c r="P540" s="20"/>
      <c r="Q540" s="20"/>
      <c r="R540" s="322"/>
      <c r="S540" s="322" t="s">
        <v>0</v>
      </c>
      <c r="T540" s="52">
        <f>E540*G540*I540*K540*M540</f>
        <v>110</v>
      </c>
    </row>
    <row r="541" spans="1:20" customFormat="1">
      <c r="A541" s="536"/>
      <c r="B541" s="20"/>
      <c r="C541" s="321" t="s">
        <v>1041</v>
      </c>
      <c r="D541" s="20"/>
      <c r="E541" s="323">
        <v>1</v>
      </c>
      <c r="F541" s="323" t="s">
        <v>59</v>
      </c>
      <c r="G541" s="323">
        <v>2</v>
      </c>
      <c r="H541" s="323" t="s">
        <v>59</v>
      </c>
      <c r="I541" s="323">
        <v>12</v>
      </c>
      <c r="J541" s="323" t="s">
        <v>59</v>
      </c>
      <c r="K541" s="313">
        <v>5</v>
      </c>
      <c r="L541" s="323" t="s">
        <v>59</v>
      </c>
      <c r="M541" s="323">
        <v>0.5</v>
      </c>
      <c r="N541" s="323"/>
      <c r="O541" s="20"/>
      <c r="P541" s="20"/>
      <c r="Q541" s="20"/>
      <c r="R541" s="322"/>
      <c r="S541" s="322"/>
      <c r="T541" s="52">
        <f>E541*G541*I541*K541*M541</f>
        <v>60</v>
      </c>
    </row>
    <row r="542" spans="1:20" customFormat="1">
      <c r="A542" s="536"/>
      <c r="B542" s="20"/>
      <c r="C542" s="321" t="s">
        <v>108</v>
      </c>
      <c r="D542" s="20"/>
      <c r="G542" s="323">
        <v>1</v>
      </c>
      <c r="H542" s="323" t="s">
        <v>59</v>
      </c>
      <c r="I542" s="323">
        <v>11</v>
      </c>
      <c r="J542" s="323" t="s">
        <v>59</v>
      </c>
      <c r="K542" s="313">
        <v>5</v>
      </c>
      <c r="L542" s="323"/>
      <c r="M542" s="323"/>
      <c r="N542" s="323"/>
      <c r="O542" s="20"/>
      <c r="P542" s="20"/>
      <c r="Q542" s="20"/>
      <c r="R542" s="322"/>
      <c r="S542" s="322"/>
      <c r="T542" s="52">
        <f>G542*I542*K542</f>
        <v>55</v>
      </c>
    </row>
    <row r="543" spans="1:20" customFormat="1">
      <c r="A543" s="536"/>
      <c r="B543" s="20"/>
      <c r="C543" s="321"/>
      <c r="D543" s="20"/>
      <c r="E543" s="323"/>
      <c r="F543" s="323"/>
      <c r="G543" s="323"/>
      <c r="H543" s="323"/>
      <c r="I543" s="323"/>
      <c r="J543" s="323"/>
      <c r="K543" s="323"/>
      <c r="L543" s="323"/>
      <c r="M543" s="323"/>
      <c r="N543" s="323"/>
      <c r="O543" s="20"/>
      <c r="P543" s="20"/>
      <c r="Q543" s="20"/>
      <c r="R543" s="322" t="s">
        <v>1</v>
      </c>
      <c r="S543" s="322"/>
      <c r="T543" s="73">
        <f>SUM(T540:T542)</f>
        <v>225</v>
      </c>
    </row>
    <row r="544" spans="1:20" customFormat="1">
      <c r="A544" s="536"/>
      <c r="B544" s="20"/>
      <c r="C544" s="321"/>
      <c r="D544" s="20"/>
      <c r="E544" s="323"/>
      <c r="F544" s="323"/>
      <c r="G544" s="323"/>
      <c r="H544" s="323"/>
      <c r="I544" s="323"/>
      <c r="J544" s="323"/>
      <c r="K544" s="323"/>
      <c r="L544" s="323"/>
      <c r="M544" s="323"/>
      <c r="N544" s="323"/>
      <c r="O544" s="20"/>
      <c r="P544" s="20"/>
      <c r="Q544" s="20"/>
      <c r="R544" s="322"/>
      <c r="S544" s="322"/>
      <c r="T544" s="330"/>
    </row>
    <row r="545" spans="1:22">
      <c r="A545" s="913" t="s">
        <v>1089</v>
      </c>
      <c r="B545" s="913"/>
      <c r="C545" s="913"/>
      <c r="D545" s="964">
        <f>T537</f>
        <v>1472</v>
      </c>
      <c r="E545" s="964"/>
      <c r="F545" s="964"/>
      <c r="G545" s="384" t="s">
        <v>198</v>
      </c>
      <c r="H545" s="384" t="s">
        <v>57</v>
      </c>
      <c r="I545" s="384"/>
      <c r="J545" s="962">
        <f>T543</f>
        <v>225</v>
      </c>
      <c r="K545" s="962"/>
      <c r="N545" s="386"/>
      <c r="O545" s="386"/>
      <c r="P545" s="386"/>
      <c r="Q545" s="933" t="s">
        <v>1049</v>
      </c>
      <c r="R545" s="933"/>
      <c r="S545" s="225" t="s">
        <v>0</v>
      </c>
      <c r="T545" s="73">
        <f>D545+J545</f>
        <v>1697</v>
      </c>
    </row>
    <row r="546" spans="1:22">
      <c r="B546" s="322"/>
      <c r="C546" s="322"/>
      <c r="D546" s="383"/>
      <c r="E546" s="314"/>
      <c r="F546" s="314"/>
      <c r="G546" s="384"/>
      <c r="H546" s="384"/>
      <c r="I546" s="384"/>
      <c r="J546" s="385"/>
      <c r="K546" s="63"/>
      <c r="N546" s="386"/>
      <c r="O546" s="386"/>
      <c r="P546" s="386"/>
      <c r="Q546" s="332"/>
      <c r="R546" s="332"/>
      <c r="S546" s="225"/>
      <c r="T546" s="387"/>
    </row>
    <row r="547" spans="1:22" ht="75" customHeight="1">
      <c r="A547" s="536">
        <v>13</v>
      </c>
      <c r="B547" s="902" t="s">
        <v>438</v>
      </c>
      <c r="C547" s="902"/>
      <c r="D547" s="902"/>
      <c r="E547" s="902"/>
      <c r="F547" s="902"/>
      <c r="G547" s="902"/>
      <c r="H547" s="902"/>
      <c r="I547" s="902"/>
      <c r="J547" s="902"/>
      <c r="K547" s="902"/>
      <c r="L547" s="902"/>
      <c r="M547" s="902"/>
      <c r="N547" s="902"/>
      <c r="O547" s="902"/>
      <c r="P547" s="902"/>
      <c r="Q547" s="902"/>
      <c r="R547" s="902"/>
      <c r="S547" s="225"/>
      <c r="T547" s="387"/>
    </row>
    <row r="548" spans="1:22" customFormat="1">
      <c r="A548" s="536"/>
      <c r="B548" s="20"/>
      <c r="C548" s="321" t="s">
        <v>1045</v>
      </c>
      <c r="D548" s="20"/>
      <c r="E548" s="323">
        <v>1</v>
      </c>
      <c r="F548" s="323" t="s">
        <v>59</v>
      </c>
      <c r="G548" s="323">
        <v>2</v>
      </c>
      <c r="H548" s="323" t="s">
        <v>56</v>
      </c>
      <c r="I548" s="317">
        <v>12</v>
      </c>
      <c r="J548" s="317" t="s">
        <v>57</v>
      </c>
      <c r="K548" s="317">
        <v>12</v>
      </c>
      <c r="L548" s="323" t="s">
        <v>58</v>
      </c>
      <c r="M548" s="317">
        <v>0.5</v>
      </c>
      <c r="N548" s="323"/>
      <c r="O548" s="20"/>
      <c r="P548" s="20"/>
      <c r="Q548" s="20"/>
      <c r="R548" s="323"/>
      <c r="S548" s="323" t="s">
        <v>0</v>
      </c>
      <c r="T548" s="317">
        <f>G548*(I548+K548)*M548</f>
        <v>24</v>
      </c>
    </row>
    <row r="549" spans="1:22" customFormat="1">
      <c r="A549" s="536"/>
      <c r="B549" s="20"/>
      <c r="C549" s="321" t="s">
        <v>1046</v>
      </c>
      <c r="D549" s="20"/>
      <c r="E549" s="323">
        <v>1</v>
      </c>
      <c r="F549" s="323" t="s">
        <v>59</v>
      </c>
      <c r="G549" s="323">
        <v>2</v>
      </c>
      <c r="H549" s="323" t="s">
        <v>56</v>
      </c>
      <c r="I549" s="317">
        <v>11</v>
      </c>
      <c r="J549" s="317" t="s">
        <v>57</v>
      </c>
      <c r="K549" s="317">
        <v>13</v>
      </c>
      <c r="L549" s="323" t="s">
        <v>58</v>
      </c>
      <c r="M549" s="317">
        <v>0.5</v>
      </c>
      <c r="N549" s="323"/>
      <c r="O549" s="20"/>
      <c r="P549" s="20"/>
      <c r="Q549" s="20"/>
      <c r="R549" s="323"/>
      <c r="S549" s="323" t="s">
        <v>0</v>
      </c>
      <c r="T549" s="317">
        <f>G549*(I549+K549)*M549</f>
        <v>24</v>
      </c>
    </row>
    <row r="550" spans="1:22" customFormat="1">
      <c r="A550" s="536"/>
      <c r="B550" s="20"/>
      <c r="C550" s="321" t="s">
        <v>1047</v>
      </c>
      <c r="D550" s="20"/>
      <c r="E550" s="323">
        <v>1</v>
      </c>
      <c r="F550" s="323" t="s">
        <v>59</v>
      </c>
      <c r="G550" s="323">
        <v>2</v>
      </c>
      <c r="H550" s="323" t="s">
        <v>56</v>
      </c>
      <c r="I550" s="317">
        <v>11</v>
      </c>
      <c r="J550" s="317" t="s">
        <v>57</v>
      </c>
      <c r="K550" s="317">
        <v>15</v>
      </c>
      <c r="L550" s="323" t="s">
        <v>58</v>
      </c>
      <c r="M550" s="317">
        <v>0.5</v>
      </c>
      <c r="N550" s="323"/>
      <c r="O550" s="20"/>
      <c r="P550" s="20"/>
      <c r="Q550" s="20"/>
      <c r="R550" s="323"/>
      <c r="S550" s="323" t="s">
        <v>0</v>
      </c>
      <c r="T550" s="317">
        <f>G550*(I550+K550)*M550</f>
        <v>26</v>
      </c>
    </row>
    <row r="551" spans="1:22" customFormat="1">
      <c r="A551" s="536"/>
      <c r="B551" s="20"/>
      <c r="C551" s="321" t="s">
        <v>859</v>
      </c>
      <c r="D551" s="20"/>
      <c r="E551" s="323">
        <v>1</v>
      </c>
      <c r="F551" s="323" t="s">
        <v>59</v>
      </c>
      <c r="G551" s="323">
        <v>2</v>
      </c>
      <c r="H551" s="323" t="s">
        <v>56</v>
      </c>
      <c r="I551" s="317">
        <v>17</v>
      </c>
      <c r="J551" s="317" t="s">
        <v>57</v>
      </c>
      <c r="K551" s="317">
        <v>10</v>
      </c>
      <c r="L551" s="323" t="s">
        <v>58</v>
      </c>
      <c r="M551" s="317">
        <v>0.5</v>
      </c>
      <c r="N551" s="323"/>
      <c r="O551" s="20"/>
      <c r="P551" s="20"/>
      <c r="Q551" s="20"/>
      <c r="R551" s="323"/>
      <c r="S551" s="323" t="s">
        <v>0</v>
      </c>
      <c r="T551" s="317">
        <f>G551*(I551+K551)*M551</f>
        <v>27</v>
      </c>
    </row>
    <row r="552" spans="1:22" customFormat="1">
      <c r="A552" s="536"/>
      <c r="B552" s="20"/>
      <c r="C552" s="321" t="s">
        <v>5</v>
      </c>
      <c r="D552" s="20"/>
      <c r="E552" s="323">
        <v>1</v>
      </c>
      <c r="F552" s="323" t="s">
        <v>59</v>
      </c>
      <c r="G552" s="323">
        <v>2</v>
      </c>
      <c r="H552" s="323" t="s">
        <v>56</v>
      </c>
      <c r="I552" s="317">
        <v>5</v>
      </c>
      <c r="J552" s="317" t="s">
        <v>57</v>
      </c>
      <c r="K552" s="317">
        <v>6</v>
      </c>
      <c r="L552" s="323" t="s">
        <v>58</v>
      </c>
      <c r="M552" s="317">
        <v>0.5</v>
      </c>
      <c r="N552" s="323"/>
      <c r="O552" s="20"/>
      <c r="P552" s="20"/>
      <c r="Q552" s="20"/>
      <c r="R552" s="323"/>
      <c r="S552" s="323" t="s">
        <v>0</v>
      </c>
      <c r="T552" s="317">
        <f>G552*(I552+K552)*M552</f>
        <v>11</v>
      </c>
    </row>
    <row r="553" spans="1:22" customFormat="1">
      <c r="A553" s="536"/>
      <c r="B553" s="20"/>
      <c r="C553" s="321" t="s">
        <v>1196</v>
      </c>
      <c r="D553" s="20"/>
      <c r="E553" s="323">
        <v>1</v>
      </c>
      <c r="F553" s="323" t="s">
        <v>59</v>
      </c>
      <c r="G553" s="323">
        <v>2</v>
      </c>
      <c r="H553" s="323" t="s">
        <v>56</v>
      </c>
      <c r="I553" s="317">
        <v>4</v>
      </c>
      <c r="J553" s="317" t="s">
        <v>57</v>
      </c>
      <c r="K553" s="317">
        <v>9</v>
      </c>
      <c r="L553" s="323" t="s">
        <v>58</v>
      </c>
      <c r="M553" s="317">
        <v>0.5</v>
      </c>
      <c r="N553" s="323"/>
      <c r="O553" s="20"/>
      <c r="P553" s="20"/>
      <c r="Q553" s="20"/>
      <c r="R553" s="323"/>
      <c r="S553" s="323" t="s">
        <v>0</v>
      </c>
      <c r="T553" s="317">
        <f>G553*I553*K553</f>
        <v>72</v>
      </c>
    </row>
    <row r="554" spans="1:22" customFormat="1">
      <c r="A554" s="536"/>
      <c r="B554" s="20"/>
      <c r="C554" s="321"/>
      <c r="D554" s="20"/>
      <c r="E554" s="323"/>
      <c r="F554" s="323"/>
      <c r="G554" s="323"/>
      <c r="H554" s="323"/>
      <c r="I554" s="317"/>
      <c r="J554" s="317"/>
      <c r="K554" s="317"/>
      <c r="L554" s="323"/>
      <c r="M554" s="317"/>
      <c r="N554" s="323"/>
      <c r="O554" s="20"/>
      <c r="P554" s="20"/>
      <c r="Q554" s="925" t="s">
        <v>1</v>
      </c>
      <c r="R554" s="925"/>
      <c r="S554" s="323" t="s">
        <v>0</v>
      </c>
      <c r="T554" s="73">
        <f>SUM(T548:T553)</f>
        <v>184</v>
      </c>
    </row>
    <row r="555" spans="1:22" customFormat="1">
      <c r="A555" s="536"/>
      <c r="B555" s="899" t="s">
        <v>73</v>
      </c>
      <c r="C555" s="899"/>
      <c r="D555" s="20"/>
      <c r="E555" s="323"/>
      <c r="F555" s="323"/>
      <c r="G555" s="323"/>
      <c r="H555" s="323"/>
      <c r="I555" s="317"/>
      <c r="J555" s="317"/>
      <c r="K555" s="317"/>
      <c r="L555" s="323"/>
      <c r="M555" s="317"/>
      <c r="N555" s="323"/>
      <c r="O555" s="20"/>
      <c r="P555" s="20"/>
      <c r="Q555" s="314"/>
      <c r="R555" s="314"/>
      <c r="S555" s="323"/>
      <c r="T555" s="330"/>
    </row>
    <row r="556" spans="1:22">
      <c r="A556" s="399"/>
      <c r="B556" s="948" t="s">
        <v>193</v>
      </c>
      <c r="C556" s="948"/>
      <c r="D556" s="53"/>
      <c r="E556" s="53">
        <v>1</v>
      </c>
      <c r="F556" s="53" t="s">
        <v>59</v>
      </c>
      <c r="G556" s="64">
        <v>3</v>
      </c>
      <c r="H556" s="52" t="s">
        <v>59</v>
      </c>
      <c r="I556" s="52">
        <v>3.5</v>
      </c>
      <c r="J556" s="53" t="s">
        <v>59</v>
      </c>
      <c r="K556" s="52">
        <v>0.5</v>
      </c>
      <c r="N556" s="53"/>
      <c r="O556" s="53"/>
      <c r="P556" s="53"/>
      <c r="Q556" s="53"/>
      <c r="S556" s="53" t="s">
        <v>0</v>
      </c>
      <c r="T556" s="52">
        <f>E556*G556*I556*K556</f>
        <v>5.25</v>
      </c>
      <c r="U556" s="53"/>
      <c r="V556" s="53"/>
    </row>
    <row r="557" spans="1:22">
      <c r="A557" s="399"/>
      <c r="B557" s="948" t="s">
        <v>1026</v>
      </c>
      <c r="C557" s="948"/>
      <c r="D557" s="53"/>
      <c r="E557" s="53">
        <v>1</v>
      </c>
      <c r="F557" s="53" t="s">
        <v>59</v>
      </c>
      <c r="G557" s="64">
        <v>3</v>
      </c>
      <c r="H557" s="52" t="s">
        <v>59</v>
      </c>
      <c r="I557" s="52">
        <v>3</v>
      </c>
      <c r="J557" s="53" t="s">
        <v>59</v>
      </c>
      <c r="K557" s="52">
        <v>0.5</v>
      </c>
      <c r="N557" s="53"/>
      <c r="O557" s="53"/>
      <c r="P557" s="53"/>
      <c r="Q557" s="53"/>
      <c r="S557" s="53" t="s">
        <v>0</v>
      </c>
      <c r="T557" s="52">
        <f t="shared" ref="T557:T558" si="39">E557*G557*I557*K557</f>
        <v>4.5</v>
      </c>
      <c r="U557" s="53"/>
      <c r="V557" s="53"/>
    </row>
    <row r="558" spans="1:22">
      <c r="A558" s="399"/>
      <c r="B558" s="948" t="s">
        <v>1027</v>
      </c>
      <c r="C558" s="948"/>
      <c r="D558" s="53"/>
      <c r="E558" s="53">
        <v>1</v>
      </c>
      <c r="F558" s="53" t="s">
        <v>59</v>
      </c>
      <c r="G558" s="64">
        <v>4</v>
      </c>
      <c r="H558" s="52" t="s">
        <v>59</v>
      </c>
      <c r="I558" s="52">
        <v>2.5</v>
      </c>
      <c r="J558" s="53" t="s">
        <v>59</v>
      </c>
      <c r="K558" s="52">
        <v>0.5</v>
      </c>
      <c r="N558" s="53"/>
      <c r="O558" s="53"/>
      <c r="P558" s="53"/>
      <c r="Q558" s="53"/>
      <c r="S558" s="53" t="s">
        <v>0</v>
      </c>
      <c r="T558" s="52">
        <f t="shared" si="39"/>
        <v>5</v>
      </c>
      <c r="U558" s="53"/>
      <c r="V558" s="53"/>
    </row>
    <row r="559" spans="1:22" customFormat="1">
      <c r="A559" s="536"/>
      <c r="B559" s="20"/>
      <c r="C559" s="321"/>
      <c r="D559" s="20"/>
      <c r="E559" s="323"/>
      <c r="F559" s="323"/>
      <c r="G559" s="323"/>
      <c r="H559" s="323"/>
      <c r="I559" s="317"/>
      <c r="J559" s="317"/>
      <c r="K559" s="317"/>
      <c r="L559" s="323"/>
      <c r="M559" s="317"/>
      <c r="N559" s="323"/>
      <c r="O559" s="20"/>
      <c r="P559" s="20"/>
      <c r="Q559" s="925" t="s">
        <v>1</v>
      </c>
      <c r="R559" s="925"/>
      <c r="S559" s="323" t="s">
        <v>0</v>
      </c>
      <c r="T559" s="73">
        <f>SUM(T556:T558)</f>
        <v>14.75</v>
      </c>
    </row>
    <row r="560" spans="1:22" customFormat="1">
      <c r="A560" s="536"/>
      <c r="B560" s="20"/>
      <c r="C560" s="321"/>
      <c r="D560" s="20"/>
      <c r="E560" s="323"/>
      <c r="F560" s="323"/>
      <c r="G560" s="323"/>
      <c r="H560" s="323"/>
      <c r="I560" s="317"/>
      <c r="J560" s="317"/>
      <c r="K560" s="317"/>
      <c r="L560" s="323"/>
      <c r="M560" s="317"/>
      <c r="N560" s="323"/>
      <c r="O560" s="20"/>
      <c r="P560" s="20"/>
      <c r="Q560" s="314"/>
      <c r="R560" s="314"/>
      <c r="S560" s="323"/>
      <c r="T560" s="330"/>
    </row>
    <row r="561" spans="1:20" s="68" customFormat="1">
      <c r="A561" s="399"/>
      <c r="C561" s="329" t="s">
        <v>1035</v>
      </c>
      <c r="E561" s="332"/>
      <c r="F561" s="914">
        <f>T554</f>
        <v>184</v>
      </c>
      <c r="G561" s="914"/>
      <c r="H561" s="332"/>
      <c r="I561" s="330" t="s">
        <v>2</v>
      </c>
      <c r="J561" s="330"/>
      <c r="K561" s="330">
        <f>T559</f>
        <v>14.75</v>
      </c>
      <c r="L561" s="332"/>
      <c r="M561" s="332"/>
      <c r="N561" s="332"/>
      <c r="Q561" s="933" t="s">
        <v>1</v>
      </c>
      <c r="R561" s="933"/>
      <c r="S561" s="332" t="s">
        <v>0</v>
      </c>
      <c r="T561" s="73">
        <f>F561-K561</f>
        <v>169.25</v>
      </c>
    </row>
    <row r="562" spans="1:20" customFormat="1">
      <c r="A562" s="536"/>
      <c r="B562" s="20"/>
      <c r="C562" s="321"/>
      <c r="D562" s="20"/>
      <c r="E562" s="323"/>
      <c r="F562" s="323"/>
      <c r="G562" s="323"/>
      <c r="H562" s="323"/>
      <c r="I562" s="317"/>
      <c r="J562" s="317"/>
      <c r="K562" s="317"/>
      <c r="L562" s="323"/>
      <c r="M562" s="317"/>
      <c r="N562" s="323"/>
      <c r="O562" s="20"/>
      <c r="P562" s="20"/>
      <c r="Q562" s="314"/>
      <c r="R562" s="314"/>
      <c r="S562" s="323"/>
      <c r="T562" s="330"/>
    </row>
    <row r="563" spans="1:20" customFormat="1">
      <c r="A563" s="536"/>
      <c r="B563" s="913" t="s">
        <v>1030</v>
      </c>
      <c r="C563" s="913"/>
      <c r="D563" s="913"/>
      <c r="E563" s="913"/>
      <c r="F563" s="913"/>
      <c r="G563" s="913"/>
      <c r="H563" s="322"/>
      <c r="I563" s="916">
        <f>T561</f>
        <v>169.25</v>
      </c>
      <c r="J563" s="913"/>
      <c r="K563" s="913"/>
      <c r="L563" s="322" t="s">
        <v>59</v>
      </c>
      <c r="M563" s="322">
        <v>2</v>
      </c>
      <c r="N563" s="48"/>
      <c r="O563" s="48"/>
      <c r="P563" s="322"/>
      <c r="Q563" s="913" t="s">
        <v>65</v>
      </c>
      <c r="R563" s="913"/>
      <c r="S563" s="322" t="s">
        <v>0</v>
      </c>
      <c r="T563" s="73">
        <f>I563*M563</f>
        <v>338.5</v>
      </c>
    </row>
    <row r="564" spans="1:20" customFormat="1">
      <c r="A564" s="536"/>
      <c r="B564" s="20"/>
      <c r="C564" s="321"/>
      <c r="D564" s="20"/>
      <c r="E564" s="323"/>
      <c r="F564" s="323"/>
      <c r="G564" s="323"/>
      <c r="H564" s="323"/>
      <c r="I564" s="317"/>
      <c r="J564" s="317"/>
      <c r="K564" s="317"/>
      <c r="L564" s="323"/>
      <c r="M564" s="317"/>
      <c r="N564" s="323"/>
      <c r="O564" s="20"/>
      <c r="P564" s="20"/>
      <c r="Q564" s="314"/>
      <c r="R564" s="314"/>
      <c r="S564" s="323"/>
      <c r="T564" s="330"/>
    </row>
    <row r="565" spans="1:20" customFormat="1">
      <c r="A565" s="536"/>
      <c r="B565" s="965" t="s">
        <v>403</v>
      </c>
      <c r="C565" s="965"/>
      <c r="D565" s="20"/>
      <c r="E565" s="323"/>
      <c r="F565" s="323"/>
      <c r="G565" s="323"/>
      <c r="H565" s="323"/>
      <c r="I565" s="323"/>
      <c r="J565" s="323"/>
      <c r="K565" s="323"/>
      <c r="L565" s="323"/>
      <c r="M565" s="323"/>
      <c r="N565" s="323"/>
      <c r="O565" s="20"/>
      <c r="P565" s="20"/>
      <c r="Q565" s="20"/>
      <c r="R565" s="322"/>
      <c r="S565" s="322"/>
      <c r="T565" s="52"/>
    </row>
    <row r="566" spans="1:20" customFormat="1">
      <c r="A566" s="536"/>
      <c r="B566" s="20"/>
      <c r="C566" s="93" t="s">
        <v>995</v>
      </c>
      <c r="D566" s="20"/>
      <c r="E566" s="323"/>
      <c r="F566" s="323"/>
      <c r="G566" s="323">
        <v>1</v>
      </c>
      <c r="H566" s="323" t="s">
        <v>59</v>
      </c>
      <c r="I566" s="61">
        <v>12</v>
      </c>
      <c r="J566" s="313" t="s">
        <v>59</v>
      </c>
      <c r="K566" s="313">
        <v>0.5</v>
      </c>
      <c r="L566" s="313"/>
      <c r="M566" s="313"/>
      <c r="N566" s="323"/>
      <c r="O566" s="20"/>
      <c r="P566" s="20"/>
      <c r="Q566" s="20"/>
      <c r="R566" s="322"/>
      <c r="S566" s="322" t="s">
        <v>0</v>
      </c>
      <c r="T566" s="52">
        <f>G566*I566*K566</f>
        <v>6</v>
      </c>
    </row>
    <row r="567" spans="1:20" customFormat="1">
      <c r="A567" s="536"/>
      <c r="B567" s="20"/>
      <c r="C567" s="321" t="s">
        <v>1197</v>
      </c>
      <c r="D567" s="20"/>
      <c r="E567" s="323">
        <v>1</v>
      </c>
      <c r="F567" s="323" t="s">
        <v>56</v>
      </c>
      <c r="G567" s="317">
        <v>5</v>
      </c>
      <c r="H567" s="317" t="s">
        <v>57</v>
      </c>
      <c r="I567" s="317">
        <v>11</v>
      </c>
      <c r="J567" s="317" t="s">
        <v>57</v>
      </c>
      <c r="K567" s="317">
        <v>5</v>
      </c>
      <c r="L567" s="323" t="s">
        <v>58</v>
      </c>
      <c r="M567">
        <v>0.5</v>
      </c>
      <c r="O567" s="20"/>
      <c r="P567" s="20"/>
      <c r="Q567" s="20"/>
      <c r="R567" s="322"/>
      <c r="S567" s="322" t="s">
        <v>0</v>
      </c>
      <c r="T567" s="52">
        <f>E567*(G567+I567+K567)*M567</f>
        <v>10.5</v>
      </c>
    </row>
    <row r="568" spans="1:20" customFormat="1">
      <c r="A568" s="536"/>
      <c r="B568" s="20"/>
      <c r="C568" s="321" t="s">
        <v>998</v>
      </c>
      <c r="D568" s="20"/>
      <c r="G568" s="323">
        <v>1</v>
      </c>
      <c r="H568" s="323" t="s">
        <v>59</v>
      </c>
      <c r="I568" s="323">
        <v>12</v>
      </c>
      <c r="J568" s="323" t="s">
        <v>59</v>
      </c>
      <c r="K568" s="323">
        <v>0.5</v>
      </c>
      <c r="L568" s="323"/>
      <c r="M568" s="323"/>
      <c r="N568" s="323"/>
      <c r="O568" s="20"/>
      <c r="P568" s="20"/>
      <c r="Q568" s="20"/>
      <c r="R568" s="322"/>
      <c r="S568" s="322" t="s">
        <v>0</v>
      </c>
      <c r="T568" s="52">
        <f>G568*I568*K568</f>
        <v>6</v>
      </c>
    </row>
    <row r="569" spans="1:20" customFormat="1">
      <c r="A569" s="536"/>
      <c r="B569" s="20"/>
      <c r="C569" s="321"/>
      <c r="D569" s="20"/>
      <c r="E569" s="323"/>
      <c r="F569" s="323"/>
      <c r="G569" s="323"/>
      <c r="H569" s="323"/>
      <c r="I569" s="323"/>
      <c r="J569" s="323"/>
      <c r="K569" s="323"/>
      <c r="L569" s="323"/>
      <c r="M569" s="925" t="s">
        <v>67</v>
      </c>
      <c r="N569" s="925"/>
      <c r="O569" s="925"/>
      <c r="P569" s="925"/>
      <c r="Q569" s="925"/>
      <c r="R569" s="925"/>
      <c r="S569" s="322" t="s">
        <v>0</v>
      </c>
      <c r="T569" s="73">
        <f>SUM(T566:T568)</f>
        <v>22.5</v>
      </c>
    </row>
    <row r="570" spans="1:20" s="68" customFormat="1">
      <c r="A570" s="399"/>
      <c r="C570" s="329"/>
      <c r="E570" s="332"/>
      <c r="F570" s="330"/>
      <c r="G570" s="330"/>
      <c r="H570" s="332"/>
      <c r="I570" s="330"/>
      <c r="J570" s="330"/>
      <c r="K570" s="330"/>
      <c r="L570" s="332"/>
      <c r="M570" s="332"/>
      <c r="N570" s="332"/>
      <c r="Q570" s="332"/>
      <c r="R570" s="332"/>
      <c r="S570" s="332"/>
      <c r="T570" s="330"/>
    </row>
    <row r="571" spans="1:20">
      <c r="A571" s="913" t="s">
        <v>1089</v>
      </c>
      <c r="B571" s="913"/>
      <c r="C571" s="913"/>
      <c r="D571" s="964">
        <f>T563</f>
        <v>338.5</v>
      </c>
      <c r="E571" s="925"/>
      <c r="F571" s="925"/>
      <c r="G571" s="384" t="s">
        <v>198</v>
      </c>
      <c r="H571" s="322" t="s">
        <v>57</v>
      </c>
      <c r="I571" s="384"/>
      <c r="J571" s="962">
        <f>T569</f>
        <v>22.5</v>
      </c>
      <c r="K571" s="963"/>
      <c r="N571" s="386"/>
      <c r="O571" s="386"/>
      <c r="P571" s="386"/>
      <c r="Q571" s="933" t="s">
        <v>1049</v>
      </c>
      <c r="R571" s="933"/>
      <c r="S571" s="225" t="s">
        <v>0</v>
      </c>
      <c r="T571" s="73">
        <f>D571+J571</f>
        <v>361</v>
      </c>
    </row>
    <row r="572" spans="1:20" s="68" customFormat="1">
      <c r="A572" s="399"/>
      <c r="C572" s="329"/>
      <c r="E572" s="332"/>
      <c r="F572" s="330"/>
      <c r="G572" s="330"/>
      <c r="H572" s="332"/>
      <c r="I572" s="330"/>
      <c r="J572" s="330"/>
      <c r="K572" s="330"/>
      <c r="L572" s="332"/>
      <c r="M572" s="332"/>
      <c r="N572" s="332"/>
      <c r="R572" s="332"/>
      <c r="S572" s="332"/>
      <c r="T572" s="330"/>
    </row>
    <row r="573" spans="1:20" s="68" customFormat="1" ht="29.25" customHeight="1">
      <c r="A573" s="399">
        <v>14</v>
      </c>
      <c r="B573" s="915" t="s">
        <v>551</v>
      </c>
      <c r="C573" s="915"/>
      <c r="D573" s="915"/>
      <c r="E573" s="915"/>
      <c r="F573" s="915"/>
      <c r="G573" s="915"/>
      <c r="H573" s="915"/>
      <c r="I573" s="915"/>
      <c r="J573" s="915"/>
      <c r="K573" s="915"/>
      <c r="L573" s="915"/>
      <c r="M573" s="915"/>
      <c r="N573" s="915"/>
      <c r="O573" s="915"/>
      <c r="P573" s="915"/>
      <c r="Q573" s="915"/>
      <c r="R573" s="915"/>
    </row>
    <row r="574" spans="1:20" s="68" customFormat="1">
      <c r="A574" s="399"/>
      <c r="C574" s="70" t="s">
        <v>383</v>
      </c>
      <c r="E574" s="53"/>
      <c r="F574" s="53"/>
      <c r="G574" s="53">
        <v>1</v>
      </c>
      <c r="H574" s="53" t="s">
        <v>59</v>
      </c>
      <c r="I574" s="52">
        <v>6</v>
      </c>
      <c r="J574" s="52" t="s">
        <v>59</v>
      </c>
      <c r="K574" s="52">
        <v>7.25</v>
      </c>
      <c r="L574" s="53"/>
      <c r="M574" s="53"/>
      <c r="P574" s="53"/>
      <c r="Q574" s="53"/>
      <c r="R574" s="53"/>
      <c r="S574" s="53" t="s">
        <v>0</v>
      </c>
      <c r="T574" s="52">
        <f>G574*I574*K574</f>
        <v>43.5</v>
      </c>
    </row>
    <row r="575" spans="1:20" s="68" customFormat="1">
      <c r="A575" s="399"/>
      <c r="C575" s="70" t="s">
        <v>1198</v>
      </c>
      <c r="E575" s="53"/>
      <c r="F575" s="53"/>
      <c r="G575" s="53">
        <v>1</v>
      </c>
      <c r="H575" s="53" t="s">
        <v>59</v>
      </c>
      <c r="I575" s="52">
        <v>6</v>
      </c>
      <c r="J575" s="52" t="s">
        <v>59</v>
      </c>
      <c r="K575" s="52">
        <v>7.25</v>
      </c>
      <c r="L575" s="53"/>
      <c r="M575" s="53"/>
      <c r="P575" s="53"/>
      <c r="Q575" s="53"/>
      <c r="R575" s="53"/>
      <c r="S575" s="53" t="s">
        <v>0</v>
      </c>
      <c r="T575" s="52">
        <f>G575*I575*K575</f>
        <v>43.5</v>
      </c>
    </row>
    <row r="576" spans="1:20" s="68" customFormat="1">
      <c r="A576" s="399"/>
      <c r="B576" s="70"/>
      <c r="E576" s="53"/>
      <c r="F576" s="53"/>
      <c r="G576" s="53"/>
      <c r="H576" s="53"/>
      <c r="I576" s="52"/>
      <c r="J576" s="52"/>
      <c r="K576" s="52"/>
      <c r="L576" s="53"/>
      <c r="M576" s="53"/>
      <c r="P576" s="53"/>
      <c r="Q576" s="53"/>
      <c r="R576" s="332" t="s">
        <v>1</v>
      </c>
      <c r="S576" s="332" t="s">
        <v>0</v>
      </c>
      <c r="T576" s="73">
        <f>SUM(T574:T575)</f>
        <v>87</v>
      </c>
    </row>
    <row r="577" spans="1:20" s="68" customFormat="1">
      <c r="A577" s="399"/>
      <c r="B577" s="70"/>
      <c r="E577" s="53"/>
      <c r="F577" s="53"/>
      <c r="G577" s="53"/>
      <c r="H577" s="53"/>
      <c r="I577" s="52"/>
      <c r="J577" s="52"/>
      <c r="K577" s="52"/>
      <c r="L577" s="53"/>
      <c r="M577" s="53"/>
      <c r="P577" s="53"/>
      <c r="Q577" s="53"/>
      <c r="R577" s="332"/>
      <c r="S577" s="332"/>
      <c r="T577" s="330"/>
    </row>
    <row r="578" spans="1:20" customFormat="1">
      <c r="A578" s="536"/>
      <c r="B578" s="913" t="s">
        <v>1030</v>
      </c>
      <c r="C578" s="913"/>
      <c r="D578" s="913"/>
      <c r="E578" s="913"/>
      <c r="F578" s="913"/>
      <c r="G578" s="913"/>
      <c r="H578" s="322"/>
      <c r="I578" s="916">
        <f>T576</f>
        <v>87</v>
      </c>
      <c r="J578" s="913"/>
      <c r="K578" s="913"/>
      <c r="L578" s="322" t="s">
        <v>59</v>
      </c>
      <c r="M578" s="322">
        <v>2</v>
      </c>
      <c r="N578" s="48"/>
      <c r="O578" s="48"/>
      <c r="P578" s="322"/>
      <c r="Q578" s="913" t="s">
        <v>814</v>
      </c>
      <c r="R578" s="913"/>
      <c r="S578" s="322" t="s">
        <v>0</v>
      </c>
      <c r="T578" s="73">
        <f>I578*M578</f>
        <v>174</v>
      </c>
    </row>
    <row r="579" spans="1:20" s="68" customFormat="1">
      <c r="A579" s="399"/>
      <c r="B579" s="70"/>
      <c r="E579" s="53"/>
      <c r="F579" s="53"/>
      <c r="G579" s="53"/>
      <c r="H579" s="53"/>
      <c r="I579" s="52"/>
      <c r="J579" s="52"/>
      <c r="K579" s="52"/>
      <c r="L579" s="53"/>
      <c r="M579" s="53"/>
      <c r="P579" s="53"/>
      <c r="Q579" s="53"/>
      <c r="R579" s="53"/>
      <c r="S579" s="53"/>
      <c r="T579" s="52"/>
    </row>
    <row r="580" spans="1:20" s="68" customFormat="1" ht="32.25" customHeight="1">
      <c r="A580" s="399">
        <v>15</v>
      </c>
      <c r="B580" s="915" t="s">
        <v>42</v>
      </c>
      <c r="C580" s="915"/>
      <c r="D580" s="915"/>
      <c r="E580" s="915"/>
      <c r="F580" s="915"/>
      <c r="G580" s="915"/>
      <c r="H580" s="915"/>
      <c r="I580" s="915"/>
      <c r="J580" s="915"/>
      <c r="K580" s="915"/>
      <c r="L580" s="915"/>
      <c r="M580" s="915"/>
      <c r="N580" s="915"/>
      <c r="O580" s="915"/>
      <c r="P580" s="915"/>
      <c r="Q580" s="915"/>
      <c r="R580" s="915"/>
      <c r="S580" s="53"/>
      <c r="T580" s="52"/>
    </row>
    <row r="581" spans="1:20" s="68" customFormat="1">
      <c r="A581" s="399"/>
      <c r="C581" s="70" t="s">
        <v>383</v>
      </c>
      <c r="E581" s="53">
        <v>1</v>
      </c>
      <c r="F581" s="53" t="s">
        <v>59</v>
      </c>
      <c r="G581" s="53">
        <v>2</v>
      </c>
      <c r="H581" s="53" t="s">
        <v>56</v>
      </c>
      <c r="I581" s="52">
        <v>6</v>
      </c>
      <c r="J581" s="52" t="s">
        <v>57</v>
      </c>
      <c r="K581" s="52">
        <v>7.25</v>
      </c>
      <c r="L581" s="53" t="s">
        <v>58</v>
      </c>
      <c r="M581" s="52">
        <v>4</v>
      </c>
      <c r="P581" s="53"/>
      <c r="Q581" s="53"/>
      <c r="R581" s="53"/>
      <c r="S581" s="53" t="s">
        <v>0</v>
      </c>
      <c r="T581" s="52">
        <f>E581*G581*(I581+K581)*M581</f>
        <v>106</v>
      </c>
    </row>
    <row r="582" spans="1:20" s="68" customFormat="1">
      <c r="A582" s="399"/>
      <c r="C582" s="70" t="s">
        <v>1198</v>
      </c>
      <c r="E582" s="53">
        <v>1</v>
      </c>
      <c r="F582" s="53" t="s">
        <v>59</v>
      </c>
      <c r="G582" s="53">
        <v>2</v>
      </c>
      <c r="H582" s="53" t="s">
        <v>56</v>
      </c>
      <c r="I582" s="52">
        <v>6</v>
      </c>
      <c r="J582" s="52" t="s">
        <v>57</v>
      </c>
      <c r="K582" s="52">
        <v>7.25</v>
      </c>
      <c r="L582" s="53" t="s">
        <v>58</v>
      </c>
      <c r="M582" s="52">
        <v>4</v>
      </c>
      <c r="P582" s="53"/>
      <c r="Q582" s="53"/>
      <c r="R582" s="53"/>
      <c r="S582" s="53" t="s">
        <v>0</v>
      </c>
      <c r="T582" s="52">
        <f>E582*G582*(I582+K582)*M582</f>
        <v>106</v>
      </c>
    </row>
    <row r="583" spans="1:20" s="68" customFormat="1">
      <c r="A583" s="399"/>
      <c r="C583" s="70" t="s">
        <v>78</v>
      </c>
      <c r="E583" s="53">
        <v>1</v>
      </c>
      <c r="F583" s="53" t="s">
        <v>59</v>
      </c>
      <c r="G583" s="53">
        <v>2</v>
      </c>
      <c r="H583" s="53" t="s">
        <v>56</v>
      </c>
      <c r="I583" s="52">
        <v>8</v>
      </c>
      <c r="J583" s="52" t="s">
        <v>57</v>
      </c>
      <c r="K583" s="52">
        <v>6</v>
      </c>
      <c r="L583" s="53" t="s">
        <v>58</v>
      </c>
      <c r="M583" s="52">
        <v>4</v>
      </c>
      <c r="P583" s="53"/>
      <c r="Q583" s="53"/>
      <c r="R583" s="53"/>
      <c r="S583" s="53" t="s">
        <v>0</v>
      </c>
      <c r="T583" s="52">
        <f>E583*G583*(I583+K583)*M583</f>
        <v>112</v>
      </c>
    </row>
    <row r="584" spans="1:20" s="68" customFormat="1">
      <c r="A584" s="399"/>
      <c r="C584" s="70"/>
      <c r="E584" s="53"/>
      <c r="F584" s="53"/>
      <c r="G584" s="53" t="s">
        <v>198</v>
      </c>
      <c r="H584" s="53"/>
      <c r="I584" s="52"/>
      <c r="J584" s="52"/>
      <c r="K584" s="52"/>
      <c r="L584" s="53"/>
      <c r="M584" s="53"/>
      <c r="P584" s="53"/>
      <c r="Q584" s="933" t="s">
        <v>65</v>
      </c>
      <c r="R584" s="933"/>
      <c r="S584" s="332" t="s">
        <v>0</v>
      </c>
      <c r="T584" s="73">
        <f>SUM(T581:T583)</f>
        <v>324</v>
      </c>
    </row>
    <row r="585" spans="1:20" s="68" customFormat="1">
      <c r="A585" s="399"/>
      <c r="C585" s="80" t="s">
        <v>73</v>
      </c>
      <c r="E585" s="53"/>
      <c r="F585" s="53"/>
      <c r="G585" s="53"/>
      <c r="H585" s="53"/>
      <c r="I585" s="52"/>
      <c r="J585" s="52"/>
      <c r="K585" s="52"/>
      <c r="L585" s="53"/>
      <c r="M585" s="53"/>
      <c r="P585" s="53"/>
      <c r="Q585" s="53"/>
      <c r="R585" s="53"/>
      <c r="S585" s="53"/>
      <c r="T585" s="52"/>
    </row>
    <row r="586" spans="1:20" s="68" customFormat="1">
      <c r="A586" s="399"/>
      <c r="B586" s="70"/>
      <c r="C586" s="398" t="s">
        <v>198</v>
      </c>
      <c r="E586" s="323">
        <v>1</v>
      </c>
      <c r="F586" s="323" t="s">
        <v>59</v>
      </c>
      <c r="G586" s="323">
        <v>2</v>
      </c>
      <c r="H586" s="323" t="s">
        <v>59</v>
      </c>
      <c r="I586" s="317">
        <v>2.5</v>
      </c>
      <c r="J586" s="317" t="s">
        <v>59</v>
      </c>
      <c r="K586" s="317">
        <v>4</v>
      </c>
      <c r="L586" s="53"/>
      <c r="M586" s="53"/>
      <c r="P586" s="53"/>
      <c r="Q586" s="53"/>
      <c r="R586" s="53"/>
      <c r="S586" s="53" t="s">
        <v>0</v>
      </c>
      <c r="T586" s="52">
        <f>E586*G586*I586*K586</f>
        <v>20</v>
      </c>
    </row>
    <row r="587" spans="1:20" s="68" customFormat="1">
      <c r="A587" s="399"/>
      <c r="B587" s="70"/>
      <c r="C587" s="398" t="s">
        <v>198</v>
      </c>
      <c r="E587" s="323" t="s">
        <v>198</v>
      </c>
      <c r="F587" s="323" t="s">
        <v>198</v>
      </c>
      <c r="G587" s="323">
        <v>1</v>
      </c>
      <c r="H587" s="323" t="s">
        <v>59</v>
      </c>
      <c r="I587" s="317">
        <v>2.5</v>
      </c>
      <c r="J587" s="317" t="s">
        <v>59</v>
      </c>
      <c r="K587" s="317">
        <v>4</v>
      </c>
      <c r="L587" s="53"/>
      <c r="M587" s="53"/>
      <c r="P587" s="53"/>
      <c r="Q587" s="53"/>
      <c r="R587" s="53"/>
      <c r="S587" s="53" t="s">
        <v>0</v>
      </c>
      <c r="T587" s="52">
        <f>G587*I587*K587</f>
        <v>10</v>
      </c>
    </row>
    <row r="588" spans="1:20" s="68" customFormat="1">
      <c r="A588" s="399"/>
      <c r="B588" s="70"/>
      <c r="E588" s="53" t="s">
        <v>198</v>
      </c>
      <c r="F588" s="53" t="s">
        <v>198</v>
      </c>
      <c r="G588" s="53">
        <v>1</v>
      </c>
      <c r="H588" s="53" t="s">
        <v>59</v>
      </c>
      <c r="I588" s="52">
        <v>3</v>
      </c>
      <c r="J588" s="52" t="s">
        <v>59</v>
      </c>
      <c r="K588" s="52">
        <v>2</v>
      </c>
      <c r="L588" s="53"/>
      <c r="M588" s="53"/>
      <c r="P588" s="53"/>
      <c r="Q588" s="53"/>
      <c r="R588" s="53"/>
      <c r="S588" s="53" t="s">
        <v>0</v>
      </c>
      <c r="T588" s="52">
        <f>G588*I588*K588</f>
        <v>6</v>
      </c>
    </row>
    <row r="589" spans="1:20" s="68" customFormat="1">
      <c r="A589" s="399"/>
      <c r="B589" s="70"/>
      <c r="E589" s="53"/>
      <c r="F589" s="53"/>
      <c r="G589" s="53"/>
      <c r="H589" s="53"/>
      <c r="I589" s="52"/>
      <c r="J589" s="52"/>
      <c r="K589" s="52"/>
      <c r="L589" s="53"/>
      <c r="M589" s="53"/>
      <c r="P589" s="53"/>
      <c r="Q589" s="933" t="s">
        <v>67</v>
      </c>
      <c r="R589" s="933"/>
      <c r="S589" s="332" t="s">
        <v>0</v>
      </c>
      <c r="T589" s="73">
        <f>SUM(T586:T588)</f>
        <v>36</v>
      </c>
    </row>
    <row r="590" spans="1:20" s="68" customFormat="1">
      <c r="A590" s="399"/>
      <c r="B590" s="70"/>
      <c r="E590" s="53"/>
      <c r="F590" s="53"/>
      <c r="G590" s="53"/>
      <c r="H590" s="53"/>
      <c r="I590" s="52"/>
      <c r="J590" s="52"/>
      <c r="K590" s="52"/>
      <c r="L590" s="53"/>
      <c r="M590" s="53"/>
      <c r="P590" s="53"/>
      <c r="Q590" s="53"/>
      <c r="R590" s="53"/>
      <c r="S590" s="53"/>
      <c r="T590" s="52"/>
    </row>
    <row r="591" spans="1:20" s="68" customFormat="1">
      <c r="A591" s="399"/>
      <c r="B591" s="329" t="s">
        <v>381</v>
      </c>
      <c r="E591" s="332"/>
      <c r="F591" s="914">
        <f>T584</f>
        <v>324</v>
      </c>
      <c r="G591" s="914"/>
      <c r="H591" s="332"/>
      <c r="I591" s="330" t="s">
        <v>2</v>
      </c>
      <c r="J591" s="330"/>
      <c r="K591" s="330">
        <f>T589</f>
        <v>36</v>
      </c>
      <c r="L591" s="332"/>
      <c r="M591" s="332"/>
      <c r="P591" s="53"/>
      <c r="Q591" s="933" t="s">
        <v>1</v>
      </c>
      <c r="R591" s="933"/>
      <c r="S591" s="332" t="s">
        <v>0</v>
      </c>
      <c r="T591" s="73">
        <f>F591-K591</f>
        <v>288</v>
      </c>
    </row>
    <row r="592" spans="1:20" s="68" customFormat="1">
      <c r="A592" s="399"/>
      <c r="C592" s="329"/>
      <c r="E592" s="332"/>
      <c r="F592" s="330"/>
      <c r="G592" s="330"/>
      <c r="H592" s="332"/>
      <c r="I592" s="330"/>
      <c r="J592" s="330"/>
      <c r="K592" s="330"/>
      <c r="L592" s="332"/>
      <c r="M592" s="332"/>
      <c r="N592" s="332"/>
      <c r="R592" s="332"/>
      <c r="S592" s="332"/>
      <c r="T592" s="330"/>
    </row>
    <row r="593" spans="1:20" customFormat="1">
      <c r="A593" s="536"/>
      <c r="B593" s="913" t="s">
        <v>1030</v>
      </c>
      <c r="C593" s="913"/>
      <c r="D593" s="913"/>
      <c r="E593" s="913"/>
      <c r="F593" s="913"/>
      <c r="G593" s="913"/>
      <c r="H593" s="322"/>
      <c r="I593" s="916">
        <f>T591</f>
        <v>288</v>
      </c>
      <c r="J593" s="913"/>
      <c r="K593" s="913"/>
      <c r="L593" s="322" t="s">
        <v>59</v>
      </c>
      <c r="M593" s="322">
        <v>2</v>
      </c>
      <c r="N593" s="48"/>
      <c r="O593" s="48"/>
      <c r="P593" s="322"/>
      <c r="Q593" s="913" t="s">
        <v>814</v>
      </c>
      <c r="R593" s="913"/>
      <c r="S593" s="322" t="s">
        <v>0</v>
      </c>
      <c r="T593" s="73">
        <f>I593*M593</f>
        <v>576</v>
      </c>
    </row>
    <row r="594" spans="1:20" customFormat="1">
      <c r="A594" s="536"/>
      <c r="B594" s="322"/>
      <c r="C594" s="322"/>
      <c r="D594" s="322"/>
      <c r="E594" s="322"/>
      <c r="F594" s="322"/>
      <c r="G594" s="322"/>
      <c r="H594" s="322"/>
      <c r="I594" s="324"/>
      <c r="J594" s="322"/>
      <c r="K594" s="322"/>
      <c r="L594" s="322"/>
      <c r="M594" s="322"/>
      <c r="N594" s="48"/>
      <c r="O594" s="48"/>
      <c r="P594" s="322"/>
      <c r="Q594" s="322"/>
      <c r="R594" s="322"/>
      <c r="S594" s="322"/>
      <c r="T594" s="330"/>
    </row>
    <row r="595" spans="1:20" ht="65.25" customHeight="1">
      <c r="A595" s="536">
        <v>16</v>
      </c>
      <c r="B595" s="907" t="s">
        <v>439</v>
      </c>
      <c r="C595" s="907"/>
      <c r="D595" s="907"/>
      <c r="E595" s="907"/>
      <c r="F595" s="907"/>
      <c r="G595" s="907"/>
      <c r="H595" s="907"/>
      <c r="I595" s="907"/>
      <c r="J595" s="907"/>
      <c r="K595" s="907"/>
      <c r="L595" s="907"/>
      <c r="M595" s="907"/>
      <c r="N595" s="907"/>
      <c r="O595" s="907"/>
      <c r="P595" s="907"/>
      <c r="Q595" s="907"/>
      <c r="R595" s="907"/>
      <c r="S595" s="323"/>
      <c r="T595" s="323"/>
    </row>
    <row r="596" spans="1:20">
      <c r="B596" s="909" t="s">
        <v>193</v>
      </c>
      <c r="C596" s="909"/>
      <c r="E596" s="323">
        <v>1</v>
      </c>
      <c r="F596" s="323" t="s">
        <v>59</v>
      </c>
      <c r="G596" s="323">
        <v>3</v>
      </c>
      <c r="H596" s="323" t="s">
        <v>59</v>
      </c>
      <c r="I596" s="323">
        <v>3.25</v>
      </c>
      <c r="J596" s="323" t="s">
        <v>59</v>
      </c>
      <c r="K596" s="323">
        <v>6.75</v>
      </c>
      <c r="L596" s="323"/>
      <c r="M596" s="323"/>
      <c r="N596" s="323"/>
      <c r="O596" s="323"/>
      <c r="P596" s="323"/>
      <c r="Q596" s="323"/>
      <c r="R596" s="323"/>
      <c r="S596" s="323" t="s">
        <v>0</v>
      </c>
      <c r="T596" s="317">
        <f>E596*G596*I596*K596</f>
        <v>65.8125</v>
      </c>
    </row>
    <row r="597" spans="1:20">
      <c r="B597" s="909" t="s">
        <v>384</v>
      </c>
      <c r="C597" s="909"/>
      <c r="E597" s="323">
        <v>1</v>
      </c>
      <c r="F597" s="323" t="s">
        <v>59</v>
      </c>
      <c r="G597" s="323">
        <v>3</v>
      </c>
      <c r="H597" s="323" t="s">
        <v>59</v>
      </c>
      <c r="I597" s="323">
        <v>3.25</v>
      </c>
      <c r="J597" s="323" t="s">
        <v>59</v>
      </c>
      <c r="K597" s="323">
        <v>0.92</v>
      </c>
      <c r="L597" s="323"/>
      <c r="M597" s="323"/>
      <c r="N597" s="323"/>
      <c r="O597" s="323"/>
      <c r="P597" s="323"/>
      <c r="Q597" s="323"/>
      <c r="R597" s="323"/>
      <c r="S597" s="323" t="s">
        <v>0</v>
      </c>
      <c r="T597" s="317">
        <f t="shared" ref="T597:T601" si="40">E597*G597*I597*K597</f>
        <v>8.9700000000000006</v>
      </c>
    </row>
    <row r="598" spans="1:20">
      <c r="B598" s="909" t="s">
        <v>1026</v>
      </c>
      <c r="C598" s="909"/>
      <c r="E598" s="323">
        <v>1</v>
      </c>
      <c r="F598" s="323" t="s">
        <v>59</v>
      </c>
      <c r="G598" s="323">
        <v>3</v>
      </c>
      <c r="H598" s="323" t="s">
        <v>59</v>
      </c>
      <c r="I598" s="323">
        <v>2.75</v>
      </c>
      <c r="J598" s="323" t="s">
        <v>59</v>
      </c>
      <c r="K598" s="323">
        <v>6.75</v>
      </c>
      <c r="L598" s="323"/>
      <c r="M598" s="323"/>
      <c r="N598" s="323"/>
      <c r="O598" s="323"/>
      <c r="P598" s="323"/>
      <c r="Q598" s="323"/>
      <c r="R598" s="323"/>
      <c r="S598" s="323" t="s">
        <v>0</v>
      </c>
      <c r="T598" s="317">
        <f t="shared" si="40"/>
        <v>55.6875</v>
      </c>
    </row>
    <row r="599" spans="1:20">
      <c r="B599" s="909" t="s">
        <v>384</v>
      </c>
      <c r="C599" s="909"/>
      <c r="E599" s="323">
        <v>1</v>
      </c>
      <c r="F599" s="323" t="s">
        <v>59</v>
      </c>
      <c r="G599" s="323">
        <v>3</v>
      </c>
      <c r="H599" s="323" t="s">
        <v>59</v>
      </c>
      <c r="I599" s="323">
        <v>2.75</v>
      </c>
      <c r="J599" s="323" t="s">
        <v>59</v>
      </c>
      <c r="K599" s="323">
        <v>0.92</v>
      </c>
      <c r="L599" s="323"/>
      <c r="M599" s="323"/>
      <c r="N599" s="323"/>
      <c r="O599" s="323"/>
      <c r="P599" s="323"/>
      <c r="Q599" s="323"/>
      <c r="R599" s="323"/>
      <c r="S599" s="323" t="s">
        <v>0</v>
      </c>
      <c r="T599" s="317">
        <f t="shared" si="40"/>
        <v>7.5900000000000007</v>
      </c>
    </row>
    <row r="600" spans="1:20">
      <c r="B600" s="909" t="s">
        <v>1027</v>
      </c>
      <c r="C600" s="909"/>
      <c r="E600" s="323">
        <v>1</v>
      </c>
      <c r="F600" s="323" t="s">
        <v>59</v>
      </c>
      <c r="G600" s="323">
        <v>4</v>
      </c>
      <c r="H600" s="323" t="s">
        <v>59</v>
      </c>
      <c r="I600" s="323">
        <v>2.25</v>
      </c>
      <c r="J600" s="323" t="s">
        <v>59</v>
      </c>
      <c r="K600" s="323">
        <v>6.75</v>
      </c>
      <c r="L600" s="323"/>
      <c r="M600" s="323"/>
      <c r="N600" s="323"/>
      <c r="O600" s="323"/>
      <c r="P600" s="323"/>
      <c r="Q600" s="323"/>
      <c r="R600" s="323"/>
      <c r="S600" s="323" t="s">
        <v>0</v>
      </c>
      <c r="T600" s="317">
        <f t="shared" si="40"/>
        <v>60.75</v>
      </c>
    </row>
    <row r="601" spans="1:20">
      <c r="B601" s="909" t="s">
        <v>384</v>
      </c>
      <c r="C601" s="909"/>
      <c r="E601" s="323">
        <v>1</v>
      </c>
      <c r="F601" s="323" t="s">
        <v>59</v>
      </c>
      <c r="G601" s="323">
        <v>4</v>
      </c>
      <c r="H601" s="323" t="s">
        <v>59</v>
      </c>
      <c r="I601" s="323">
        <v>2.25</v>
      </c>
      <c r="J601" s="323" t="s">
        <v>59</v>
      </c>
      <c r="K601" s="323">
        <v>0.92</v>
      </c>
      <c r="L601" s="323"/>
      <c r="M601" s="323"/>
      <c r="N601" s="323"/>
      <c r="O601" s="323"/>
      <c r="P601" s="323"/>
      <c r="Q601" s="323"/>
      <c r="R601" s="323"/>
      <c r="S601" s="323" t="s">
        <v>0</v>
      </c>
      <c r="T601" s="317">
        <f t="shared" si="40"/>
        <v>8.2800000000000011</v>
      </c>
    </row>
    <row r="602" spans="1:20">
      <c r="B602" s="909"/>
      <c r="C602" s="909"/>
      <c r="E602" s="323"/>
      <c r="F602" s="323"/>
      <c r="G602" s="323"/>
      <c r="H602" s="323"/>
      <c r="I602" s="323"/>
      <c r="J602" s="323"/>
      <c r="K602" s="323"/>
      <c r="L602" s="323"/>
      <c r="M602" s="323"/>
      <c r="N602" s="323"/>
      <c r="O602" s="323"/>
      <c r="P602" s="323"/>
      <c r="Q602" s="913" t="s">
        <v>1</v>
      </c>
      <c r="R602" s="913"/>
      <c r="S602" s="323"/>
      <c r="T602" s="73">
        <f>SUM(T596:T601)</f>
        <v>207.09</v>
      </c>
    </row>
    <row r="603" spans="1:20">
      <c r="B603" s="321"/>
      <c r="C603" s="321"/>
      <c r="E603" s="323"/>
      <c r="F603" s="323"/>
      <c r="G603" s="323"/>
      <c r="H603" s="323"/>
      <c r="I603" s="323"/>
      <c r="J603" s="323"/>
      <c r="K603" s="323"/>
      <c r="L603" s="323"/>
      <c r="M603" s="323"/>
      <c r="N603" s="323"/>
      <c r="O603" s="323"/>
      <c r="P603" s="323"/>
      <c r="Q603" s="322"/>
      <c r="R603" s="322"/>
      <c r="S603" s="323"/>
      <c r="T603" s="330"/>
    </row>
    <row r="604" spans="1:20" customFormat="1">
      <c r="A604" s="536"/>
      <c r="B604" s="913" t="s">
        <v>1030</v>
      </c>
      <c r="C604" s="913"/>
      <c r="D604" s="913"/>
      <c r="E604" s="913"/>
      <c r="F604" s="913"/>
      <c r="G604" s="913"/>
      <c r="H604" s="322"/>
      <c r="I604" s="916">
        <f>T602</f>
        <v>207.09</v>
      </c>
      <c r="J604" s="913"/>
      <c r="K604" s="913"/>
      <c r="L604" s="322" t="s">
        <v>59</v>
      </c>
      <c r="M604" s="322">
        <v>2</v>
      </c>
      <c r="N604" s="48"/>
      <c r="O604" s="48"/>
      <c r="P604" s="322"/>
      <c r="Q604" s="913" t="s">
        <v>814</v>
      </c>
      <c r="R604" s="913"/>
      <c r="S604" s="322" t="s">
        <v>0</v>
      </c>
      <c r="T604" s="73">
        <f>I604*M604</f>
        <v>414.18</v>
      </c>
    </row>
    <row r="605" spans="1:20">
      <c r="B605" s="321"/>
      <c r="C605" s="321"/>
      <c r="E605" s="323"/>
      <c r="F605" s="323"/>
      <c r="G605" s="323"/>
      <c r="H605" s="323"/>
      <c r="I605" s="323"/>
      <c r="J605" s="323"/>
      <c r="K605" s="323"/>
      <c r="L605" s="323"/>
      <c r="M605" s="323"/>
      <c r="N605" s="323"/>
      <c r="O605" s="323"/>
      <c r="P605" s="323"/>
      <c r="Q605" s="322"/>
      <c r="R605" s="322"/>
      <c r="S605" s="323"/>
      <c r="T605" s="330"/>
    </row>
    <row r="606" spans="1:20" ht="51.75" customHeight="1">
      <c r="A606" s="536">
        <v>17</v>
      </c>
      <c r="B606" s="907" t="s">
        <v>440</v>
      </c>
      <c r="C606" s="907"/>
      <c r="D606" s="907"/>
      <c r="E606" s="907"/>
      <c r="F606" s="907"/>
      <c r="G606" s="907"/>
      <c r="H606" s="907"/>
      <c r="I606" s="907"/>
      <c r="J606" s="907"/>
      <c r="K606" s="907"/>
      <c r="L606" s="907"/>
      <c r="M606" s="907"/>
      <c r="N606" s="907"/>
      <c r="O606" s="907"/>
      <c r="P606" s="907"/>
      <c r="Q606" s="907"/>
      <c r="R606" s="907"/>
    </row>
    <row r="607" spans="1:20">
      <c r="B607" s="948" t="s">
        <v>1014</v>
      </c>
      <c r="C607" s="948"/>
      <c r="E607" s="53">
        <v>1</v>
      </c>
      <c r="F607" s="53" t="s">
        <v>59</v>
      </c>
      <c r="G607" s="64">
        <v>2</v>
      </c>
      <c r="H607" s="52" t="s">
        <v>59</v>
      </c>
      <c r="I607" s="52">
        <v>6</v>
      </c>
      <c r="J607" s="53" t="s">
        <v>59</v>
      </c>
      <c r="K607" s="52">
        <v>4</v>
      </c>
      <c r="S607" s="20" t="s">
        <v>0</v>
      </c>
      <c r="T607" s="317">
        <f t="shared" ref="T607:T611" si="41">E607*G607*I607*K607</f>
        <v>48</v>
      </c>
    </row>
    <row r="608" spans="1:20">
      <c r="B608" s="948" t="s">
        <v>1015</v>
      </c>
      <c r="C608" s="948"/>
      <c r="E608" s="53">
        <v>1</v>
      </c>
      <c r="F608" s="53" t="s">
        <v>59</v>
      </c>
      <c r="G608" s="64">
        <v>3</v>
      </c>
      <c r="H608" s="52" t="s">
        <v>59</v>
      </c>
      <c r="I608" s="52">
        <v>4</v>
      </c>
      <c r="J608" s="53" t="s">
        <v>59</v>
      </c>
      <c r="K608" s="52">
        <v>4</v>
      </c>
      <c r="S608" s="20" t="s">
        <v>0</v>
      </c>
      <c r="T608" s="317">
        <f t="shared" si="41"/>
        <v>48</v>
      </c>
    </row>
    <row r="609" spans="1:20">
      <c r="B609" s="948" t="s">
        <v>1016</v>
      </c>
      <c r="C609" s="948"/>
      <c r="E609" s="53">
        <v>1</v>
      </c>
      <c r="F609" s="53" t="s">
        <v>59</v>
      </c>
      <c r="G609" s="64">
        <v>2</v>
      </c>
      <c r="H609" s="52" t="s">
        <v>59</v>
      </c>
      <c r="I609" s="52">
        <v>3</v>
      </c>
      <c r="J609" s="53" t="s">
        <v>59</v>
      </c>
      <c r="K609" s="52">
        <v>4</v>
      </c>
      <c r="S609" s="20" t="s">
        <v>0</v>
      </c>
      <c r="T609" s="317">
        <f t="shared" si="41"/>
        <v>24</v>
      </c>
    </row>
    <row r="610" spans="1:20">
      <c r="B610" s="948" t="s">
        <v>1189</v>
      </c>
      <c r="C610" s="948"/>
      <c r="E610" s="53">
        <v>1</v>
      </c>
      <c r="F610" s="53" t="s">
        <v>59</v>
      </c>
      <c r="G610" s="64">
        <v>2</v>
      </c>
      <c r="H610" s="52" t="s">
        <v>59</v>
      </c>
      <c r="I610" s="52">
        <v>2</v>
      </c>
      <c r="J610" s="53" t="s">
        <v>59</v>
      </c>
      <c r="K610" s="52">
        <v>4</v>
      </c>
      <c r="S610" s="20" t="s">
        <v>0</v>
      </c>
      <c r="T610" s="317">
        <f t="shared" si="41"/>
        <v>16</v>
      </c>
    </row>
    <row r="611" spans="1:20">
      <c r="B611" s="948" t="s">
        <v>1017</v>
      </c>
      <c r="C611" s="948"/>
      <c r="E611" s="53">
        <v>1</v>
      </c>
      <c r="F611" s="53" t="s">
        <v>59</v>
      </c>
      <c r="G611" s="64">
        <v>2</v>
      </c>
      <c r="H611" s="52" t="s">
        <v>59</v>
      </c>
      <c r="I611" s="52">
        <v>2</v>
      </c>
      <c r="J611" s="53" t="s">
        <v>59</v>
      </c>
      <c r="K611" s="52">
        <v>1.5</v>
      </c>
      <c r="S611" s="20" t="s">
        <v>0</v>
      </c>
      <c r="T611" s="317">
        <f t="shared" si="41"/>
        <v>6</v>
      </c>
    </row>
    <row r="612" spans="1:20">
      <c r="B612" s="942"/>
      <c r="C612" s="942"/>
      <c r="R612" s="329" t="s">
        <v>422</v>
      </c>
      <c r="T612" s="73">
        <f>SUM(T607:T611)</f>
        <v>142</v>
      </c>
    </row>
    <row r="613" spans="1:20">
      <c r="B613" s="53"/>
      <c r="C613" s="53"/>
      <c r="R613" s="329"/>
      <c r="T613" s="330"/>
    </row>
    <row r="614" spans="1:20" customFormat="1">
      <c r="A614" s="536"/>
      <c r="B614" s="913" t="s">
        <v>1030</v>
      </c>
      <c r="C614" s="913"/>
      <c r="D614" s="913"/>
      <c r="E614" s="913"/>
      <c r="F614" s="913"/>
      <c r="G614" s="913"/>
      <c r="H614" s="322"/>
      <c r="I614" s="916">
        <f>T612</f>
        <v>142</v>
      </c>
      <c r="J614" s="913"/>
      <c r="K614" s="913"/>
      <c r="L614" s="322" t="s">
        <v>59</v>
      </c>
      <c r="M614" s="322">
        <v>2</v>
      </c>
      <c r="N614" s="48"/>
      <c r="O614" s="48"/>
      <c r="P614" s="322"/>
      <c r="Q614" s="913" t="s">
        <v>814</v>
      </c>
      <c r="R614" s="913"/>
      <c r="S614" s="322" t="s">
        <v>0</v>
      </c>
      <c r="T614" s="73">
        <f>I614*M614</f>
        <v>284</v>
      </c>
    </row>
    <row r="615" spans="1:20">
      <c r="B615" s="53"/>
      <c r="C615" s="53"/>
      <c r="R615" s="329"/>
      <c r="T615" s="330"/>
    </row>
    <row r="616" spans="1:20">
      <c r="A616" s="536">
        <v>18</v>
      </c>
      <c r="B616" s="915" t="s">
        <v>47</v>
      </c>
      <c r="C616" s="915"/>
      <c r="D616" s="915"/>
      <c r="E616" s="915"/>
      <c r="F616" s="915"/>
      <c r="G616" s="915"/>
      <c r="H616" s="915"/>
      <c r="I616" s="915"/>
      <c r="J616" s="915"/>
      <c r="K616" s="915"/>
      <c r="L616" s="915"/>
      <c r="M616" s="915"/>
      <c r="N616" s="915"/>
      <c r="O616" s="915"/>
      <c r="P616" s="915"/>
      <c r="Q616" s="915"/>
      <c r="R616" s="915"/>
      <c r="T616" s="330"/>
    </row>
    <row r="617" spans="1:20">
      <c r="B617" s="979" t="s">
        <v>103</v>
      </c>
      <c r="C617" s="979"/>
      <c r="D617" s="331"/>
      <c r="E617" s="331"/>
      <c r="F617" s="331"/>
      <c r="G617" s="331"/>
      <c r="H617" s="331"/>
      <c r="I617" s="331"/>
      <c r="J617" s="331"/>
      <c r="K617" s="331"/>
      <c r="L617" s="331"/>
      <c r="M617" s="331"/>
      <c r="N617" s="331"/>
      <c r="O617" s="331"/>
      <c r="P617" s="331"/>
      <c r="Q617" s="331"/>
      <c r="R617" s="331"/>
      <c r="T617" s="330"/>
    </row>
    <row r="618" spans="1:20">
      <c r="B618" s="66"/>
      <c r="C618" s="321" t="s">
        <v>1045</v>
      </c>
      <c r="D618" s="383"/>
      <c r="E618" s="314"/>
      <c r="F618" s="314"/>
      <c r="G618" s="323">
        <v>1</v>
      </c>
      <c r="H618" s="323" t="s">
        <v>59</v>
      </c>
      <c r="I618" s="317">
        <v>12</v>
      </c>
      <c r="J618" s="317" t="s">
        <v>59</v>
      </c>
      <c r="K618" s="317">
        <v>12</v>
      </c>
      <c r="L618" s="323"/>
      <c r="M618" s="323"/>
      <c r="N618" s="323"/>
      <c r="R618" s="323"/>
      <c r="S618" s="323" t="s">
        <v>0</v>
      </c>
      <c r="T618" s="317">
        <f t="shared" ref="T618:T626" si="42">G618*I618*K618</f>
        <v>144</v>
      </c>
    </row>
    <row r="619" spans="1:20">
      <c r="B619" s="321"/>
      <c r="C619" s="321" t="s">
        <v>1046</v>
      </c>
      <c r="D619" s="383"/>
      <c r="E619" s="314"/>
      <c r="F619" s="314"/>
      <c r="G619" s="323">
        <v>1</v>
      </c>
      <c r="H619" s="323" t="s">
        <v>59</v>
      </c>
      <c r="I619" s="317">
        <v>11</v>
      </c>
      <c r="J619" s="317" t="s">
        <v>59</v>
      </c>
      <c r="K619" s="317">
        <v>13</v>
      </c>
      <c r="L619" s="323"/>
      <c r="M619" s="323"/>
      <c r="N619" s="323"/>
      <c r="R619" s="323"/>
      <c r="S619" s="323" t="s">
        <v>0</v>
      </c>
      <c r="T619" s="317">
        <f t="shared" si="42"/>
        <v>143</v>
      </c>
    </row>
    <row r="620" spans="1:20">
      <c r="B620" s="321"/>
      <c r="C620" s="321" t="s">
        <v>1047</v>
      </c>
      <c r="D620" s="383"/>
      <c r="E620" s="314"/>
      <c r="F620" s="314"/>
      <c r="G620" s="323">
        <v>1</v>
      </c>
      <c r="H620" s="323" t="s">
        <v>59</v>
      </c>
      <c r="I620" s="317">
        <v>11</v>
      </c>
      <c r="J620" s="317" t="s">
        <v>59</v>
      </c>
      <c r="K620" s="317">
        <v>15</v>
      </c>
      <c r="L620" s="323"/>
      <c r="M620" s="323"/>
      <c r="N620" s="323"/>
      <c r="R620" s="323"/>
      <c r="S620" s="323" t="s">
        <v>0</v>
      </c>
      <c r="T620" s="317">
        <f t="shared" si="42"/>
        <v>165</v>
      </c>
    </row>
    <row r="621" spans="1:20">
      <c r="B621" s="70"/>
      <c r="C621" s="70" t="s">
        <v>859</v>
      </c>
      <c r="D621" s="383"/>
      <c r="E621" s="314"/>
      <c r="F621" s="314"/>
      <c r="G621" s="53">
        <v>1</v>
      </c>
      <c r="H621" s="53" t="s">
        <v>59</v>
      </c>
      <c r="I621" s="52">
        <v>17</v>
      </c>
      <c r="J621" s="52" t="s">
        <v>59</v>
      </c>
      <c r="K621" s="52">
        <v>10</v>
      </c>
      <c r="L621" s="53"/>
      <c r="M621" s="53"/>
      <c r="N621" s="53"/>
      <c r="R621" s="53"/>
      <c r="S621" s="53" t="s">
        <v>0</v>
      </c>
      <c r="T621" s="52">
        <f t="shared" si="42"/>
        <v>170</v>
      </c>
    </row>
    <row r="622" spans="1:20">
      <c r="B622" s="70"/>
      <c r="C622" s="70" t="s">
        <v>5</v>
      </c>
      <c r="D622" s="383"/>
      <c r="E622" s="314"/>
      <c r="F622" s="314"/>
      <c r="G622" s="53">
        <v>1</v>
      </c>
      <c r="H622" s="53" t="s">
        <v>59</v>
      </c>
      <c r="I622" s="52">
        <v>5</v>
      </c>
      <c r="J622" s="52" t="s">
        <v>59</v>
      </c>
      <c r="K622" s="52">
        <v>6</v>
      </c>
      <c r="L622" s="53"/>
      <c r="M622" s="53"/>
      <c r="N622" s="53"/>
      <c r="R622" s="53"/>
      <c r="S622" s="53" t="s">
        <v>0</v>
      </c>
      <c r="T622" s="52">
        <f t="shared" si="42"/>
        <v>30</v>
      </c>
    </row>
    <row r="623" spans="1:20">
      <c r="B623" s="321"/>
      <c r="C623" s="321" t="s">
        <v>78</v>
      </c>
      <c r="D623" s="383"/>
      <c r="E623" s="314"/>
      <c r="F623" s="314"/>
      <c r="G623" s="323">
        <v>1</v>
      </c>
      <c r="H623" s="323" t="s">
        <v>59</v>
      </c>
      <c r="I623" s="317">
        <v>8</v>
      </c>
      <c r="J623" s="317" t="s">
        <v>59</v>
      </c>
      <c r="K623" s="317">
        <v>6</v>
      </c>
      <c r="L623" s="323"/>
      <c r="M623" s="323"/>
      <c r="N623" s="323"/>
      <c r="R623" s="323"/>
      <c r="S623" s="323" t="s">
        <v>0</v>
      </c>
      <c r="T623" s="317">
        <f t="shared" si="42"/>
        <v>48</v>
      </c>
    </row>
    <row r="624" spans="1:20">
      <c r="B624" s="321"/>
      <c r="C624" s="321" t="s">
        <v>1098</v>
      </c>
      <c r="D624" s="383"/>
      <c r="E624" s="314"/>
      <c r="F624" s="314"/>
      <c r="G624" s="323">
        <v>1</v>
      </c>
      <c r="H624" s="323" t="s">
        <v>59</v>
      </c>
      <c r="I624" s="317">
        <v>9</v>
      </c>
      <c r="J624" s="317" t="s">
        <v>59</v>
      </c>
      <c r="K624" s="317">
        <v>4</v>
      </c>
      <c r="L624" s="323"/>
      <c r="M624" s="323"/>
      <c r="N624" s="323"/>
      <c r="R624" s="323"/>
      <c r="S624" s="323" t="s">
        <v>0</v>
      </c>
      <c r="T624" s="317">
        <f t="shared" si="42"/>
        <v>36</v>
      </c>
    </row>
    <row r="625" spans="1:22">
      <c r="B625" s="909" t="s">
        <v>1022</v>
      </c>
      <c r="C625" s="909"/>
      <c r="D625" s="383"/>
      <c r="E625" s="323" t="s">
        <v>198</v>
      </c>
      <c r="F625" s="321" t="s">
        <v>198</v>
      </c>
      <c r="G625" s="323">
        <v>1</v>
      </c>
      <c r="H625" s="323" t="s">
        <v>59</v>
      </c>
      <c r="I625" s="317">
        <v>7.25</v>
      </c>
      <c r="J625" s="317" t="s">
        <v>59</v>
      </c>
      <c r="K625" s="317">
        <v>6</v>
      </c>
      <c r="L625" s="323"/>
      <c r="M625" s="323"/>
      <c r="N625" s="323"/>
      <c r="R625" s="323"/>
      <c r="S625" s="323" t="s">
        <v>0</v>
      </c>
      <c r="T625" s="317">
        <f t="shared" si="42"/>
        <v>43.5</v>
      </c>
    </row>
    <row r="626" spans="1:22">
      <c r="B626" s="909" t="s">
        <v>1024</v>
      </c>
      <c r="C626" s="909"/>
      <c r="D626" s="383"/>
      <c r="E626" s="323" t="s">
        <v>198</v>
      </c>
      <c r="F626" s="321" t="s">
        <v>198</v>
      </c>
      <c r="G626" s="323">
        <v>1</v>
      </c>
      <c r="H626" s="323" t="s">
        <v>59</v>
      </c>
      <c r="I626" s="317">
        <v>7.25</v>
      </c>
      <c r="J626" s="317" t="s">
        <v>59</v>
      </c>
      <c r="K626" s="317">
        <v>6</v>
      </c>
      <c r="L626" s="323"/>
      <c r="M626" s="323"/>
      <c r="N626" s="323"/>
      <c r="R626" s="323"/>
      <c r="S626" s="323" t="s">
        <v>0</v>
      </c>
      <c r="T626" s="317">
        <f t="shared" si="42"/>
        <v>43.5</v>
      </c>
    </row>
    <row r="627" spans="1:22">
      <c r="B627" s="945" t="s">
        <v>1032</v>
      </c>
      <c r="C627" s="945"/>
      <c r="D627" s="945"/>
      <c r="E627" s="945"/>
      <c r="F627" s="945"/>
      <c r="G627" s="52"/>
      <c r="H627" s="52"/>
      <c r="I627" s="52"/>
      <c r="J627" s="53"/>
      <c r="K627" s="53"/>
      <c r="L627" s="53"/>
      <c r="M627" s="53"/>
      <c r="N627" s="53"/>
      <c r="O627" s="53"/>
      <c r="P627" s="53"/>
      <c r="Q627" s="53"/>
      <c r="R627" s="53"/>
      <c r="S627" s="53"/>
      <c r="T627" s="52"/>
    </row>
    <row r="628" spans="1:22">
      <c r="B628" s="909" t="s">
        <v>1045</v>
      </c>
      <c r="C628" s="909"/>
      <c r="D628" s="53"/>
      <c r="E628" s="53">
        <v>1</v>
      </c>
      <c r="F628" s="53" t="s">
        <v>59</v>
      </c>
      <c r="G628" s="64">
        <v>2</v>
      </c>
      <c r="H628" s="52" t="s">
        <v>56</v>
      </c>
      <c r="I628" s="52">
        <v>11</v>
      </c>
      <c r="J628" s="53" t="s">
        <v>57</v>
      </c>
      <c r="K628" s="52">
        <v>13</v>
      </c>
      <c r="L628" s="368" t="s">
        <v>58</v>
      </c>
      <c r="M628" s="52">
        <v>10.5</v>
      </c>
      <c r="N628" s="368"/>
      <c r="O628" s="368"/>
      <c r="P628" s="368"/>
      <c r="Q628" s="368"/>
      <c r="S628" s="53" t="s">
        <v>0</v>
      </c>
      <c r="T628" s="52">
        <f t="shared" ref="T628:T637" si="43">E628*G628*(I628+K628)*M628</f>
        <v>504</v>
      </c>
    </row>
    <row r="629" spans="1:22">
      <c r="B629" s="909" t="s">
        <v>1046</v>
      </c>
      <c r="C629" s="909"/>
      <c r="D629" s="53"/>
      <c r="E629" s="53">
        <v>1</v>
      </c>
      <c r="F629" s="53" t="s">
        <v>59</v>
      </c>
      <c r="G629" s="64">
        <v>2</v>
      </c>
      <c r="H629" s="52" t="s">
        <v>56</v>
      </c>
      <c r="I629" s="52">
        <v>12</v>
      </c>
      <c r="J629" s="53" t="s">
        <v>57</v>
      </c>
      <c r="K629" s="52">
        <v>12</v>
      </c>
      <c r="L629" s="368" t="s">
        <v>58</v>
      </c>
      <c r="M629" s="52">
        <v>10.5</v>
      </c>
      <c r="N629" s="368"/>
      <c r="O629" s="368"/>
      <c r="P629" s="368"/>
      <c r="Q629" s="368"/>
      <c r="S629" s="53" t="s">
        <v>0</v>
      </c>
      <c r="T629" s="52">
        <f t="shared" si="43"/>
        <v>504</v>
      </c>
    </row>
    <row r="630" spans="1:22">
      <c r="B630" s="909" t="s">
        <v>1047</v>
      </c>
      <c r="C630" s="909"/>
      <c r="D630" s="53"/>
      <c r="E630" s="53">
        <v>1</v>
      </c>
      <c r="F630" s="53" t="s">
        <v>59</v>
      </c>
      <c r="G630" s="64">
        <v>2</v>
      </c>
      <c r="H630" s="52" t="s">
        <v>56</v>
      </c>
      <c r="I630" s="52">
        <v>11</v>
      </c>
      <c r="J630" s="53" t="s">
        <v>57</v>
      </c>
      <c r="K630" s="52">
        <v>15</v>
      </c>
      <c r="L630" s="368" t="s">
        <v>58</v>
      </c>
      <c r="M630" s="52">
        <v>10.5</v>
      </c>
      <c r="N630" s="368"/>
      <c r="O630" s="368"/>
      <c r="P630" s="368"/>
      <c r="Q630" s="368"/>
      <c r="S630" s="47" t="s">
        <v>0</v>
      </c>
      <c r="T630" s="52">
        <f t="shared" si="43"/>
        <v>546</v>
      </c>
    </row>
    <row r="631" spans="1:22" s="47" customFormat="1">
      <c r="A631" s="399"/>
      <c r="B631" s="948" t="s">
        <v>859</v>
      </c>
      <c r="C631" s="948"/>
      <c r="E631" s="53">
        <v>1</v>
      </c>
      <c r="F631" s="53" t="s">
        <v>59</v>
      </c>
      <c r="G631" s="64">
        <v>2</v>
      </c>
      <c r="H631" s="52" t="s">
        <v>56</v>
      </c>
      <c r="I631" s="52">
        <v>17</v>
      </c>
      <c r="J631" s="53" t="s">
        <v>57</v>
      </c>
      <c r="K631" s="52">
        <v>10</v>
      </c>
      <c r="L631" s="368" t="s">
        <v>58</v>
      </c>
      <c r="M631" s="52">
        <v>10.5</v>
      </c>
      <c r="N631" s="368"/>
      <c r="O631" s="368"/>
      <c r="P631" s="368"/>
      <c r="Q631" s="368"/>
      <c r="S631" s="47" t="s">
        <v>0</v>
      </c>
      <c r="T631" s="52">
        <f t="shared" si="43"/>
        <v>567</v>
      </c>
    </row>
    <row r="632" spans="1:22">
      <c r="B632" s="909" t="s">
        <v>78</v>
      </c>
      <c r="C632" s="909"/>
      <c r="E632" s="53">
        <v>1</v>
      </c>
      <c r="F632" s="53" t="s">
        <v>59</v>
      </c>
      <c r="G632" s="64">
        <v>2</v>
      </c>
      <c r="H632" s="52" t="s">
        <v>56</v>
      </c>
      <c r="I632" s="52">
        <v>8</v>
      </c>
      <c r="J632" s="53" t="s">
        <v>57</v>
      </c>
      <c r="K632" s="52">
        <v>6</v>
      </c>
      <c r="L632" s="368" t="s">
        <v>58</v>
      </c>
      <c r="M632" s="52">
        <v>10.5</v>
      </c>
      <c r="N632" s="368"/>
      <c r="O632" s="368"/>
      <c r="P632" s="368"/>
      <c r="Q632" s="368"/>
      <c r="S632" s="20" t="s">
        <v>0</v>
      </c>
      <c r="T632" s="52">
        <f t="shared" si="43"/>
        <v>294</v>
      </c>
    </row>
    <row r="633" spans="1:22">
      <c r="B633" s="909" t="s">
        <v>5</v>
      </c>
      <c r="C633" s="909"/>
      <c r="E633" s="53">
        <v>1</v>
      </c>
      <c r="F633" s="53" t="s">
        <v>59</v>
      </c>
      <c r="G633" s="64">
        <v>2</v>
      </c>
      <c r="H633" s="52" t="s">
        <v>56</v>
      </c>
      <c r="I633" s="52">
        <v>5</v>
      </c>
      <c r="J633" s="53" t="s">
        <v>57</v>
      </c>
      <c r="K633" s="52">
        <v>6</v>
      </c>
      <c r="L633" s="368" t="s">
        <v>58</v>
      </c>
      <c r="M633" s="52">
        <v>10.5</v>
      </c>
      <c r="N633" s="368"/>
      <c r="O633" s="368"/>
      <c r="P633" s="368"/>
      <c r="Q633" s="368"/>
      <c r="S633" s="47" t="s">
        <v>0</v>
      </c>
      <c r="T633" s="52">
        <f t="shared" si="43"/>
        <v>231</v>
      </c>
    </row>
    <row r="634" spans="1:22">
      <c r="B634" s="321"/>
      <c r="C634" s="321" t="s">
        <v>1098</v>
      </c>
      <c r="D634" s="383"/>
      <c r="E634" s="53" t="s">
        <v>198</v>
      </c>
      <c r="F634" s="314" t="s">
        <v>198</v>
      </c>
      <c r="G634" s="323">
        <v>1</v>
      </c>
      <c r="H634" s="323" t="s">
        <v>59</v>
      </c>
      <c r="I634" s="317">
        <v>9</v>
      </c>
      <c r="J634" s="317" t="s">
        <v>59</v>
      </c>
      <c r="K634" s="317">
        <v>4.5</v>
      </c>
      <c r="L634" s="323"/>
      <c r="M634" s="323"/>
      <c r="N634" s="323"/>
      <c r="R634" s="323"/>
      <c r="S634" s="323" t="s">
        <v>0</v>
      </c>
      <c r="T634" s="317">
        <f t="shared" ref="T634:T635" si="44">G634*I634*K634</f>
        <v>40.5</v>
      </c>
    </row>
    <row r="635" spans="1:22">
      <c r="B635" s="321"/>
      <c r="C635" s="321" t="s">
        <v>134</v>
      </c>
      <c r="D635" s="383"/>
      <c r="E635" s="53">
        <v>1</v>
      </c>
      <c r="F635" s="53" t="s">
        <v>59</v>
      </c>
      <c r="G635" s="323">
        <v>2</v>
      </c>
      <c r="H635" s="323" t="s">
        <v>59</v>
      </c>
      <c r="I635" s="317">
        <v>4</v>
      </c>
      <c r="J635" s="317" t="s">
        <v>59</v>
      </c>
      <c r="K635" s="317">
        <v>4.5</v>
      </c>
      <c r="L635" s="323"/>
      <c r="M635" s="323"/>
      <c r="N635" s="323"/>
      <c r="R635" s="323"/>
      <c r="S635" s="323"/>
      <c r="T635" s="317">
        <f t="shared" si="44"/>
        <v>36</v>
      </c>
    </row>
    <row r="636" spans="1:22">
      <c r="B636" s="948" t="s">
        <v>1022</v>
      </c>
      <c r="C636" s="948"/>
      <c r="E636" s="53">
        <v>1</v>
      </c>
      <c r="F636" s="53" t="s">
        <v>59</v>
      </c>
      <c r="G636" s="64">
        <v>2</v>
      </c>
      <c r="H636" s="52" t="s">
        <v>56</v>
      </c>
      <c r="I636" s="52">
        <v>6</v>
      </c>
      <c r="J636" s="53" t="s">
        <v>57</v>
      </c>
      <c r="K636" s="52">
        <v>7.25</v>
      </c>
      <c r="L636" s="368" t="s">
        <v>58</v>
      </c>
      <c r="M636" s="52">
        <v>4</v>
      </c>
      <c r="N636" s="368"/>
      <c r="O636" s="368"/>
      <c r="P636" s="368"/>
      <c r="Q636" s="368"/>
      <c r="S636" s="20" t="s">
        <v>0</v>
      </c>
      <c r="T636" s="52">
        <f t="shared" si="43"/>
        <v>106</v>
      </c>
    </row>
    <row r="637" spans="1:22">
      <c r="B637" s="948" t="s">
        <v>1024</v>
      </c>
      <c r="C637" s="948"/>
      <c r="E637" s="53">
        <v>1</v>
      </c>
      <c r="F637" s="53" t="s">
        <v>59</v>
      </c>
      <c r="G637" s="64">
        <v>2</v>
      </c>
      <c r="H637" s="52" t="s">
        <v>56</v>
      </c>
      <c r="I637" s="52">
        <v>6</v>
      </c>
      <c r="J637" s="53" t="s">
        <v>57</v>
      </c>
      <c r="K637" s="52">
        <v>7.25</v>
      </c>
      <c r="L637" s="368" t="s">
        <v>58</v>
      </c>
      <c r="M637" s="52">
        <v>4</v>
      </c>
      <c r="N637" s="368"/>
      <c r="O637" s="368"/>
      <c r="P637" s="368"/>
      <c r="Q637" s="368"/>
      <c r="S637" s="20" t="s">
        <v>0</v>
      </c>
      <c r="T637" s="52">
        <f t="shared" si="43"/>
        <v>106</v>
      </c>
    </row>
    <row r="638" spans="1:22">
      <c r="B638" s="70"/>
      <c r="C638" s="70"/>
      <c r="E638" s="53"/>
      <c r="F638" s="53"/>
      <c r="G638" s="64"/>
      <c r="H638" s="52"/>
      <c r="I638" s="52"/>
      <c r="J638" s="53"/>
      <c r="K638" s="52"/>
      <c r="L638" s="53"/>
      <c r="M638" s="53"/>
      <c r="N638" s="53"/>
      <c r="O638" s="53"/>
      <c r="P638" s="53"/>
      <c r="Q638" s="933" t="s">
        <v>65</v>
      </c>
      <c r="R638" s="933"/>
      <c r="T638" s="73">
        <f>SUM(T618:T637)</f>
        <v>3757.5</v>
      </c>
    </row>
    <row r="639" spans="1:22">
      <c r="B639" s="956" t="s">
        <v>73</v>
      </c>
      <c r="C639" s="956"/>
    </row>
    <row r="640" spans="1:22">
      <c r="A640" s="399"/>
      <c r="B640" s="948" t="s">
        <v>193</v>
      </c>
      <c r="C640" s="948"/>
      <c r="D640" s="53"/>
      <c r="E640" s="53">
        <v>1</v>
      </c>
      <c r="F640" s="53" t="s">
        <v>59</v>
      </c>
      <c r="G640" s="64">
        <v>3</v>
      </c>
      <c r="H640" s="52" t="s">
        <v>59</v>
      </c>
      <c r="I640" s="52">
        <v>3.5</v>
      </c>
      <c r="J640" s="53" t="s">
        <v>59</v>
      </c>
      <c r="K640" s="52">
        <v>8</v>
      </c>
      <c r="N640" s="53"/>
      <c r="O640" s="53"/>
      <c r="P640" s="53"/>
      <c r="Q640" s="53"/>
      <c r="S640" s="53" t="s">
        <v>0</v>
      </c>
      <c r="T640" s="52">
        <f>E640*G640*I640*K640</f>
        <v>84</v>
      </c>
      <c r="U640" s="53"/>
      <c r="V640" s="53"/>
    </row>
    <row r="641" spans="1:22">
      <c r="A641" s="399"/>
      <c r="B641" s="948" t="s">
        <v>1026</v>
      </c>
      <c r="C641" s="948"/>
      <c r="D641" s="53"/>
      <c r="E641" s="53">
        <v>1</v>
      </c>
      <c r="F641" s="53" t="s">
        <v>59</v>
      </c>
      <c r="G641" s="64">
        <v>3</v>
      </c>
      <c r="H641" s="52" t="s">
        <v>59</v>
      </c>
      <c r="I641" s="52">
        <v>3</v>
      </c>
      <c r="J641" s="53" t="s">
        <v>59</v>
      </c>
      <c r="K641" s="52">
        <v>8</v>
      </c>
      <c r="N641" s="53"/>
      <c r="O641" s="53"/>
      <c r="P641" s="53"/>
      <c r="Q641" s="53"/>
      <c r="S641" s="53" t="s">
        <v>0</v>
      </c>
      <c r="T641" s="52">
        <f t="shared" ref="T641:T647" si="45">E641*G641*I641*K641</f>
        <v>72</v>
      </c>
      <c r="U641" s="53"/>
      <c r="V641" s="53"/>
    </row>
    <row r="642" spans="1:22">
      <c r="A642" s="399"/>
      <c r="B642" s="948" t="s">
        <v>1027</v>
      </c>
      <c r="C642" s="948"/>
      <c r="D642" s="53"/>
      <c r="E642" s="53">
        <v>1</v>
      </c>
      <c r="F642" s="53" t="s">
        <v>59</v>
      </c>
      <c r="G642" s="64">
        <v>4</v>
      </c>
      <c r="H642" s="52" t="s">
        <v>59</v>
      </c>
      <c r="I642" s="52">
        <v>2.5</v>
      </c>
      <c r="J642" s="53" t="s">
        <v>59</v>
      </c>
      <c r="K642" s="52">
        <v>8</v>
      </c>
      <c r="N642" s="53"/>
      <c r="O642" s="53"/>
      <c r="P642" s="53"/>
      <c r="Q642" s="53"/>
      <c r="S642" s="53" t="s">
        <v>0</v>
      </c>
      <c r="T642" s="52">
        <f t="shared" si="45"/>
        <v>80</v>
      </c>
      <c r="U642" s="53"/>
      <c r="V642" s="53"/>
    </row>
    <row r="643" spans="1:22">
      <c r="A643" s="399"/>
      <c r="B643" s="948" t="s">
        <v>1014</v>
      </c>
      <c r="C643" s="948"/>
      <c r="D643" s="53"/>
      <c r="E643" s="53">
        <v>1</v>
      </c>
      <c r="F643" s="53" t="s">
        <v>59</v>
      </c>
      <c r="G643" s="323">
        <v>2</v>
      </c>
      <c r="H643" s="52" t="s">
        <v>59</v>
      </c>
      <c r="I643" s="52">
        <v>6</v>
      </c>
      <c r="J643" s="53" t="s">
        <v>59</v>
      </c>
      <c r="K643" s="52">
        <v>4</v>
      </c>
      <c r="N643" s="53"/>
      <c r="O643" s="53"/>
      <c r="P643" s="53"/>
      <c r="Q643" s="53"/>
      <c r="S643" s="53" t="s">
        <v>0</v>
      </c>
      <c r="T643" s="52">
        <f t="shared" si="45"/>
        <v>48</v>
      </c>
      <c r="U643" s="53"/>
      <c r="V643" s="53"/>
    </row>
    <row r="644" spans="1:22">
      <c r="A644" s="399"/>
      <c r="B644" s="948" t="s">
        <v>1015</v>
      </c>
      <c r="C644" s="948"/>
      <c r="D644" s="53"/>
      <c r="E644" s="53">
        <v>1</v>
      </c>
      <c r="F644" s="53" t="s">
        <v>59</v>
      </c>
      <c r="G644" s="323">
        <v>2</v>
      </c>
      <c r="H644" s="52" t="s">
        <v>59</v>
      </c>
      <c r="I644" s="52">
        <v>4</v>
      </c>
      <c r="J644" s="53" t="s">
        <v>59</v>
      </c>
      <c r="K644" s="52">
        <v>4</v>
      </c>
      <c r="N644" s="53"/>
      <c r="O644" s="53"/>
      <c r="P644" s="53"/>
      <c r="Q644" s="53"/>
      <c r="S644" s="53" t="s">
        <v>0</v>
      </c>
      <c r="T644" s="52">
        <f t="shared" si="45"/>
        <v>32</v>
      </c>
      <c r="U644" s="53"/>
      <c r="V644" s="53"/>
    </row>
    <row r="645" spans="1:22">
      <c r="A645" s="399"/>
      <c r="B645" s="948" t="s">
        <v>1016</v>
      </c>
      <c r="C645" s="948"/>
      <c r="D645" s="53"/>
      <c r="E645" s="53">
        <v>1</v>
      </c>
      <c r="F645" s="53" t="s">
        <v>59</v>
      </c>
      <c r="G645" s="323">
        <v>1</v>
      </c>
      <c r="H645" s="52" t="s">
        <v>59</v>
      </c>
      <c r="I645" s="52">
        <v>3</v>
      </c>
      <c r="J645" s="53" t="s">
        <v>59</v>
      </c>
      <c r="K645" s="52">
        <v>4</v>
      </c>
      <c r="N645" s="53"/>
      <c r="O645" s="53"/>
      <c r="P645" s="53"/>
      <c r="Q645" s="53"/>
      <c r="S645" s="53" t="s">
        <v>0</v>
      </c>
      <c r="T645" s="52">
        <f t="shared" si="45"/>
        <v>12</v>
      </c>
      <c r="U645" s="53"/>
      <c r="V645" s="53"/>
    </row>
    <row r="646" spans="1:22">
      <c r="A646" s="399"/>
      <c r="B646" s="948" t="s">
        <v>1189</v>
      </c>
      <c r="C646" s="948"/>
      <c r="D646" s="53"/>
      <c r="E646" s="53">
        <v>1</v>
      </c>
      <c r="F646" s="53" t="s">
        <v>59</v>
      </c>
      <c r="G646" s="323">
        <v>2</v>
      </c>
      <c r="H646" s="52" t="s">
        <v>59</v>
      </c>
      <c r="I646" s="52">
        <v>2</v>
      </c>
      <c r="J646" s="53" t="s">
        <v>59</v>
      </c>
      <c r="K646" s="52">
        <v>4</v>
      </c>
      <c r="N646" s="53"/>
      <c r="O646" s="53"/>
      <c r="P646" s="53"/>
      <c r="Q646" s="53"/>
      <c r="S646" s="53" t="s">
        <v>0</v>
      </c>
      <c r="T646" s="52">
        <f t="shared" si="45"/>
        <v>16</v>
      </c>
      <c r="U646" s="53"/>
      <c r="V646" s="53"/>
    </row>
    <row r="647" spans="1:22" s="47" customFormat="1">
      <c r="A647" s="399"/>
      <c r="B647" s="948" t="s">
        <v>1017</v>
      </c>
      <c r="C647" s="948"/>
      <c r="D647" s="53"/>
      <c r="E647" s="53">
        <v>1</v>
      </c>
      <c r="F647" s="53" t="s">
        <v>59</v>
      </c>
      <c r="G647" s="323">
        <v>2</v>
      </c>
      <c r="H647" s="52" t="s">
        <v>59</v>
      </c>
      <c r="I647" s="52">
        <v>2</v>
      </c>
      <c r="J647" s="53" t="s">
        <v>59</v>
      </c>
      <c r="K647" s="52">
        <v>1.5</v>
      </c>
      <c r="N647" s="53"/>
      <c r="O647" s="53"/>
      <c r="P647" s="53"/>
      <c r="Q647" s="53"/>
      <c r="S647" s="53" t="s">
        <v>0</v>
      </c>
      <c r="T647" s="52">
        <f t="shared" si="45"/>
        <v>6</v>
      </c>
      <c r="U647" s="53"/>
      <c r="V647" s="53"/>
    </row>
    <row r="648" spans="1:22">
      <c r="B648" s="942"/>
      <c r="C648" s="942"/>
      <c r="R648" s="329" t="s">
        <v>67</v>
      </c>
      <c r="T648" s="73">
        <f>SUM(T640:T647)</f>
        <v>350</v>
      </c>
    </row>
    <row r="649" spans="1:22">
      <c r="B649" s="53"/>
      <c r="C649" s="53"/>
      <c r="R649" s="329"/>
      <c r="T649" s="330"/>
    </row>
    <row r="650" spans="1:22">
      <c r="A650" s="913" t="s">
        <v>1048</v>
      </c>
      <c r="B650" s="913"/>
      <c r="C650" s="913"/>
      <c r="D650" s="964">
        <f>T638</f>
        <v>3757.5</v>
      </c>
      <c r="E650" s="925"/>
      <c r="F650" s="925"/>
      <c r="G650" s="384" t="s">
        <v>198</v>
      </c>
      <c r="H650" s="384" t="s">
        <v>2</v>
      </c>
      <c r="I650" s="384"/>
      <c r="J650" s="962">
        <f>T648</f>
        <v>350</v>
      </c>
      <c r="K650" s="963"/>
      <c r="N650" s="386"/>
      <c r="O650" s="386"/>
      <c r="P650" s="386"/>
      <c r="Q650" s="933" t="s">
        <v>1049</v>
      </c>
      <c r="R650" s="933"/>
      <c r="S650" s="225" t="s">
        <v>0</v>
      </c>
      <c r="T650" s="73">
        <f>D650-J650</f>
        <v>3407.5</v>
      </c>
    </row>
    <row r="651" spans="1:22">
      <c r="B651" s="322"/>
      <c r="C651" s="322"/>
      <c r="D651" s="383"/>
      <c r="E651" s="314"/>
      <c r="F651" s="314"/>
      <c r="G651" s="384"/>
      <c r="H651" s="384"/>
      <c r="I651" s="384"/>
      <c r="J651" s="385"/>
      <c r="K651" s="63"/>
      <c r="N651" s="386"/>
      <c r="O651" s="386"/>
      <c r="P651" s="386"/>
      <c r="Q651" s="332"/>
      <c r="R651" s="332"/>
      <c r="S651" s="225"/>
      <c r="T651" s="387"/>
    </row>
    <row r="652" spans="1:22" customFormat="1">
      <c r="A652" s="536"/>
      <c r="B652" s="913" t="s">
        <v>1030</v>
      </c>
      <c r="C652" s="913"/>
      <c r="D652" s="913"/>
      <c r="E652" s="913"/>
      <c r="F652" s="913"/>
      <c r="G652" s="913"/>
      <c r="H652" s="322"/>
      <c r="I652" s="916">
        <f>T650</f>
        <v>3407.5</v>
      </c>
      <c r="J652" s="913"/>
      <c r="K652" s="913"/>
      <c r="L652" s="322" t="s">
        <v>59</v>
      </c>
      <c r="M652" s="322">
        <v>2</v>
      </c>
      <c r="N652" s="48"/>
      <c r="O652" s="48"/>
      <c r="P652" s="322"/>
      <c r="Q652" s="913" t="s">
        <v>814</v>
      </c>
      <c r="R652" s="913"/>
      <c r="S652" s="322" t="s">
        <v>0</v>
      </c>
      <c r="T652" s="73">
        <f>I652*M652</f>
        <v>6815</v>
      </c>
    </row>
    <row r="653" spans="1:22">
      <c r="B653" s="53"/>
      <c r="C653" s="53"/>
      <c r="R653" s="329"/>
      <c r="T653" s="330"/>
    </row>
    <row r="654" spans="1:22">
      <c r="A654" s="536">
        <v>19</v>
      </c>
      <c r="B654" s="902" t="s">
        <v>1088</v>
      </c>
      <c r="C654" s="902"/>
      <c r="D654" s="902"/>
      <c r="E654" s="902"/>
      <c r="F654" s="902"/>
      <c r="G654" s="902"/>
      <c r="H654" s="902"/>
      <c r="I654" s="902"/>
      <c r="J654" s="902"/>
      <c r="K654" s="902"/>
      <c r="L654" s="902"/>
      <c r="M654" s="902"/>
      <c r="N654" s="902"/>
      <c r="O654" s="902"/>
      <c r="P654" s="902"/>
      <c r="Q654" s="902"/>
      <c r="R654" s="902"/>
    </row>
    <row r="655" spans="1:22">
      <c r="B655" s="979" t="s">
        <v>103</v>
      </c>
      <c r="C655" s="979"/>
      <c r="D655" s="331"/>
      <c r="E655" s="331"/>
      <c r="F655" s="331"/>
      <c r="G655" s="331"/>
      <c r="H655" s="331"/>
      <c r="I655" s="331"/>
      <c r="J655" s="331"/>
      <c r="K655" s="331"/>
      <c r="L655" s="331"/>
      <c r="M655" s="331"/>
      <c r="N655" s="331"/>
      <c r="O655" s="331"/>
      <c r="P655" s="331"/>
      <c r="Q655" s="331"/>
      <c r="R655" s="331"/>
      <c r="T655" s="330"/>
    </row>
    <row r="656" spans="1:22">
      <c r="B656" s="66"/>
      <c r="C656" s="321" t="s">
        <v>1045</v>
      </c>
      <c r="D656" s="383"/>
      <c r="E656" s="314"/>
      <c r="F656" s="314"/>
      <c r="G656" s="323">
        <v>1</v>
      </c>
      <c r="H656" s="323" t="s">
        <v>59</v>
      </c>
      <c r="I656" s="317">
        <v>12</v>
      </c>
      <c r="J656" s="317" t="s">
        <v>59</v>
      </c>
      <c r="K656" s="317">
        <v>12</v>
      </c>
      <c r="L656" s="323"/>
      <c r="M656" s="323"/>
      <c r="N656" s="323"/>
      <c r="R656" s="323"/>
      <c r="S656" s="323" t="s">
        <v>0</v>
      </c>
      <c r="T656" s="317">
        <f t="shared" ref="T656:T664" si="46">G656*I656*K656</f>
        <v>144</v>
      </c>
    </row>
    <row r="657" spans="1:20">
      <c r="B657" s="321"/>
      <c r="C657" s="321" t="s">
        <v>1046</v>
      </c>
      <c r="D657" s="383"/>
      <c r="E657" s="314"/>
      <c r="F657" s="314"/>
      <c r="G657" s="323">
        <v>1</v>
      </c>
      <c r="H657" s="323" t="s">
        <v>59</v>
      </c>
      <c r="I657" s="317">
        <v>11</v>
      </c>
      <c r="J657" s="317" t="s">
        <v>59</v>
      </c>
      <c r="K657" s="317">
        <v>13</v>
      </c>
      <c r="L657" s="323"/>
      <c r="M657" s="323"/>
      <c r="N657" s="323"/>
      <c r="R657" s="323"/>
      <c r="S657" s="323" t="s">
        <v>0</v>
      </c>
      <c r="T657" s="317">
        <f t="shared" si="46"/>
        <v>143</v>
      </c>
    </row>
    <row r="658" spans="1:20">
      <c r="B658" s="321"/>
      <c r="C658" s="321" t="s">
        <v>1047</v>
      </c>
      <c r="D658" s="383"/>
      <c r="E658" s="314"/>
      <c r="F658" s="314"/>
      <c r="G658" s="323">
        <v>1</v>
      </c>
      <c r="H658" s="323" t="s">
        <v>59</v>
      </c>
      <c r="I658" s="317">
        <v>11</v>
      </c>
      <c r="J658" s="317" t="s">
        <v>59</v>
      </c>
      <c r="K658" s="317">
        <v>15</v>
      </c>
      <c r="L658" s="323"/>
      <c r="M658" s="323"/>
      <c r="N658" s="323"/>
      <c r="R658" s="323"/>
      <c r="S658" s="323" t="s">
        <v>0</v>
      </c>
      <c r="T658" s="317">
        <f t="shared" si="46"/>
        <v>165</v>
      </c>
    </row>
    <row r="659" spans="1:20">
      <c r="B659" s="70"/>
      <c r="C659" s="70" t="s">
        <v>859</v>
      </c>
      <c r="D659" s="383"/>
      <c r="E659" s="314"/>
      <c r="F659" s="314"/>
      <c r="G659" s="53">
        <v>1</v>
      </c>
      <c r="H659" s="53" t="s">
        <v>59</v>
      </c>
      <c r="I659" s="52">
        <v>17</v>
      </c>
      <c r="J659" s="52" t="s">
        <v>59</v>
      </c>
      <c r="K659" s="52">
        <v>10</v>
      </c>
      <c r="L659" s="53"/>
      <c r="M659" s="53"/>
      <c r="N659" s="53"/>
      <c r="R659" s="53"/>
      <c r="S659" s="53" t="s">
        <v>0</v>
      </c>
      <c r="T659" s="52">
        <f t="shared" si="46"/>
        <v>170</v>
      </c>
    </row>
    <row r="660" spans="1:20">
      <c r="B660" s="70"/>
      <c r="C660" s="70" t="s">
        <v>5</v>
      </c>
      <c r="D660" s="383"/>
      <c r="E660" s="314"/>
      <c r="F660" s="314"/>
      <c r="G660" s="53">
        <v>1</v>
      </c>
      <c r="H660" s="53" t="s">
        <v>59</v>
      </c>
      <c r="I660" s="52">
        <v>5</v>
      </c>
      <c r="J660" s="52" t="s">
        <v>59</v>
      </c>
      <c r="K660" s="52">
        <v>6</v>
      </c>
      <c r="L660" s="53"/>
      <c r="M660" s="53"/>
      <c r="N660" s="53"/>
      <c r="R660" s="53"/>
      <c r="S660" s="53" t="s">
        <v>0</v>
      </c>
      <c r="T660" s="52">
        <f t="shared" si="46"/>
        <v>30</v>
      </c>
    </row>
    <row r="661" spans="1:20">
      <c r="B661" s="321"/>
      <c r="C661" s="321" t="s">
        <v>78</v>
      </c>
      <c r="D661" s="383"/>
      <c r="E661" s="314"/>
      <c r="F661" s="314"/>
      <c r="G661" s="323">
        <v>1</v>
      </c>
      <c r="H661" s="323" t="s">
        <v>59</v>
      </c>
      <c r="I661" s="317">
        <v>8</v>
      </c>
      <c r="J661" s="317" t="s">
        <v>59</v>
      </c>
      <c r="K661" s="317">
        <v>6</v>
      </c>
      <c r="L661" s="323"/>
      <c r="M661" s="323"/>
      <c r="N661" s="323"/>
      <c r="R661" s="323"/>
      <c r="S661" s="323" t="s">
        <v>0</v>
      </c>
      <c r="T661" s="317">
        <f t="shared" si="46"/>
        <v>48</v>
      </c>
    </row>
    <row r="662" spans="1:20">
      <c r="B662" s="321"/>
      <c r="C662" s="321" t="s">
        <v>1098</v>
      </c>
      <c r="D662" s="383"/>
      <c r="E662" s="314"/>
      <c r="F662" s="314"/>
      <c r="G662" s="323">
        <v>1</v>
      </c>
      <c r="H662" s="323" t="s">
        <v>59</v>
      </c>
      <c r="I662" s="317">
        <v>9</v>
      </c>
      <c r="J662" s="317" t="s">
        <v>59</v>
      </c>
      <c r="K662" s="317">
        <v>4</v>
      </c>
      <c r="L662" s="323"/>
      <c r="M662" s="323"/>
      <c r="N662" s="323"/>
      <c r="R662" s="323"/>
      <c r="S662" s="323" t="s">
        <v>0</v>
      </c>
      <c r="T662" s="317">
        <f t="shared" si="46"/>
        <v>36</v>
      </c>
    </row>
    <row r="663" spans="1:20">
      <c r="B663" s="909" t="s">
        <v>1022</v>
      </c>
      <c r="C663" s="909"/>
      <c r="D663" s="383"/>
      <c r="E663" s="323" t="s">
        <v>198</v>
      </c>
      <c r="F663" s="321" t="s">
        <v>198</v>
      </c>
      <c r="G663" s="323">
        <v>1</v>
      </c>
      <c r="H663" s="323" t="s">
        <v>59</v>
      </c>
      <c r="I663" s="317">
        <v>7.25</v>
      </c>
      <c r="J663" s="317" t="s">
        <v>59</v>
      </c>
      <c r="K663" s="317">
        <v>6</v>
      </c>
      <c r="L663" s="323"/>
      <c r="M663" s="323"/>
      <c r="N663" s="323"/>
      <c r="R663" s="323"/>
      <c r="S663" s="323" t="s">
        <v>0</v>
      </c>
      <c r="T663" s="317">
        <f t="shared" si="46"/>
        <v>43.5</v>
      </c>
    </row>
    <row r="664" spans="1:20">
      <c r="B664" s="909" t="s">
        <v>1024</v>
      </c>
      <c r="C664" s="909"/>
      <c r="D664" s="383"/>
      <c r="E664" s="323" t="s">
        <v>198</v>
      </c>
      <c r="F664" s="321" t="s">
        <v>198</v>
      </c>
      <c r="G664" s="323">
        <v>1</v>
      </c>
      <c r="H664" s="323" t="s">
        <v>59</v>
      </c>
      <c r="I664" s="317">
        <v>7.25</v>
      </c>
      <c r="J664" s="317" t="s">
        <v>59</v>
      </c>
      <c r="K664" s="317">
        <v>6</v>
      </c>
      <c r="L664" s="323"/>
      <c r="M664" s="323"/>
      <c r="N664" s="323"/>
      <c r="R664" s="323"/>
      <c r="S664" s="323" t="s">
        <v>0</v>
      </c>
      <c r="T664" s="317">
        <f t="shared" si="46"/>
        <v>43.5</v>
      </c>
    </row>
    <row r="665" spans="1:20">
      <c r="B665" s="945" t="s">
        <v>1032</v>
      </c>
      <c r="C665" s="945"/>
      <c r="D665" s="945"/>
      <c r="E665" s="945"/>
      <c r="F665" s="945"/>
      <c r="G665" s="52"/>
      <c r="H665" s="52"/>
      <c r="I665" s="52"/>
      <c r="J665" s="53"/>
      <c r="K665" s="53"/>
      <c r="L665" s="53"/>
      <c r="M665" s="53"/>
      <c r="N665" s="53"/>
      <c r="O665" s="53"/>
      <c r="P665" s="53"/>
      <c r="Q665" s="53"/>
      <c r="R665" s="53"/>
      <c r="S665" s="53"/>
      <c r="T665" s="52"/>
    </row>
    <row r="666" spans="1:20">
      <c r="B666" s="909" t="s">
        <v>1045</v>
      </c>
      <c r="C666" s="909"/>
      <c r="D666" s="53"/>
      <c r="E666" s="53">
        <v>1</v>
      </c>
      <c r="F666" s="53" t="s">
        <v>59</v>
      </c>
      <c r="G666" s="64">
        <v>2</v>
      </c>
      <c r="H666" s="52" t="s">
        <v>56</v>
      </c>
      <c r="I666" s="52">
        <v>11</v>
      </c>
      <c r="J666" s="53" t="s">
        <v>57</v>
      </c>
      <c r="K666" s="52">
        <v>13</v>
      </c>
      <c r="L666" s="368" t="s">
        <v>58</v>
      </c>
      <c r="M666" s="52">
        <v>10.5</v>
      </c>
      <c r="N666" s="368"/>
      <c r="O666" s="368"/>
      <c r="P666" s="368"/>
      <c r="Q666" s="368"/>
      <c r="S666" s="53" t="s">
        <v>0</v>
      </c>
      <c r="T666" s="52">
        <f t="shared" ref="T666:T671" si="47">E666*G666*(I666+K666)*M666</f>
        <v>504</v>
      </c>
    </row>
    <row r="667" spans="1:20">
      <c r="B667" s="909" t="s">
        <v>1046</v>
      </c>
      <c r="C667" s="909"/>
      <c r="D667" s="53"/>
      <c r="E667" s="53">
        <v>1</v>
      </c>
      <c r="F667" s="53" t="s">
        <v>59</v>
      </c>
      <c r="G667" s="64">
        <v>2</v>
      </c>
      <c r="H667" s="52" t="s">
        <v>56</v>
      </c>
      <c r="I667" s="52">
        <v>12</v>
      </c>
      <c r="J667" s="53" t="s">
        <v>57</v>
      </c>
      <c r="K667" s="52">
        <v>12</v>
      </c>
      <c r="L667" s="368" t="s">
        <v>58</v>
      </c>
      <c r="M667" s="52">
        <v>10.5</v>
      </c>
      <c r="N667" s="368"/>
      <c r="O667" s="368"/>
      <c r="P667" s="368"/>
      <c r="Q667" s="368"/>
      <c r="S667" s="53" t="s">
        <v>0</v>
      </c>
      <c r="T667" s="52">
        <f t="shared" si="47"/>
        <v>504</v>
      </c>
    </row>
    <row r="668" spans="1:20">
      <c r="B668" s="909" t="s">
        <v>1047</v>
      </c>
      <c r="C668" s="909"/>
      <c r="D668" s="53"/>
      <c r="E668" s="53">
        <v>1</v>
      </c>
      <c r="F668" s="53" t="s">
        <v>59</v>
      </c>
      <c r="G668" s="64">
        <v>2</v>
      </c>
      <c r="H668" s="52" t="s">
        <v>56</v>
      </c>
      <c r="I668" s="52">
        <v>11</v>
      </c>
      <c r="J668" s="53" t="s">
        <v>57</v>
      </c>
      <c r="K668" s="52">
        <v>15</v>
      </c>
      <c r="L668" s="368" t="s">
        <v>58</v>
      </c>
      <c r="M668" s="52">
        <v>10.5</v>
      </c>
      <c r="N668" s="368"/>
      <c r="O668" s="368"/>
      <c r="P668" s="368"/>
      <c r="Q668" s="368"/>
      <c r="S668" s="47" t="s">
        <v>0</v>
      </c>
      <c r="T668" s="52">
        <f t="shared" si="47"/>
        <v>546</v>
      </c>
    </row>
    <row r="669" spans="1:20" s="47" customFormat="1">
      <c r="A669" s="399"/>
      <c r="B669" s="948" t="s">
        <v>859</v>
      </c>
      <c r="C669" s="948"/>
      <c r="E669" s="53">
        <v>1</v>
      </c>
      <c r="F669" s="53" t="s">
        <v>59</v>
      </c>
      <c r="G669" s="64">
        <v>2</v>
      </c>
      <c r="H669" s="52" t="s">
        <v>56</v>
      </c>
      <c r="I669" s="52">
        <v>17</v>
      </c>
      <c r="J669" s="53" t="s">
        <v>57</v>
      </c>
      <c r="K669" s="52">
        <v>10</v>
      </c>
      <c r="L669" s="368" t="s">
        <v>58</v>
      </c>
      <c r="M669" s="52">
        <v>10.5</v>
      </c>
      <c r="N669" s="368"/>
      <c r="O669" s="368"/>
      <c r="P669" s="368"/>
      <c r="Q669" s="368"/>
      <c r="S669" s="47" t="s">
        <v>0</v>
      </c>
      <c r="T669" s="52">
        <f t="shared" si="47"/>
        <v>567</v>
      </c>
    </row>
    <row r="670" spans="1:20">
      <c r="B670" s="909" t="s">
        <v>78</v>
      </c>
      <c r="C670" s="909"/>
      <c r="E670" s="53">
        <v>1</v>
      </c>
      <c r="F670" s="53" t="s">
        <v>59</v>
      </c>
      <c r="G670" s="64">
        <v>2</v>
      </c>
      <c r="H670" s="52" t="s">
        <v>56</v>
      </c>
      <c r="I670" s="52">
        <v>8</v>
      </c>
      <c r="J670" s="53" t="s">
        <v>57</v>
      </c>
      <c r="K670" s="52">
        <v>6</v>
      </c>
      <c r="L670" s="368" t="s">
        <v>58</v>
      </c>
      <c r="M670" s="52">
        <v>10.5</v>
      </c>
      <c r="N670" s="368"/>
      <c r="O670" s="368"/>
      <c r="P670" s="368"/>
      <c r="Q670" s="368"/>
      <c r="S670" s="20" t="s">
        <v>0</v>
      </c>
      <c r="T670" s="52">
        <f t="shared" si="47"/>
        <v>294</v>
      </c>
    </row>
    <row r="671" spans="1:20">
      <c r="B671" s="909" t="s">
        <v>5</v>
      </c>
      <c r="C671" s="909"/>
      <c r="E671" s="53">
        <v>1</v>
      </c>
      <c r="F671" s="53" t="s">
        <v>59</v>
      </c>
      <c r="G671" s="64">
        <v>2</v>
      </c>
      <c r="H671" s="52" t="s">
        <v>56</v>
      </c>
      <c r="I671" s="52">
        <v>5</v>
      </c>
      <c r="J671" s="53" t="s">
        <v>57</v>
      </c>
      <c r="K671" s="52">
        <v>6</v>
      </c>
      <c r="L671" s="368" t="s">
        <v>58</v>
      </c>
      <c r="M671" s="52">
        <v>10.5</v>
      </c>
      <c r="N671" s="368"/>
      <c r="O671" s="368"/>
      <c r="P671" s="368"/>
      <c r="Q671" s="368"/>
      <c r="S671" s="47" t="s">
        <v>0</v>
      </c>
      <c r="T671" s="52">
        <f t="shared" si="47"/>
        <v>231</v>
      </c>
    </row>
    <row r="672" spans="1:20">
      <c r="B672" s="321"/>
      <c r="C672" s="321" t="s">
        <v>1098</v>
      </c>
      <c r="D672" s="383"/>
      <c r="E672" s="53" t="s">
        <v>198</v>
      </c>
      <c r="F672" s="314" t="s">
        <v>198</v>
      </c>
      <c r="G672" s="323">
        <v>1</v>
      </c>
      <c r="H672" s="323" t="s">
        <v>59</v>
      </c>
      <c r="I672" s="317">
        <v>9</v>
      </c>
      <c r="J672" s="317" t="s">
        <v>59</v>
      </c>
      <c r="K672" s="317">
        <v>4.5</v>
      </c>
      <c r="L672" s="323"/>
      <c r="M672" s="323"/>
      <c r="N672" s="323"/>
      <c r="R672" s="323"/>
      <c r="S672" s="323" t="s">
        <v>0</v>
      </c>
      <c r="T672" s="317">
        <f t="shared" ref="T672:T673" si="48">G672*I672*K672</f>
        <v>40.5</v>
      </c>
    </row>
    <row r="673" spans="1:22">
      <c r="B673" s="321"/>
      <c r="C673" s="321" t="s">
        <v>134</v>
      </c>
      <c r="D673" s="383"/>
      <c r="E673" s="53">
        <v>1</v>
      </c>
      <c r="F673" s="53" t="s">
        <v>59</v>
      </c>
      <c r="G673" s="323">
        <v>2</v>
      </c>
      <c r="H673" s="323" t="s">
        <v>59</v>
      </c>
      <c r="I673" s="317">
        <v>4</v>
      </c>
      <c r="J673" s="317" t="s">
        <v>59</v>
      </c>
      <c r="K673" s="317">
        <v>4.5</v>
      </c>
      <c r="L673" s="323"/>
      <c r="M673" s="323"/>
      <c r="N673" s="323"/>
      <c r="R673" s="323"/>
      <c r="S673" s="323"/>
      <c r="T673" s="317">
        <f t="shared" si="48"/>
        <v>36</v>
      </c>
    </row>
    <row r="674" spans="1:22">
      <c r="B674" s="948" t="s">
        <v>1022</v>
      </c>
      <c r="C674" s="948"/>
      <c r="E674" s="53">
        <v>1</v>
      </c>
      <c r="F674" s="53" t="s">
        <v>59</v>
      </c>
      <c r="G674" s="64">
        <v>2</v>
      </c>
      <c r="H674" s="52" t="s">
        <v>56</v>
      </c>
      <c r="I674" s="52">
        <v>6</v>
      </c>
      <c r="J674" s="53" t="s">
        <v>57</v>
      </c>
      <c r="K674" s="52">
        <v>7.25</v>
      </c>
      <c r="L674" s="368" t="s">
        <v>58</v>
      </c>
      <c r="M674" s="52">
        <v>4</v>
      </c>
      <c r="N674" s="368"/>
      <c r="O674" s="368"/>
      <c r="P674" s="368"/>
      <c r="Q674" s="368"/>
      <c r="S674" s="20" t="s">
        <v>0</v>
      </c>
      <c r="T674" s="52">
        <f t="shared" ref="T674:T675" si="49">E674*G674*(I674+K674)*M674</f>
        <v>106</v>
      </c>
    </row>
    <row r="675" spans="1:22">
      <c r="B675" s="948" t="s">
        <v>1024</v>
      </c>
      <c r="C675" s="948"/>
      <c r="E675" s="53">
        <v>1</v>
      </c>
      <c r="F675" s="53" t="s">
        <v>59</v>
      </c>
      <c r="G675" s="64">
        <v>2</v>
      </c>
      <c r="H675" s="52" t="s">
        <v>56</v>
      </c>
      <c r="I675" s="52">
        <v>6</v>
      </c>
      <c r="J675" s="53" t="s">
        <v>57</v>
      </c>
      <c r="K675" s="52">
        <v>7.25</v>
      </c>
      <c r="L675" s="368" t="s">
        <v>58</v>
      </c>
      <c r="M675" s="52">
        <v>4</v>
      </c>
      <c r="N675" s="368"/>
      <c r="O675" s="368"/>
      <c r="P675" s="368"/>
      <c r="Q675" s="368"/>
      <c r="S675" s="20" t="s">
        <v>0</v>
      </c>
      <c r="T675" s="52">
        <f t="shared" si="49"/>
        <v>106</v>
      </c>
    </row>
    <row r="676" spans="1:22">
      <c r="B676" s="70"/>
      <c r="C676" s="70"/>
      <c r="E676" s="53"/>
      <c r="F676" s="53"/>
      <c r="G676" s="64"/>
      <c r="H676" s="52"/>
      <c r="I676" s="52"/>
      <c r="J676" s="53"/>
      <c r="K676" s="52"/>
      <c r="L676" s="53"/>
      <c r="M676" s="53"/>
      <c r="N676" s="53"/>
      <c r="O676" s="53"/>
      <c r="P676" s="53"/>
      <c r="Q676" s="933" t="s">
        <v>65</v>
      </c>
      <c r="R676" s="933"/>
      <c r="T676" s="73">
        <f>SUM(T656:T675)</f>
        <v>3757.5</v>
      </c>
    </row>
    <row r="677" spans="1:22">
      <c r="B677" s="956" t="s">
        <v>73</v>
      </c>
      <c r="C677" s="956"/>
    </row>
    <row r="678" spans="1:22">
      <c r="A678" s="399"/>
      <c r="B678" s="948" t="s">
        <v>193</v>
      </c>
      <c r="C678" s="948"/>
      <c r="D678" s="53"/>
      <c r="E678" s="53">
        <v>1</v>
      </c>
      <c r="F678" s="53" t="s">
        <v>59</v>
      </c>
      <c r="G678" s="64">
        <v>3</v>
      </c>
      <c r="H678" s="52" t="s">
        <v>59</v>
      </c>
      <c r="I678" s="52">
        <v>3.5</v>
      </c>
      <c r="J678" s="53" t="s">
        <v>59</v>
      </c>
      <c r="K678" s="52">
        <v>8</v>
      </c>
      <c r="N678" s="53"/>
      <c r="O678" s="53"/>
      <c r="P678" s="53"/>
      <c r="Q678" s="53"/>
      <c r="S678" s="53" t="s">
        <v>0</v>
      </c>
      <c r="T678" s="52">
        <f>E678*G678*I678*K678</f>
        <v>84</v>
      </c>
      <c r="U678" s="53"/>
      <c r="V678" s="53"/>
    </row>
    <row r="679" spans="1:22">
      <c r="A679" s="399"/>
      <c r="B679" s="948" t="s">
        <v>1026</v>
      </c>
      <c r="C679" s="948"/>
      <c r="D679" s="53"/>
      <c r="E679" s="53">
        <v>1</v>
      </c>
      <c r="F679" s="53" t="s">
        <v>59</v>
      </c>
      <c r="G679" s="64">
        <v>3</v>
      </c>
      <c r="H679" s="52" t="s">
        <v>59</v>
      </c>
      <c r="I679" s="52">
        <v>3</v>
      </c>
      <c r="J679" s="53" t="s">
        <v>59</v>
      </c>
      <c r="K679" s="52">
        <v>8</v>
      </c>
      <c r="N679" s="53"/>
      <c r="O679" s="53"/>
      <c r="P679" s="53"/>
      <c r="Q679" s="53"/>
      <c r="S679" s="53" t="s">
        <v>0</v>
      </c>
      <c r="T679" s="52">
        <f t="shared" ref="T679:T685" si="50">E679*G679*I679*K679</f>
        <v>72</v>
      </c>
      <c r="U679" s="53"/>
      <c r="V679" s="53"/>
    </row>
    <row r="680" spans="1:22">
      <c r="A680" s="399"/>
      <c r="B680" s="948" t="s">
        <v>1027</v>
      </c>
      <c r="C680" s="948"/>
      <c r="D680" s="53"/>
      <c r="E680" s="53">
        <v>1</v>
      </c>
      <c r="F680" s="53" t="s">
        <v>59</v>
      </c>
      <c r="G680" s="64">
        <v>4</v>
      </c>
      <c r="H680" s="52" t="s">
        <v>59</v>
      </c>
      <c r="I680" s="52">
        <v>2.5</v>
      </c>
      <c r="J680" s="53" t="s">
        <v>59</v>
      </c>
      <c r="K680" s="52">
        <v>8</v>
      </c>
      <c r="N680" s="53"/>
      <c r="O680" s="53"/>
      <c r="P680" s="53"/>
      <c r="Q680" s="53"/>
      <c r="S680" s="53" t="s">
        <v>0</v>
      </c>
      <c r="T680" s="52">
        <f t="shared" si="50"/>
        <v>80</v>
      </c>
      <c r="U680" s="53"/>
      <c r="V680" s="53"/>
    </row>
    <row r="681" spans="1:22">
      <c r="A681" s="399"/>
      <c r="B681" s="948" t="s">
        <v>1014</v>
      </c>
      <c r="C681" s="948"/>
      <c r="D681" s="53"/>
      <c r="E681" s="53">
        <v>1</v>
      </c>
      <c r="F681" s="53" t="s">
        <v>59</v>
      </c>
      <c r="G681" s="323">
        <v>2</v>
      </c>
      <c r="H681" s="52" t="s">
        <v>59</v>
      </c>
      <c r="I681" s="52">
        <v>6</v>
      </c>
      <c r="J681" s="53" t="s">
        <v>59</v>
      </c>
      <c r="K681" s="52">
        <v>4</v>
      </c>
      <c r="N681" s="53"/>
      <c r="O681" s="53"/>
      <c r="P681" s="53"/>
      <c r="Q681" s="53"/>
      <c r="S681" s="53" t="s">
        <v>0</v>
      </c>
      <c r="T681" s="52">
        <f t="shared" si="50"/>
        <v>48</v>
      </c>
      <c r="U681" s="53"/>
      <c r="V681" s="53"/>
    </row>
    <row r="682" spans="1:22">
      <c r="A682" s="399"/>
      <c r="B682" s="948" t="s">
        <v>1015</v>
      </c>
      <c r="C682" s="948"/>
      <c r="D682" s="53"/>
      <c r="E682" s="53">
        <v>1</v>
      </c>
      <c r="F682" s="53" t="s">
        <v>59</v>
      </c>
      <c r="G682" s="323">
        <v>2</v>
      </c>
      <c r="H682" s="52" t="s">
        <v>59</v>
      </c>
      <c r="I682" s="52">
        <v>4</v>
      </c>
      <c r="J682" s="53" t="s">
        <v>59</v>
      </c>
      <c r="K682" s="52">
        <v>4</v>
      </c>
      <c r="N682" s="53"/>
      <c r="O682" s="53"/>
      <c r="P682" s="53"/>
      <c r="Q682" s="53"/>
      <c r="S682" s="53" t="s">
        <v>0</v>
      </c>
      <c r="T682" s="52">
        <f t="shared" si="50"/>
        <v>32</v>
      </c>
      <c r="U682" s="53"/>
      <c r="V682" s="53"/>
    </row>
    <row r="683" spans="1:22">
      <c r="A683" s="399"/>
      <c r="B683" s="948" t="s">
        <v>1016</v>
      </c>
      <c r="C683" s="948"/>
      <c r="D683" s="53"/>
      <c r="E683" s="53">
        <v>1</v>
      </c>
      <c r="F683" s="53" t="s">
        <v>59</v>
      </c>
      <c r="G683" s="323">
        <v>1</v>
      </c>
      <c r="H683" s="52" t="s">
        <v>59</v>
      </c>
      <c r="I683" s="52">
        <v>3</v>
      </c>
      <c r="J683" s="53" t="s">
        <v>59</v>
      </c>
      <c r="K683" s="52">
        <v>4</v>
      </c>
      <c r="N683" s="53"/>
      <c r="O683" s="53"/>
      <c r="P683" s="53"/>
      <c r="Q683" s="53"/>
      <c r="S683" s="53" t="s">
        <v>0</v>
      </c>
      <c r="T683" s="52">
        <f t="shared" si="50"/>
        <v>12</v>
      </c>
      <c r="U683" s="53"/>
      <c r="V683" s="53"/>
    </row>
    <row r="684" spans="1:22">
      <c r="A684" s="399"/>
      <c r="B684" s="948" t="s">
        <v>1189</v>
      </c>
      <c r="C684" s="948"/>
      <c r="D684" s="53"/>
      <c r="E684" s="53">
        <v>1</v>
      </c>
      <c r="F684" s="53" t="s">
        <v>59</v>
      </c>
      <c r="G684" s="323">
        <v>2</v>
      </c>
      <c r="H684" s="52" t="s">
        <v>59</v>
      </c>
      <c r="I684" s="52">
        <v>2</v>
      </c>
      <c r="J684" s="53" t="s">
        <v>59</v>
      </c>
      <c r="K684" s="52">
        <v>4</v>
      </c>
      <c r="N684" s="53"/>
      <c r="O684" s="53"/>
      <c r="P684" s="53"/>
      <c r="Q684" s="53"/>
      <c r="S684" s="53" t="s">
        <v>0</v>
      </c>
      <c r="T684" s="52">
        <f t="shared" si="50"/>
        <v>16</v>
      </c>
      <c r="U684" s="53"/>
      <c r="V684" s="53"/>
    </row>
    <row r="685" spans="1:22" s="47" customFormat="1">
      <c r="A685" s="399"/>
      <c r="B685" s="948" t="s">
        <v>1017</v>
      </c>
      <c r="C685" s="948"/>
      <c r="D685" s="53"/>
      <c r="E685" s="53">
        <v>1</v>
      </c>
      <c r="F685" s="53" t="s">
        <v>59</v>
      </c>
      <c r="G685" s="323">
        <v>2</v>
      </c>
      <c r="H685" s="52" t="s">
        <v>59</v>
      </c>
      <c r="I685" s="52">
        <v>2</v>
      </c>
      <c r="J685" s="53" t="s">
        <v>59</v>
      </c>
      <c r="K685" s="52">
        <v>1.5</v>
      </c>
      <c r="N685" s="53"/>
      <c r="O685" s="53"/>
      <c r="P685" s="53"/>
      <c r="Q685" s="53"/>
      <c r="S685" s="53" t="s">
        <v>0</v>
      </c>
      <c r="T685" s="52">
        <f t="shared" si="50"/>
        <v>6</v>
      </c>
      <c r="U685" s="53"/>
      <c r="V685" s="53"/>
    </row>
    <row r="686" spans="1:22">
      <c r="B686" s="942"/>
      <c r="C686" s="942"/>
      <c r="R686" s="329" t="s">
        <v>67</v>
      </c>
      <c r="T686" s="73">
        <f>SUM(T678:T685)</f>
        <v>350</v>
      </c>
    </row>
    <row r="687" spans="1:22">
      <c r="B687" s="53"/>
      <c r="C687" s="53"/>
      <c r="R687" s="329"/>
      <c r="T687" s="330"/>
    </row>
    <row r="688" spans="1:22">
      <c r="A688" s="913" t="s">
        <v>1048</v>
      </c>
      <c r="B688" s="913"/>
      <c r="C688" s="913"/>
      <c r="D688" s="964">
        <f>T676</f>
        <v>3757.5</v>
      </c>
      <c r="E688" s="925"/>
      <c r="F688" s="925"/>
      <c r="G688" s="384" t="s">
        <v>198</v>
      </c>
      <c r="H688" s="384" t="s">
        <v>2</v>
      </c>
      <c r="I688" s="384"/>
      <c r="J688" s="962">
        <f>T686</f>
        <v>350</v>
      </c>
      <c r="K688" s="963"/>
      <c r="N688" s="386"/>
      <c r="O688" s="386"/>
      <c r="P688" s="386"/>
      <c r="Q688" s="933" t="s">
        <v>1049</v>
      </c>
      <c r="R688" s="933"/>
      <c r="S688" s="225" t="s">
        <v>0</v>
      </c>
      <c r="T688" s="73">
        <f>D688-J688</f>
        <v>3407.5</v>
      </c>
    </row>
    <row r="689" spans="1:22">
      <c r="B689" s="322"/>
      <c r="C689" s="322"/>
      <c r="D689" s="383"/>
      <c r="E689" s="314"/>
      <c r="F689" s="314"/>
      <c r="G689" s="384"/>
      <c r="H689" s="384"/>
      <c r="I689" s="384"/>
      <c r="J689" s="385"/>
      <c r="K689" s="63"/>
      <c r="N689" s="386"/>
      <c r="O689" s="386"/>
      <c r="P689" s="386"/>
      <c r="Q689" s="332"/>
      <c r="R689" s="332"/>
      <c r="S689" s="225"/>
      <c r="T689" s="387"/>
    </row>
    <row r="690" spans="1:22" customFormat="1">
      <c r="A690" s="536"/>
      <c r="B690" s="913" t="s">
        <v>1030</v>
      </c>
      <c r="C690" s="913"/>
      <c r="D690" s="913"/>
      <c r="E690" s="913"/>
      <c r="F690" s="913"/>
      <c r="G690" s="913"/>
      <c r="H690" s="322"/>
      <c r="I690" s="916">
        <f>T688</f>
        <v>3407.5</v>
      </c>
      <c r="J690" s="913"/>
      <c r="K690" s="913"/>
      <c r="L690" s="322" t="s">
        <v>59</v>
      </c>
      <c r="M690" s="322">
        <v>2</v>
      </c>
      <c r="N690" s="48"/>
      <c r="O690" s="48"/>
      <c r="P690" s="322"/>
      <c r="Q690" s="913" t="s">
        <v>814</v>
      </c>
      <c r="R690" s="913"/>
      <c r="S690" s="322" t="s">
        <v>0</v>
      </c>
      <c r="T690" s="73">
        <f>I690*M690</f>
        <v>6815</v>
      </c>
    </row>
    <row r="691" spans="1:22">
      <c r="A691" s="536" t="s">
        <v>198</v>
      </c>
      <c r="B691" s="909"/>
      <c r="C691" s="909"/>
    </row>
    <row r="692" spans="1:22" ht="33" customHeight="1">
      <c r="A692" s="536">
        <v>20</v>
      </c>
      <c r="B692" s="902" t="s">
        <v>442</v>
      </c>
      <c r="C692" s="902"/>
      <c r="D692" s="902"/>
      <c r="E692" s="902"/>
      <c r="F692" s="902"/>
      <c r="G692" s="902"/>
      <c r="H692" s="902"/>
      <c r="I692" s="902"/>
      <c r="J692" s="902"/>
      <c r="K692" s="902"/>
      <c r="L692" s="902"/>
      <c r="M692" s="902"/>
      <c r="N692" s="902"/>
      <c r="O692" s="902"/>
      <c r="P692" s="902"/>
      <c r="Q692" s="902"/>
      <c r="R692" s="902"/>
    </row>
    <row r="693" spans="1:22">
      <c r="B693" s="909" t="s">
        <v>193</v>
      </c>
      <c r="C693" s="909"/>
      <c r="G693" s="323">
        <v>3</v>
      </c>
      <c r="H693" s="323" t="s">
        <v>59</v>
      </c>
      <c r="I693" s="323">
        <v>2</v>
      </c>
      <c r="J693" s="323" t="s">
        <v>59</v>
      </c>
      <c r="K693" s="323">
        <v>3.25</v>
      </c>
      <c r="L693" s="323" t="s">
        <v>59</v>
      </c>
      <c r="M693" s="323">
        <v>6.75</v>
      </c>
      <c r="N693" s="323"/>
      <c r="O693" s="323"/>
      <c r="P693" s="323"/>
      <c r="Q693" s="323"/>
      <c r="R693" s="323"/>
      <c r="S693" s="323" t="s">
        <v>0</v>
      </c>
      <c r="T693" s="317">
        <f>G693*I693*K693*M693</f>
        <v>131.625</v>
      </c>
    </row>
    <row r="694" spans="1:22">
      <c r="B694" s="909" t="s">
        <v>384</v>
      </c>
      <c r="C694" s="909"/>
      <c r="G694" s="323">
        <v>3</v>
      </c>
      <c r="H694" s="323" t="s">
        <v>59</v>
      </c>
      <c r="I694" s="323">
        <v>2</v>
      </c>
      <c r="J694" s="323" t="s">
        <v>59</v>
      </c>
      <c r="K694" s="323">
        <v>3.25</v>
      </c>
      <c r="L694" s="323" t="s">
        <v>59</v>
      </c>
      <c r="M694" s="323">
        <v>0.92</v>
      </c>
      <c r="N694" s="323"/>
      <c r="O694" s="323"/>
      <c r="P694" s="323"/>
      <c r="Q694" s="323"/>
      <c r="R694" s="323"/>
      <c r="S694" s="323" t="s">
        <v>0</v>
      </c>
      <c r="T694" s="317">
        <f t="shared" ref="T694:T698" si="51">G694*I694*K694*M694</f>
        <v>17.940000000000001</v>
      </c>
    </row>
    <row r="695" spans="1:22">
      <c r="B695" s="909" t="s">
        <v>1026</v>
      </c>
      <c r="C695" s="909"/>
      <c r="G695" s="323">
        <v>3</v>
      </c>
      <c r="H695" s="323" t="s">
        <v>59</v>
      </c>
      <c r="I695" s="323">
        <v>2</v>
      </c>
      <c r="J695" s="323" t="s">
        <v>59</v>
      </c>
      <c r="K695" s="323">
        <v>2.75</v>
      </c>
      <c r="L695" s="323" t="s">
        <v>59</v>
      </c>
      <c r="M695" s="323">
        <v>6.75</v>
      </c>
      <c r="N695" s="323"/>
      <c r="O695" s="323"/>
      <c r="P695" s="323"/>
      <c r="Q695" s="323"/>
      <c r="R695" s="323"/>
      <c r="S695" s="323" t="s">
        <v>0</v>
      </c>
      <c r="T695" s="317">
        <f t="shared" si="51"/>
        <v>111.375</v>
      </c>
    </row>
    <row r="696" spans="1:22">
      <c r="B696" s="909" t="s">
        <v>384</v>
      </c>
      <c r="C696" s="909"/>
      <c r="G696" s="323">
        <v>3</v>
      </c>
      <c r="H696" s="323" t="s">
        <v>59</v>
      </c>
      <c r="I696" s="323">
        <v>2</v>
      </c>
      <c r="J696" s="323" t="s">
        <v>59</v>
      </c>
      <c r="K696" s="323">
        <v>2.75</v>
      </c>
      <c r="L696" s="323" t="s">
        <v>59</v>
      </c>
      <c r="M696" s="323">
        <v>0.92</v>
      </c>
      <c r="N696" s="323"/>
      <c r="O696" s="323"/>
      <c r="P696" s="323"/>
      <c r="Q696" s="323"/>
      <c r="R696" s="323"/>
      <c r="S696" s="323" t="s">
        <v>0</v>
      </c>
      <c r="T696" s="317">
        <f t="shared" si="51"/>
        <v>15.180000000000001</v>
      </c>
    </row>
    <row r="697" spans="1:22">
      <c r="B697" s="909" t="s">
        <v>1027</v>
      </c>
      <c r="C697" s="909"/>
      <c r="G697" s="323">
        <v>4</v>
      </c>
      <c r="H697" s="323" t="s">
        <v>59</v>
      </c>
      <c r="I697" s="323">
        <v>2</v>
      </c>
      <c r="J697" s="323" t="s">
        <v>59</v>
      </c>
      <c r="K697" s="323">
        <v>2.25</v>
      </c>
      <c r="L697" s="323" t="s">
        <v>59</v>
      </c>
      <c r="M697" s="323">
        <v>6.75</v>
      </c>
      <c r="N697" s="323"/>
      <c r="O697" s="323"/>
      <c r="P697" s="323"/>
      <c r="Q697" s="323"/>
      <c r="R697" s="323"/>
      <c r="S697" s="323" t="s">
        <v>0</v>
      </c>
      <c r="T697" s="317">
        <f t="shared" si="51"/>
        <v>121.5</v>
      </c>
    </row>
    <row r="698" spans="1:22">
      <c r="B698" s="909" t="s">
        <v>384</v>
      </c>
      <c r="C698" s="909"/>
      <c r="G698" s="323">
        <v>4</v>
      </c>
      <c r="H698" s="323" t="s">
        <v>59</v>
      </c>
      <c r="I698" s="323">
        <v>2</v>
      </c>
      <c r="J698" s="323" t="s">
        <v>59</v>
      </c>
      <c r="K698" s="323">
        <v>2.25</v>
      </c>
      <c r="L698" s="323" t="s">
        <v>59</v>
      </c>
      <c r="M698" s="323">
        <v>0.92</v>
      </c>
      <c r="N698" s="323"/>
      <c r="O698" s="323"/>
      <c r="P698" s="323"/>
      <c r="Q698" s="323"/>
      <c r="R698" s="323"/>
      <c r="S698" s="323" t="s">
        <v>0</v>
      </c>
      <c r="T698" s="317">
        <f t="shared" si="51"/>
        <v>16.560000000000002</v>
      </c>
    </row>
    <row r="699" spans="1:22">
      <c r="B699" s="909"/>
      <c r="C699" s="909"/>
      <c r="Q699" s="913" t="s">
        <v>1</v>
      </c>
      <c r="R699" s="913"/>
      <c r="T699" s="73">
        <f>SUM(T693:T698)</f>
        <v>414.18</v>
      </c>
    </row>
    <row r="700" spans="1:22">
      <c r="B700" s="321"/>
      <c r="C700" s="321"/>
      <c r="Q700" s="322"/>
      <c r="R700" s="322"/>
      <c r="T700" s="330"/>
    </row>
    <row r="701" spans="1:22" customFormat="1">
      <c r="A701" s="536"/>
      <c r="B701" s="913" t="s">
        <v>1030</v>
      </c>
      <c r="C701" s="913"/>
      <c r="D701" s="913"/>
      <c r="E701" s="913"/>
      <c r="F701" s="913"/>
      <c r="G701" s="913"/>
      <c r="H701" s="322"/>
      <c r="I701" s="916">
        <f>T699</f>
        <v>414.18</v>
      </c>
      <c r="J701" s="913"/>
      <c r="K701" s="913"/>
      <c r="L701" s="322" t="s">
        <v>59</v>
      </c>
      <c r="M701" s="322">
        <v>2</v>
      </c>
      <c r="N701" s="48"/>
      <c r="O701" s="48"/>
      <c r="P701" s="322"/>
      <c r="Q701" s="913" t="s">
        <v>814</v>
      </c>
      <c r="R701" s="913"/>
      <c r="S701" s="322" t="s">
        <v>0</v>
      </c>
      <c r="T701" s="73">
        <f>I701*M701</f>
        <v>828.36</v>
      </c>
    </row>
    <row r="702" spans="1:22" customFormat="1">
      <c r="A702" s="536"/>
      <c r="B702" s="322"/>
      <c r="C702" s="322"/>
      <c r="D702" s="322"/>
      <c r="E702" s="322"/>
      <c r="F702" s="322"/>
      <c r="G702" s="322"/>
      <c r="H702" s="322"/>
      <c r="I702" s="324"/>
      <c r="J702" s="322"/>
      <c r="K702" s="322"/>
      <c r="L702" s="322"/>
      <c r="M702" s="322"/>
      <c r="N702" s="48"/>
      <c r="O702" s="48"/>
      <c r="P702" s="322"/>
      <c r="Q702" s="322"/>
      <c r="R702" s="322"/>
      <c r="S702" s="322"/>
      <c r="T702" s="330"/>
    </row>
    <row r="703" spans="1:22">
      <c r="B703" s="940" t="s">
        <v>23</v>
      </c>
      <c r="C703" s="940"/>
      <c r="D703" s="940"/>
      <c r="E703" s="940"/>
    </row>
    <row r="704" spans="1:22" ht="45.75" customHeight="1">
      <c r="A704" s="399">
        <v>1</v>
      </c>
      <c r="B704" s="915" t="s">
        <v>38</v>
      </c>
      <c r="C704" s="915"/>
      <c r="D704" s="915"/>
      <c r="E704" s="915"/>
      <c r="F704" s="915"/>
      <c r="G704" s="915"/>
      <c r="H704" s="915"/>
      <c r="I704" s="915"/>
      <c r="J704" s="915"/>
      <c r="K704" s="915"/>
      <c r="L704" s="915"/>
      <c r="M704" s="915"/>
      <c r="N704" s="915"/>
      <c r="O704" s="915"/>
      <c r="P704" s="915"/>
      <c r="Q704" s="915"/>
      <c r="R704" s="915"/>
      <c r="S704" s="53"/>
      <c r="T704" s="52"/>
      <c r="U704" s="53"/>
      <c r="V704" s="53"/>
    </row>
    <row r="705" spans="1:22" s="47" customFormat="1">
      <c r="A705" s="399"/>
      <c r="B705" s="375" t="s">
        <v>925</v>
      </c>
      <c r="C705" s="375"/>
      <c r="D705" s="375"/>
      <c r="E705" s="375"/>
      <c r="F705" s="53"/>
      <c r="G705" s="53"/>
      <c r="H705" s="53"/>
      <c r="I705" s="64"/>
      <c r="J705" s="53"/>
      <c r="K705" s="53"/>
      <c r="L705" s="53"/>
      <c r="M705" s="368"/>
      <c r="N705" s="53"/>
      <c r="O705" s="53"/>
      <c r="P705" s="53"/>
      <c r="Q705" s="53"/>
      <c r="T705" s="52"/>
      <c r="U705" s="53"/>
      <c r="V705" s="53"/>
    </row>
    <row r="706" spans="1:22" s="47" customFormat="1">
      <c r="A706" s="399"/>
      <c r="B706" s="948" t="s">
        <v>926</v>
      </c>
      <c r="C706" s="948"/>
      <c r="E706" s="323">
        <v>1</v>
      </c>
      <c r="F706" s="323" t="s">
        <v>59</v>
      </c>
      <c r="G706" s="323">
        <v>4</v>
      </c>
      <c r="H706" s="323" t="s">
        <v>59</v>
      </c>
      <c r="I706" s="61">
        <v>34</v>
      </c>
      <c r="J706" s="323" t="s">
        <v>59</v>
      </c>
      <c r="K706" s="317">
        <v>14.5</v>
      </c>
      <c r="L706" s="323" t="s">
        <v>59</v>
      </c>
      <c r="M706" s="325">
        <v>1.502</v>
      </c>
      <c r="N706" s="323"/>
      <c r="O706" s="323"/>
      <c r="P706" s="323"/>
      <c r="Q706" s="323"/>
      <c r="S706" s="20" t="s">
        <v>0</v>
      </c>
      <c r="T706" s="52">
        <f>E706*G706*I706*K706*M706</f>
        <v>2961.944</v>
      </c>
      <c r="U706" s="53"/>
      <c r="V706" s="53"/>
    </row>
    <row r="707" spans="1:22" s="47" customFormat="1">
      <c r="A707" s="399"/>
      <c r="B707" s="948" t="s">
        <v>927</v>
      </c>
      <c r="C707" s="948"/>
      <c r="E707" s="323">
        <v>1</v>
      </c>
      <c r="F707" s="323" t="s">
        <v>59</v>
      </c>
      <c r="G707" s="323">
        <v>8</v>
      </c>
      <c r="H707" s="323" t="s">
        <v>59</v>
      </c>
      <c r="I707" s="61">
        <v>34</v>
      </c>
      <c r="J707" s="323" t="s">
        <v>59</v>
      </c>
      <c r="K707" s="317">
        <v>14.5</v>
      </c>
      <c r="L707" s="323" t="s">
        <v>59</v>
      </c>
      <c r="M707" s="325">
        <v>1.042</v>
      </c>
      <c r="N707" s="323"/>
      <c r="O707" s="323"/>
      <c r="P707" s="323"/>
      <c r="Q707" s="323"/>
      <c r="S707" s="20" t="s">
        <v>0</v>
      </c>
      <c r="T707" s="52">
        <f>E707*G707*I707*K707*M707</f>
        <v>4109.6480000000001</v>
      </c>
      <c r="U707" s="53"/>
      <c r="V707" s="53"/>
    </row>
    <row r="708" spans="1:22" s="47" customFormat="1">
      <c r="A708" s="399"/>
      <c r="B708" s="948" t="s">
        <v>902</v>
      </c>
      <c r="C708" s="948"/>
      <c r="E708" s="323">
        <v>1</v>
      </c>
      <c r="F708" s="323" t="s">
        <v>59</v>
      </c>
      <c r="G708" s="61">
        <v>34</v>
      </c>
      <c r="H708" s="323" t="s">
        <v>59</v>
      </c>
      <c r="I708" s="317" t="s">
        <v>928</v>
      </c>
      <c r="J708" s="323" t="s">
        <v>59</v>
      </c>
      <c r="K708" s="317">
        <v>4.33</v>
      </c>
      <c r="L708" s="323" t="s">
        <v>59</v>
      </c>
      <c r="M708" s="325">
        <v>0.376</v>
      </c>
      <c r="N708" s="323"/>
      <c r="O708" s="323"/>
      <c r="P708" s="323"/>
      <c r="Q708" s="323"/>
      <c r="S708" s="20" t="s">
        <v>0</v>
      </c>
      <c r="T708" s="52">
        <f>E708*G708*(32+32)*K708*M708</f>
        <v>3542.70208</v>
      </c>
      <c r="U708" s="53"/>
      <c r="V708" s="53"/>
    </row>
    <row r="709" spans="1:22" s="47" customFormat="1">
      <c r="A709" s="399"/>
      <c r="B709" s="948" t="s">
        <v>902</v>
      </c>
      <c r="C709" s="948"/>
      <c r="E709" s="53">
        <v>1</v>
      </c>
      <c r="F709" s="53" t="s">
        <v>59</v>
      </c>
      <c r="G709" s="53">
        <v>34</v>
      </c>
      <c r="H709" s="53" t="s">
        <v>59</v>
      </c>
      <c r="I709" s="64">
        <v>32</v>
      </c>
      <c r="J709" s="53" t="s">
        <v>59</v>
      </c>
      <c r="K709" s="52">
        <v>1.08</v>
      </c>
      <c r="L709" s="53" t="s">
        <v>59</v>
      </c>
      <c r="M709" s="368">
        <v>0.376</v>
      </c>
      <c r="N709" s="53"/>
      <c r="O709" s="53"/>
      <c r="P709" s="53"/>
      <c r="Q709" s="53"/>
      <c r="S709" s="47" t="s">
        <v>0</v>
      </c>
      <c r="T709" s="52">
        <f>E709*G709*I709*K709*M709</f>
        <v>441.81504000000001</v>
      </c>
      <c r="U709" s="53"/>
      <c r="V709" s="53"/>
    </row>
    <row r="710" spans="1:22" s="47" customFormat="1">
      <c r="A710" s="399"/>
      <c r="B710" s="70"/>
      <c r="C710" s="70"/>
      <c r="E710" s="53"/>
      <c r="F710" s="53"/>
      <c r="G710" s="53"/>
      <c r="H710" s="53"/>
      <c r="I710" s="64"/>
      <c r="J710" s="53"/>
      <c r="K710" s="52"/>
      <c r="L710" s="53"/>
      <c r="M710" s="368"/>
      <c r="N710" s="53"/>
      <c r="O710" s="53"/>
      <c r="P710" s="53"/>
      <c r="Q710" s="53"/>
      <c r="T710" s="52"/>
      <c r="U710" s="53"/>
      <c r="V710" s="53"/>
    </row>
    <row r="711" spans="1:22" s="47" customFormat="1">
      <c r="A711" s="399"/>
      <c r="B711" s="375" t="s">
        <v>938</v>
      </c>
      <c r="C711" s="375"/>
      <c r="D711" s="375"/>
      <c r="E711" s="53"/>
      <c r="F711" s="53"/>
      <c r="G711" s="53"/>
      <c r="H711" s="53"/>
      <c r="I711" s="64"/>
      <c r="J711" s="53"/>
      <c r="K711" s="52"/>
      <c r="L711" s="53"/>
      <c r="M711" s="368"/>
      <c r="N711" s="53"/>
      <c r="O711" s="53"/>
      <c r="P711" s="53"/>
      <c r="Q711" s="53"/>
      <c r="T711" s="52"/>
      <c r="U711" s="53"/>
      <c r="V711" s="53"/>
    </row>
    <row r="712" spans="1:22" s="47" customFormat="1">
      <c r="A712" s="942" t="s">
        <v>1149</v>
      </c>
      <c r="B712" s="942"/>
      <c r="C712" s="942"/>
      <c r="D712" s="942"/>
      <c r="E712" s="942"/>
      <c r="F712" s="53"/>
      <c r="G712" s="53"/>
      <c r="H712" s="53"/>
      <c r="I712" s="64"/>
      <c r="J712" s="53"/>
      <c r="K712" s="53"/>
      <c r="L712" s="53"/>
      <c r="M712" s="53"/>
      <c r="N712" s="53"/>
      <c r="O712" s="53"/>
      <c r="P712" s="53"/>
      <c r="Q712" s="53"/>
      <c r="R712" s="332"/>
      <c r="T712" s="330"/>
      <c r="U712" s="53"/>
      <c r="V712" s="53"/>
    </row>
    <row r="713" spans="1:22" s="47" customFormat="1">
      <c r="A713" s="399"/>
      <c r="B713" s="909" t="s">
        <v>906</v>
      </c>
      <c r="C713" s="909"/>
      <c r="D713" s="20"/>
      <c r="E713" s="323" t="s">
        <v>198</v>
      </c>
      <c r="F713" s="323" t="s">
        <v>198</v>
      </c>
      <c r="G713" s="323">
        <v>2</v>
      </c>
      <c r="H713" s="323" t="s">
        <v>59</v>
      </c>
      <c r="I713" s="61">
        <v>4</v>
      </c>
      <c r="J713" s="323" t="s">
        <v>59</v>
      </c>
      <c r="K713" s="317">
        <v>14.5</v>
      </c>
      <c r="L713" s="323" t="s">
        <v>59</v>
      </c>
      <c r="M713" s="323">
        <v>1.042</v>
      </c>
      <c r="N713" s="323"/>
      <c r="O713" s="323"/>
      <c r="P713" s="323"/>
      <c r="Q713" s="323"/>
      <c r="S713" s="20" t="s">
        <v>0</v>
      </c>
      <c r="T713" s="52">
        <f>G713*I713*K713*M713</f>
        <v>120.872</v>
      </c>
      <c r="U713" s="53"/>
      <c r="V713" s="53"/>
    </row>
    <row r="714" spans="1:22" s="47" customFormat="1">
      <c r="A714" s="399"/>
      <c r="B714" s="909" t="s">
        <v>907</v>
      </c>
      <c r="C714" s="909"/>
      <c r="D714" s="20"/>
      <c r="E714" s="323" t="s">
        <v>198</v>
      </c>
      <c r="F714" s="323" t="s">
        <v>198</v>
      </c>
      <c r="G714" s="323">
        <v>2</v>
      </c>
      <c r="H714" s="323" t="s">
        <v>59</v>
      </c>
      <c r="I714" s="61">
        <v>3</v>
      </c>
      <c r="J714" s="323" t="s">
        <v>59</v>
      </c>
      <c r="K714" s="317">
        <v>14.5</v>
      </c>
      <c r="L714" s="323" t="s">
        <v>59</v>
      </c>
      <c r="M714" s="323">
        <v>1.042</v>
      </c>
      <c r="N714" s="323"/>
      <c r="O714" s="323"/>
      <c r="P714" s="323"/>
      <c r="Q714" s="323"/>
      <c r="S714" s="20" t="s">
        <v>0</v>
      </c>
      <c r="T714" s="52">
        <f>G714*I714*K714*M714</f>
        <v>90.653999999999996</v>
      </c>
      <c r="U714" s="53"/>
      <c r="V714" s="53"/>
    </row>
    <row r="715" spans="1:22" s="47" customFormat="1">
      <c r="A715" s="399"/>
      <c r="B715" s="948" t="s">
        <v>902</v>
      </c>
      <c r="C715" s="948"/>
      <c r="E715" s="53" t="s">
        <v>198</v>
      </c>
      <c r="F715" s="53" t="s">
        <v>198</v>
      </c>
      <c r="G715" s="53">
        <v>2</v>
      </c>
      <c r="H715" s="53" t="s">
        <v>59</v>
      </c>
      <c r="I715" s="64">
        <v>28</v>
      </c>
      <c r="J715" s="53" t="s">
        <v>59</v>
      </c>
      <c r="K715" s="52">
        <v>6.83</v>
      </c>
      <c r="L715" s="53" t="s">
        <v>59</v>
      </c>
      <c r="M715" s="53">
        <v>0.376</v>
      </c>
      <c r="N715" s="53"/>
      <c r="O715" s="53"/>
      <c r="P715" s="53"/>
      <c r="Q715" s="53"/>
      <c r="S715" s="47" t="s">
        <v>0</v>
      </c>
      <c r="T715" s="52">
        <f>G715*I715*K715*M715</f>
        <v>143.81247999999999</v>
      </c>
      <c r="U715" s="53"/>
      <c r="V715" s="53"/>
    </row>
    <row r="716" spans="1:22" s="47" customFormat="1">
      <c r="A716" s="399"/>
      <c r="B716" s="70"/>
      <c r="C716" s="70"/>
      <c r="E716" s="53"/>
      <c r="F716" s="53"/>
      <c r="G716" s="53"/>
      <c r="H716" s="53"/>
      <c r="I716" s="64"/>
      <c r="J716" s="53"/>
      <c r="K716" s="52"/>
      <c r="L716" s="53"/>
      <c r="M716" s="53"/>
      <c r="N716" s="53"/>
      <c r="O716" s="53"/>
      <c r="P716" s="53"/>
      <c r="Q716" s="53"/>
      <c r="T716" s="52"/>
      <c r="U716" s="53"/>
      <c r="V716" s="53"/>
    </row>
    <row r="717" spans="1:22" s="47" customFormat="1">
      <c r="A717" s="942" t="s">
        <v>1150</v>
      </c>
      <c r="B717" s="942"/>
      <c r="C717" s="942"/>
      <c r="D717" s="942"/>
      <c r="E717" s="942"/>
      <c r="F717" s="53"/>
      <c r="G717" s="53"/>
      <c r="H717" s="53"/>
      <c r="I717" s="64"/>
      <c r="J717" s="53"/>
      <c r="K717" s="52"/>
      <c r="L717" s="53"/>
      <c r="M717" s="332"/>
      <c r="N717" s="53"/>
      <c r="O717" s="53"/>
      <c r="P717" s="53"/>
      <c r="Q717" s="53"/>
      <c r="T717" s="330"/>
      <c r="U717" s="53"/>
      <c r="V717" s="53"/>
    </row>
    <row r="718" spans="1:22" s="47" customFormat="1">
      <c r="A718" s="399"/>
      <c r="B718" s="909" t="s">
        <v>906</v>
      </c>
      <c r="C718" s="909"/>
      <c r="D718" s="20"/>
      <c r="E718" s="323" t="s">
        <v>198</v>
      </c>
      <c r="F718" s="323" t="s">
        <v>198</v>
      </c>
      <c r="G718" s="323">
        <v>2</v>
      </c>
      <c r="H718" s="323" t="s">
        <v>59</v>
      </c>
      <c r="I718" s="61">
        <v>4</v>
      </c>
      <c r="J718" s="323" t="s">
        <v>59</v>
      </c>
      <c r="K718" s="317">
        <v>21.5</v>
      </c>
      <c r="L718" s="323" t="s">
        <v>59</v>
      </c>
      <c r="M718" s="323">
        <v>1.042</v>
      </c>
      <c r="N718" s="323"/>
      <c r="O718" s="323"/>
      <c r="P718" s="323"/>
      <c r="Q718" s="323"/>
      <c r="S718" s="20" t="s">
        <v>0</v>
      </c>
      <c r="T718" s="52">
        <f>G718*I718*K718*M718</f>
        <v>179.22400000000002</v>
      </c>
      <c r="U718" s="53"/>
      <c r="V718" s="53"/>
    </row>
    <row r="719" spans="1:22" s="47" customFormat="1">
      <c r="A719" s="399"/>
      <c r="B719" s="909" t="s">
        <v>907</v>
      </c>
      <c r="C719" s="909"/>
      <c r="D719" s="20"/>
      <c r="E719" s="323" t="s">
        <v>198</v>
      </c>
      <c r="F719" s="323" t="s">
        <v>198</v>
      </c>
      <c r="G719" s="323">
        <v>2</v>
      </c>
      <c r="H719" s="323" t="s">
        <v>59</v>
      </c>
      <c r="I719" s="61">
        <v>3</v>
      </c>
      <c r="J719" s="323" t="s">
        <v>59</v>
      </c>
      <c r="K719" s="317">
        <v>21.5</v>
      </c>
      <c r="L719" s="323" t="s">
        <v>59</v>
      </c>
      <c r="M719" s="323">
        <v>1.042</v>
      </c>
      <c r="N719" s="323"/>
      <c r="O719" s="323"/>
      <c r="P719" s="323"/>
      <c r="Q719" s="323"/>
      <c r="S719" s="20" t="s">
        <v>0</v>
      </c>
      <c r="T719" s="52">
        <f>G719*I719*K719*M719</f>
        <v>134.41800000000001</v>
      </c>
      <c r="U719" s="53"/>
      <c r="V719" s="53"/>
    </row>
    <row r="720" spans="1:22" s="47" customFormat="1">
      <c r="A720" s="399"/>
      <c r="B720" s="948" t="s">
        <v>902</v>
      </c>
      <c r="C720" s="948"/>
      <c r="E720" s="53" t="s">
        <v>198</v>
      </c>
      <c r="F720" s="53" t="s">
        <v>198</v>
      </c>
      <c r="G720" s="53">
        <v>2</v>
      </c>
      <c r="H720" s="53" t="s">
        <v>59</v>
      </c>
      <c r="I720" s="64">
        <v>43</v>
      </c>
      <c r="J720" s="53" t="s">
        <v>59</v>
      </c>
      <c r="K720" s="52">
        <v>6.83</v>
      </c>
      <c r="L720" s="53" t="s">
        <v>59</v>
      </c>
      <c r="M720" s="53">
        <v>0.376</v>
      </c>
      <c r="N720" s="53"/>
      <c r="O720" s="53"/>
      <c r="P720" s="53"/>
      <c r="Q720" s="53"/>
      <c r="S720" s="47" t="s">
        <v>0</v>
      </c>
      <c r="T720" s="52">
        <f>G720*I720*K720*M720</f>
        <v>220.85488000000001</v>
      </c>
      <c r="U720" s="53"/>
      <c r="V720" s="53"/>
    </row>
    <row r="721" spans="1:22" s="47" customFormat="1">
      <c r="A721" s="399"/>
      <c r="B721" s="70"/>
      <c r="C721" s="70"/>
      <c r="E721" s="53"/>
      <c r="F721" s="53"/>
      <c r="G721" s="53"/>
      <c r="H721" s="53"/>
      <c r="I721" s="64"/>
      <c r="J721" s="53"/>
      <c r="K721" s="52"/>
      <c r="L721" s="53"/>
      <c r="M721" s="53"/>
      <c r="N721" s="53"/>
      <c r="O721" s="53"/>
      <c r="P721" s="53"/>
      <c r="Q721" s="53"/>
      <c r="T721" s="52"/>
      <c r="U721" s="53"/>
      <c r="V721" s="53"/>
    </row>
    <row r="722" spans="1:22" s="47" customFormat="1">
      <c r="A722" s="948" t="s">
        <v>1143</v>
      </c>
      <c r="B722" s="948"/>
      <c r="C722" s="948"/>
      <c r="E722" s="53"/>
      <c r="F722" s="53"/>
      <c r="G722" s="53"/>
      <c r="H722" s="53"/>
      <c r="I722" s="64"/>
      <c r="J722" s="53"/>
      <c r="K722" s="52"/>
      <c r="L722" s="53"/>
      <c r="M722" s="332"/>
      <c r="N722" s="53"/>
      <c r="O722" s="53"/>
      <c r="P722" s="53"/>
      <c r="Q722" s="53"/>
      <c r="T722" s="330"/>
      <c r="U722" s="53"/>
      <c r="V722" s="53"/>
    </row>
    <row r="723" spans="1:22" s="47" customFormat="1">
      <c r="A723" s="399"/>
      <c r="B723" s="909" t="s">
        <v>906</v>
      </c>
      <c r="C723" s="909"/>
      <c r="D723" s="20"/>
      <c r="E723" s="323" t="s">
        <v>198</v>
      </c>
      <c r="F723" s="323" t="s">
        <v>198</v>
      </c>
      <c r="G723" s="323">
        <v>1</v>
      </c>
      <c r="H723" s="323" t="s">
        <v>59</v>
      </c>
      <c r="I723" s="61">
        <v>4</v>
      </c>
      <c r="J723" s="323" t="s">
        <v>59</v>
      </c>
      <c r="K723" s="317">
        <v>20.5</v>
      </c>
      <c r="L723" s="323" t="s">
        <v>59</v>
      </c>
      <c r="M723" s="323">
        <v>1.042</v>
      </c>
      <c r="N723" s="323"/>
      <c r="O723" s="323"/>
      <c r="P723" s="323"/>
      <c r="Q723" s="323"/>
      <c r="S723" s="20" t="s">
        <v>0</v>
      </c>
      <c r="T723" s="52">
        <f>G723*I723*K723*M723</f>
        <v>85.444000000000003</v>
      </c>
      <c r="U723" s="53"/>
      <c r="V723" s="53"/>
    </row>
    <row r="724" spans="1:22" s="47" customFormat="1">
      <c r="A724" s="399"/>
      <c r="B724" s="909" t="s">
        <v>907</v>
      </c>
      <c r="C724" s="909"/>
      <c r="D724" s="20"/>
      <c r="E724" s="323" t="s">
        <v>198</v>
      </c>
      <c r="F724" s="323" t="s">
        <v>198</v>
      </c>
      <c r="G724" s="323">
        <v>1</v>
      </c>
      <c r="H724" s="323" t="s">
        <v>59</v>
      </c>
      <c r="I724" s="61">
        <v>3</v>
      </c>
      <c r="J724" s="323" t="s">
        <v>59</v>
      </c>
      <c r="K724" s="317">
        <v>20.5</v>
      </c>
      <c r="L724" s="323" t="s">
        <v>59</v>
      </c>
      <c r="M724" s="323">
        <v>1.042</v>
      </c>
      <c r="N724" s="323"/>
      <c r="O724" s="323"/>
      <c r="P724" s="323"/>
      <c r="Q724" s="323"/>
      <c r="S724" s="20" t="s">
        <v>0</v>
      </c>
      <c r="T724" s="52">
        <f>G724*I724*K724*M724</f>
        <v>64.082999999999998</v>
      </c>
      <c r="U724" s="53"/>
      <c r="V724" s="53"/>
    </row>
    <row r="725" spans="1:22" s="47" customFormat="1">
      <c r="A725" s="399"/>
      <c r="B725" s="948" t="s">
        <v>902</v>
      </c>
      <c r="C725" s="948"/>
      <c r="E725" s="53" t="s">
        <v>198</v>
      </c>
      <c r="F725" s="53" t="s">
        <v>198</v>
      </c>
      <c r="G725" s="53">
        <v>1</v>
      </c>
      <c r="H725" s="53" t="s">
        <v>59</v>
      </c>
      <c r="I725" s="64">
        <v>44</v>
      </c>
      <c r="J725" s="53" t="s">
        <v>59</v>
      </c>
      <c r="K725" s="52">
        <v>6.83</v>
      </c>
      <c r="L725" s="53" t="s">
        <v>59</v>
      </c>
      <c r="M725" s="53">
        <v>0.376</v>
      </c>
      <c r="N725" s="53"/>
      <c r="O725" s="53"/>
      <c r="P725" s="53"/>
      <c r="Q725" s="53"/>
      <c r="S725" s="47" t="s">
        <v>0</v>
      </c>
      <c r="T725" s="52">
        <f>G725*I725*K725*M725</f>
        <v>112.99552</v>
      </c>
      <c r="U725" s="53"/>
      <c r="V725" s="53"/>
    </row>
    <row r="726" spans="1:22" s="47" customFormat="1">
      <c r="A726" s="399"/>
      <c r="B726" s="70"/>
      <c r="C726" s="70"/>
      <c r="E726" s="53"/>
      <c r="F726" s="53"/>
      <c r="G726" s="53"/>
      <c r="H726" s="53"/>
      <c r="I726" s="64"/>
      <c r="J726" s="53"/>
      <c r="K726" s="52"/>
      <c r="L726" s="53"/>
      <c r="M726" s="368"/>
      <c r="N726" s="53"/>
      <c r="O726" s="53"/>
      <c r="P726" s="53"/>
      <c r="Q726" s="53"/>
      <c r="T726" s="52"/>
      <c r="U726" s="53"/>
      <c r="V726" s="53"/>
    </row>
    <row r="727" spans="1:22" s="47" customFormat="1" ht="19.5" customHeight="1">
      <c r="A727" s="948" t="s">
        <v>1151</v>
      </c>
      <c r="B727" s="948"/>
      <c r="C727" s="948"/>
      <c r="E727" s="53"/>
      <c r="F727" s="53"/>
      <c r="G727" s="368"/>
      <c r="H727" s="53"/>
      <c r="I727" s="64"/>
      <c r="J727" s="53"/>
      <c r="K727" s="52"/>
      <c r="L727" s="53"/>
      <c r="M727" s="332"/>
      <c r="N727" s="53"/>
      <c r="O727" s="53"/>
      <c r="P727" s="53"/>
      <c r="Q727" s="53"/>
      <c r="T727" s="330"/>
      <c r="U727" s="53"/>
      <c r="V727" s="53"/>
    </row>
    <row r="728" spans="1:22" s="47" customFormat="1">
      <c r="A728" s="399"/>
      <c r="B728" s="909" t="s">
        <v>906</v>
      </c>
      <c r="C728" s="909"/>
      <c r="D728" s="20"/>
      <c r="E728" s="323" t="s">
        <v>198</v>
      </c>
      <c r="F728" s="323" t="s">
        <v>198</v>
      </c>
      <c r="G728" s="323">
        <v>1</v>
      </c>
      <c r="H728" s="323" t="s">
        <v>59</v>
      </c>
      <c r="I728" s="61">
        <v>5</v>
      </c>
      <c r="J728" s="323" t="s">
        <v>59</v>
      </c>
      <c r="K728" s="317">
        <v>22.5</v>
      </c>
      <c r="L728" s="323" t="s">
        <v>59</v>
      </c>
      <c r="M728" s="323">
        <v>1.042</v>
      </c>
      <c r="N728" s="323"/>
      <c r="O728" s="323"/>
      <c r="P728" s="323"/>
      <c r="Q728" s="323"/>
      <c r="R728" s="53"/>
      <c r="S728" s="323" t="s">
        <v>0</v>
      </c>
      <c r="T728" s="52">
        <f>G728*I728*K728*M728</f>
        <v>117.22500000000001</v>
      </c>
      <c r="U728" s="53"/>
      <c r="V728" s="53"/>
    </row>
    <row r="729" spans="1:22" s="47" customFormat="1">
      <c r="A729" s="399"/>
      <c r="B729" s="909" t="s">
        <v>907</v>
      </c>
      <c r="C729" s="909"/>
      <c r="D729" s="20"/>
      <c r="E729" s="323" t="s">
        <v>198</v>
      </c>
      <c r="F729" s="323" t="s">
        <v>198</v>
      </c>
      <c r="G729" s="323">
        <v>1</v>
      </c>
      <c r="H729" s="323" t="s">
        <v>59</v>
      </c>
      <c r="I729" s="61">
        <v>3</v>
      </c>
      <c r="J729" s="323" t="s">
        <v>59</v>
      </c>
      <c r="K729" s="317">
        <v>22.5</v>
      </c>
      <c r="L729" s="323" t="s">
        <v>59</v>
      </c>
      <c r="M729" s="323">
        <v>1.042</v>
      </c>
      <c r="N729" s="323"/>
      <c r="O729" s="323"/>
      <c r="P729" s="323"/>
      <c r="Q729" s="323"/>
      <c r="R729" s="53"/>
      <c r="S729" s="323" t="s">
        <v>0</v>
      </c>
      <c r="T729" s="52">
        <f>G729*I729*K729*M729</f>
        <v>70.335000000000008</v>
      </c>
      <c r="U729" s="53"/>
      <c r="V729" s="53"/>
    </row>
    <row r="730" spans="1:22" s="47" customFormat="1">
      <c r="A730" s="399"/>
      <c r="B730" s="948" t="s">
        <v>902</v>
      </c>
      <c r="C730" s="948"/>
      <c r="E730" s="53" t="s">
        <v>198</v>
      </c>
      <c r="F730" s="53" t="s">
        <v>198</v>
      </c>
      <c r="G730" s="53">
        <v>1</v>
      </c>
      <c r="H730" s="53" t="s">
        <v>59</v>
      </c>
      <c r="I730" s="64">
        <v>44</v>
      </c>
      <c r="J730" s="53" t="s">
        <v>59</v>
      </c>
      <c r="K730" s="52">
        <v>6.83</v>
      </c>
      <c r="L730" s="53" t="s">
        <v>59</v>
      </c>
      <c r="M730" s="53">
        <v>0.376</v>
      </c>
      <c r="N730" s="53"/>
      <c r="O730" s="53"/>
      <c r="P730" s="53"/>
      <c r="Q730" s="53"/>
      <c r="R730" s="53"/>
      <c r="S730" s="53" t="s">
        <v>0</v>
      </c>
      <c r="T730" s="52">
        <f>G730*I730*K730*M730</f>
        <v>112.99552</v>
      </c>
      <c r="U730" s="53"/>
      <c r="V730" s="53"/>
    </row>
    <row r="731" spans="1:22" s="47" customFormat="1">
      <c r="A731" s="399"/>
      <c r="B731" s="70"/>
      <c r="C731" s="70"/>
      <c r="E731" s="53"/>
      <c r="F731" s="53"/>
      <c r="G731" s="53"/>
      <c r="H731" s="53"/>
      <c r="I731" s="64"/>
      <c r="J731" s="53"/>
      <c r="K731" s="52"/>
      <c r="L731" s="53"/>
      <c r="M731" s="53"/>
      <c r="N731" s="53"/>
      <c r="O731" s="53"/>
      <c r="P731" s="53"/>
      <c r="Q731" s="53"/>
      <c r="R731" s="53"/>
      <c r="S731" s="53"/>
      <c r="T731" s="52"/>
      <c r="U731" s="53"/>
      <c r="V731" s="53"/>
    </row>
    <row r="732" spans="1:22" s="47" customFormat="1" ht="19.5" customHeight="1">
      <c r="A732" s="948" t="s">
        <v>1152</v>
      </c>
      <c r="B732" s="948"/>
      <c r="C732" s="948"/>
      <c r="E732" s="53"/>
      <c r="F732" s="53"/>
      <c r="G732" s="53"/>
      <c r="H732" s="53"/>
      <c r="I732" s="64"/>
      <c r="J732" s="53"/>
      <c r="K732" s="52"/>
      <c r="L732" s="53"/>
      <c r="M732" s="332"/>
      <c r="N732" s="53"/>
      <c r="O732" s="53"/>
      <c r="P732" s="53"/>
      <c r="Q732" s="53"/>
      <c r="R732" s="53"/>
      <c r="S732" s="53"/>
      <c r="T732" s="330"/>
      <c r="U732" s="53"/>
      <c r="V732" s="53"/>
    </row>
    <row r="733" spans="1:22" s="47" customFormat="1">
      <c r="A733" s="399"/>
      <c r="B733" s="909" t="s">
        <v>906</v>
      </c>
      <c r="C733" s="909"/>
      <c r="D733" s="20"/>
      <c r="E733" s="323" t="s">
        <v>198</v>
      </c>
      <c r="F733" s="323" t="s">
        <v>198</v>
      </c>
      <c r="G733" s="323">
        <v>1</v>
      </c>
      <c r="H733" s="323" t="s">
        <v>59</v>
      </c>
      <c r="I733" s="61">
        <v>3</v>
      </c>
      <c r="J733" s="323" t="s">
        <v>59</v>
      </c>
      <c r="K733" s="317">
        <v>14.5</v>
      </c>
      <c r="L733" s="323" t="s">
        <v>59</v>
      </c>
      <c r="M733" s="323">
        <v>1.042</v>
      </c>
      <c r="N733" s="323"/>
      <c r="O733" s="323"/>
      <c r="P733" s="323"/>
      <c r="Q733" s="323"/>
      <c r="R733" s="53"/>
      <c r="S733" s="323" t="s">
        <v>0</v>
      </c>
      <c r="T733" s="52">
        <f>G733*I733*K733*M733</f>
        <v>45.326999999999998</v>
      </c>
      <c r="U733" s="53"/>
      <c r="V733" s="53"/>
    </row>
    <row r="734" spans="1:22" s="47" customFormat="1">
      <c r="A734" s="399"/>
      <c r="B734" s="909" t="s">
        <v>907</v>
      </c>
      <c r="C734" s="909"/>
      <c r="D734" s="20"/>
      <c r="E734" s="323" t="s">
        <v>198</v>
      </c>
      <c r="F734" s="323" t="s">
        <v>198</v>
      </c>
      <c r="G734" s="323">
        <v>1</v>
      </c>
      <c r="H734" s="323" t="s">
        <v>59</v>
      </c>
      <c r="I734" s="61">
        <v>2</v>
      </c>
      <c r="J734" s="323" t="s">
        <v>59</v>
      </c>
      <c r="K734" s="317">
        <v>14.5</v>
      </c>
      <c r="L734" s="323" t="s">
        <v>59</v>
      </c>
      <c r="M734" s="323">
        <v>1.042</v>
      </c>
      <c r="N734" s="323"/>
      <c r="O734" s="323"/>
      <c r="P734" s="323"/>
      <c r="Q734" s="323"/>
      <c r="R734" s="53"/>
      <c r="S734" s="323" t="s">
        <v>0</v>
      </c>
      <c r="T734" s="52">
        <f>G734*I734*K734*M734</f>
        <v>30.218</v>
      </c>
      <c r="U734" s="53"/>
      <c r="V734" s="53"/>
    </row>
    <row r="735" spans="1:22" s="47" customFormat="1">
      <c r="A735" s="399"/>
      <c r="B735" s="948" t="s">
        <v>902</v>
      </c>
      <c r="C735" s="948"/>
      <c r="E735" s="53" t="s">
        <v>198</v>
      </c>
      <c r="F735" s="53" t="s">
        <v>198</v>
      </c>
      <c r="G735" s="53">
        <v>1</v>
      </c>
      <c r="H735" s="53" t="s">
        <v>59</v>
      </c>
      <c r="I735" s="64">
        <v>30</v>
      </c>
      <c r="J735" s="53" t="s">
        <v>59</v>
      </c>
      <c r="K735" s="52">
        <v>6.83</v>
      </c>
      <c r="L735" s="53" t="s">
        <v>59</v>
      </c>
      <c r="M735" s="53">
        <v>0.376</v>
      </c>
      <c r="N735" s="53"/>
      <c r="O735" s="53"/>
      <c r="P735" s="53"/>
      <c r="Q735" s="53"/>
      <c r="R735" s="53"/>
      <c r="S735" s="53" t="s">
        <v>0</v>
      </c>
      <c r="T735" s="52">
        <f>G735*I735*K735*M735</f>
        <v>77.042400000000001</v>
      </c>
      <c r="U735" s="53"/>
      <c r="V735" s="53"/>
    </row>
    <row r="736" spans="1:22" s="47" customFormat="1">
      <c r="A736" s="399"/>
      <c r="B736" s="70"/>
      <c r="C736" s="70"/>
      <c r="E736" s="53"/>
      <c r="F736" s="53"/>
      <c r="G736" s="53"/>
      <c r="H736" s="53"/>
      <c r="I736" s="64"/>
      <c r="J736" s="53"/>
      <c r="K736" s="52"/>
      <c r="L736" s="53"/>
      <c r="M736" s="368"/>
      <c r="N736" s="53"/>
      <c r="O736" s="53"/>
      <c r="P736" s="53"/>
      <c r="Q736" s="53"/>
      <c r="T736" s="52"/>
      <c r="U736" s="53"/>
      <c r="V736" s="53"/>
    </row>
    <row r="737" spans="1:22" s="47" customFormat="1" ht="19.5" customHeight="1">
      <c r="A737" s="942" t="s">
        <v>1153</v>
      </c>
      <c r="B737" s="942"/>
      <c r="C737" s="942"/>
      <c r="D737" s="942"/>
      <c r="E737" s="942"/>
      <c r="F737" s="53"/>
      <c r="G737" s="368"/>
      <c r="H737" s="53"/>
      <c r="I737" s="64"/>
      <c r="J737" s="53"/>
      <c r="K737" s="52"/>
      <c r="L737" s="53"/>
      <c r="M737" s="332"/>
      <c r="N737" s="53"/>
      <c r="O737" s="53"/>
      <c r="P737" s="53"/>
      <c r="Q737" s="53"/>
      <c r="T737" s="330"/>
      <c r="U737" s="53"/>
      <c r="V737" s="53"/>
    </row>
    <row r="738" spans="1:22" s="47" customFormat="1">
      <c r="A738" s="399"/>
      <c r="B738" s="909" t="s">
        <v>906</v>
      </c>
      <c r="C738" s="909"/>
      <c r="D738" s="20"/>
      <c r="E738" s="323" t="s">
        <v>198</v>
      </c>
      <c r="F738" s="323" t="s">
        <v>198</v>
      </c>
      <c r="G738" s="323">
        <v>2</v>
      </c>
      <c r="H738" s="323" t="s">
        <v>59</v>
      </c>
      <c r="I738" s="61">
        <v>5</v>
      </c>
      <c r="J738" s="323" t="s">
        <v>56</v>
      </c>
      <c r="K738" s="317">
        <v>46</v>
      </c>
      <c r="L738" s="52" t="s">
        <v>57</v>
      </c>
      <c r="M738" s="52">
        <v>34</v>
      </c>
      <c r="N738" s="323" t="s">
        <v>58</v>
      </c>
      <c r="O738" s="323">
        <v>1.042</v>
      </c>
      <c r="P738" s="323"/>
      <c r="Q738" s="323"/>
      <c r="R738" s="53"/>
      <c r="S738" s="323" t="s">
        <v>0</v>
      </c>
      <c r="T738" s="52">
        <f>G738*I738*(K738+M738)*O738</f>
        <v>833.6</v>
      </c>
      <c r="U738" s="53"/>
      <c r="V738" s="53"/>
    </row>
    <row r="739" spans="1:22" s="47" customFormat="1">
      <c r="A739" s="399"/>
      <c r="B739" s="909" t="s">
        <v>907</v>
      </c>
      <c r="C739" s="909"/>
      <c r="D739" s="20"/>
      <c r="E739" s="323" t="s">
        <v>198</v>
      </c>
      <c r="F739" s="323" t="s">
        <v>198</v>
      </c>
      <c r="G739" s="323">
        <v>2</v>
      </c>
      <c r="H739" s="323" t="s">
        <v>59</v>
      </c>
      <c r="I739" s="61">
        <v>3</v>
      </c>
      <c r="J739" s="323" t="s">
        <v>56</v>
      </c>
      <c r="K739" s="317">
        <v>46</v>
      </c>
      <c r="L739" s="52" t="s">
        <v>57</v>
      </c>
      <c r="M739" s="52">
        <v>34</v>
      </c>
      <c r="N739" s="323" t="s">
        <v>58</v>
      </c>
      <c r="O739" s="323">
        <v>1.042</v>
      </c>
      <c r="P739" s="323"/>
      <c r="Q739" s="323"/>
      <c r="R739" s="53"/>
      <c r="S739" s="323" t="s">
        <v>0</v>
      </c>
      <c r="T739" s="52">
        <f>G739*I739*(K739+M739)*O739</f>
        <v>500.16</v>
      </c>
      <c r="U739" s="53"/>
      <c r="V739" s="53"/>
    </row>
    <row r="740" spans="1:22" s="47" customFormat="1">
      <c r="A740" s="399"/>
      <c r="B740" s="948" t="s">
        <v>902</v>
      </c>
      <c r="C740" s="948"/>
      <c r="E740" s="53" t="s">
        <v>198</v>
      </c>
      <c r="F740" s="53" t="s">
        <v>198</v>
      </c>
      <c r="G740" s="53">
        <v>1</v>
      </c>
      <c r="H740" s="53" t="s">
        <v>59</v>
      </c>
      <c r="I740" s="64">
        <v>176</v>
      </c>
      <c r="J740" s="53" t="s">
        <v>59</v>
      </c>
      <c r="K740" s="52">
        <v>4.83</v>
      </c>
      <c r="L740" s="53" t="s">
        <v>59</v>
      </c>
      <c r="M740" s="53">
        <v>0.376</v>
      </c>
      <c r="N740" s="53"/>
      <c r="O740" s="53"/>
      <c r="P740" s="53"/>
      <c r="Q740" s="53"/>
      <c r="R740" s="53"/>
      <c r="S740" s="53" t="s">
        <v>0</v>
      </c>
      <c r="T740" s="52">
        <f>G740*I740*K740*M740</f>
        <v>319.63008000000002</v>
      </c>
      <c r="U740" s="53"/>
      <c r="V740" s="53"/>
    </row>
    <row r="741" spans="1:22" s="47" customFormat="1">
      <c r="A741" s="399"/>
      <c r="B741" s="70"/>
      <c r="C741" s="70"/>
      <c r="E741" s="53"/>
      <c r="F741" s="53"/>
      <c r="G741" s="53"/>
      <c r="H741" s="53"/>
      <c r="I741" s="64"/>
      <c r="J741" s="53"/>
      <c r="K741" s="52"/>
      <c r="L741" s="53"/>
      <c r="M741" s="368"/>
      <c r="N741" s="53"/>
      <c r="O741" s="53"/>
      <c r="P741" s="53"/>
      <c r="Q741" s="53"/>
      <c r="T741" s="52"/>
      <c r="U741" s="53"/>
      <c r="V741" s="53"/>
    </row>
    <row r="742" spans="1:22" s="47" customFormat="1" ht="19.5" customHeight="1">
      <c r="A742" s="948" t="s">
        <v>1151</v>
      </c>
      <c r="B742" s="948"/>
      <c r="C742" s="948"/>
      <c r="E742" s="53"/>
      <c r="F742" s="53"/>
      <c r="G742" s="368"/>
      <c r="H742" s="53"/>
      <c r="I742" s="64"/>
      <c r="J742" s="53"/>
      <c r="K742" s="52"/>
      <c r="L742" s="53"/>
      <c r="M742" s="332"/>
      <c r="N742" s="53"/>
      <c r="O742" s="53"/>
      <c r="P742" s="53"/>
      <c r="Q742" s="53"/>
      <c r="T742" s="330"/>
      <c r="U742" s="53"/>
      <c r="V742" s="53"/>
    </row>
    <row r="743" spans="1:22" s="47" customFormat="1">
      <c r="A743" s="399"/>
      <c r="B743" s="909" t="s">
        <v>906</v>
      </c>
      <c r="C743" s="909"/>
      <c r="D743" s="20"/>
      <c r="E743" s="323" t="s">
        <v>198</v>
      </c>
      <c r="F743" s="323" t="s">
        <v>198</v>
      </c>
      <c r="G743" s="323">
        <v>1</v>
      </c>
      <c r="H743" s="323" t="s">
        <v>59</v>
      </c>
      <c r="I743" s="61">
        <v>4</v>
      </c>
      <c r="J743" s="323" t="s">
        <v>59</v>
      </c>
      <c r="K743" s="317">
        <v>18.5</v>
      </c>
      <c r="L743" s="323" t="s">
        <v>59</v>
      </c>
      <c r="M743" s="323">
        <v>1.042</v>
      </c>
      <c r="N743" s="323"/>
      <c r="O743" s="323"/>
      <c r="P743" s="323"/>
      <c r="Q743" s="323"/>
      <c r="R743" s="53"/>
      <c r="S743" s="323" t="s">
        <v>0</v>
      </c>
      <c r="T743" s="52">
        <f>G743*I743*K743*M743</f>
        <v>77.108000000000004</v>
      </c>
      <c r="U743" s="53"/>
      <c r="V743" s="53"/>
    </row>
    <row r="744" spans="1:22" s="47" customFormat="1">
      <c r="A744" s="399"/>
      <c r="B744" s="909" t="s">
        <v>907</v>
      </c>
      <c r="C744" s="909"/>
      <c r="D744" s="20"/>
      <c r="E744" s="323" t="s">
        <v>198</v>
      </c>
      <c r="F744" s="323" t="s">
        <v>198</v>
      </c>
      <c r="G744" s="323">
        <v>1</v>
      </c>
      <c r="H744" s="323" t="s">
        <v>59</v>
      </c>
      <c r="I744" s="61">
        <v>3</v>
      </c>
      <c r="J744" s="323" t="s">
        <v>59</v>
      </c>
      <c r="K744" s="317">
        <v>18.5</v>
      </c>
      <c r="L744" s="323" t="s">
        <v>59</v>
      </c>
      <c r="M744" s="323">
        <v>1.042</v>
      </c>
      <c r="N744" s="323"/>
      <c r="O744" s="323"/>
      <c r="P744" s="323"/>
      <c r="Q744" s="323"/>
      <c r="R744" s="53"/>
      <c r="S744" s="323" t="s">
        <v>0</v>
      </c>
      <c r="T744" s="52">
        <f>G744*I744*K744*M744</f>
        <v>57.831000000000003</v>
      </c>
      <c r="U744" s="53"/>
      <c r="V744" s="53"/>
    </row>
    <row r="745" spans="1:22" s="47" customFormat="1">
      <c r="A745" s="399"/>
      <c r="B745" s="948" t="s">
        <v>902</v>
      </c>
      <c r="C745" s="948"/>
      <c r="E745" s="53" t="s">
        <v>198</v>
      </c>
      <c r="F745" s="53" t="s">
        <v>198</v>
      </c>
      <c r="G745" s="53">
        <v>1</v>
      </c>
      <c r="H745" s="53" t="s">
        <v>59</v>
      </c>
      <c r="I745" s="64">
        <v>40</v>
      </c>
      <c r="J745" s="53" t="s">
        <v>59</v>
      </c>
      <c r="K745" s="52">
        <v>4.83</v>
      </c>
      <c r="L745" s="53" t="s">
        <v>59</v>
      </c>
      <c r="M745" s="53">
        <v>0.376</v>
      </c>
      <c r="N745" s="53"/>
      <c r="O745" s="53"/>
      <c r="P745" s="53"/>
      <c r="Q745" s="53"/>
      <c r="R745" s="53"/>
      <c r="S745" s="53" t="s">
        <v>0</v>
      </c>
      <c r="T745" s="52">
        <f>G745*I745*K745*M745</f>
        <v>72.643199999999993</v>
      </c>
      <c r="U745" s="53"/>
      <c r="V745" s="53"/>
    </row>
    <row r="746" spans="1:22" s="47" customFormat="1">
      <c r="A746" s="399"/>
      <c r="B746" s="70"/>
      <c r="C746" s="70"/>
      <c r="E746" s="53"/>
      <c r="F746" s="53"/>
      <c r="G746" s="53"/>
      <c r="H746" s="53"/>
      <c r="I746" s="64"/>
      <c r="J746" s="53"/>
      <c r="K746" s="52"/>
      <c r="L746" s="53"/>
      <c r="M746" s="368"/>
      <c r="N746" s="53"/>
      <c r="O746" s="53"/>
      <c r="P746" s="53"/>
      <c r="Q746" s="53"/>
      <c r="T746" s="52"/>
      <c r="U746" s="53"/>
      <c r="V746" s="53"/>
    </row>
    <row r="747" spans="1:22" s="47" customFormat="1" ht="19.5" customHeight="1">
      <c r="A747" s="942" t="s">
        <v>1154</v>
      </c>
      <c r="B747" s="942"/>
      <c r="C747" s="942"/>
      <c r="D747" s="942"/>
      <c r="E747" s="942"/>
      <c r="F747" s="53"/>
      <c r="G747" s="64"/>
      <c r="H747" s="53"/>
      <c r="I747" s="64"/>
      <c r="J747" s="53"/>
      <c r="K747" s="52"/>
      <c r="L747" s="53"/>
      <c r="M747" s="332"/>
      <c r="N747" s="53"/>
      <c r="O747" s="53"/>
      <c r="P747" s="53"/>
      <c r="Q747" s="53"/>
      <c r="T747" s="330"/>
      <c r="U747" s="53"/>
      <c r="V747" s="53"/>
    </row>
    <row r="748" spans="1:22" s="47" customFormat="1">
      <c r="A748" s="399"/>
      <c r="B748" s="909" t="s">
        <v>906</v>
      </c>
      <c r="C748" s="909"/>
      <c r="D748" s="20"/>
      <c r="E748" s="323"/>
      <c r="F748" s="323"/>
      <c r="G748" s="61">
        <v>2</v>
      </c>
      <c r="H748" s="323" t="s">
        <v>59</v>
      </c>
      <c r="I748" s="61">
        <v>3</v>
      </c>
      <c r="J748" s="323" t="s">
        <v>59</v>
      </c>
      <c r="K748" s="317">
        <v>10</v>
      </c>
      <c r="L748" s="323" t="s">
        <v>59</v>
      </c>
      <c r="M748" s="323">
        <v>1.042</v>
      </c>
      <c r="N748" s="323"/>
      <c r="O748" s="323"/>
      <c r="P748" s="323"/>
      <c r="Q748" s="323"/>
      <c r="S748" s="20" t="s">
        <v>0</v>
      </c>
      <c r="T748" s="52">
        <f>G748*I748*K748*M748</f>
        <v>62.52</v>
      </c>
      <c r="U748" s="53"/>
      <c r="V748" s="53"/>
    </row>
    <row r="749" spans="1:22" s="47" customFormat="1">
      <c r="A749" s="399"/>
      <c r="B749" s="909" t="s">
        <v>907</v>
      </c>
      <c r="C749" s="909"/>
      <c r="D749" s="20"/>
      <c r="E749" s="323"/>
      <c r="F749" s="323"/>
      <c r="G749" s="61">
        <v>2</v>
      </c>
      <c r="H749" s="323" t="s">
        <v>59</v>
      </c>
      <c r="I749" s="61">
        <v>2</v>
      </c>
      <c r="J749" s="323" t="s">
        <v>59</v>
      </c>
      <c r="K749" s="317">
        <v>10</v>
      </c>
      <c r="L749" s="323" t="s">
        <v>59</v>
      </c>
      <c r="M749" s="323">
        <v>1.042</v>
      </c>
      <c r="N749" s="323"/>
      <c r="O749" s="323"/>
      <c r="P749" s="323"/>
      <c r="Q749" s="323"/>
      <c r="S749" s="20" t="s">
        <v>0</v>
      </c>
      <c r="T749" s="52">
        <f>G749*I749*K749*M749</f>
        <v>41.68</v>
      </c>
      <c r="U749" s="53"/>
      <c r="V749" s="53"/>
    </row>
    <row r="750" spans="1:22" s="47" customFormat="1">
      <c r="A750" s="399"/>
      <c r="B750" s="948" t="s">
        <v>902</v>
      </c>
      <c r="C750" s="948"/>
      <c r="E750" s="53" t="s">
        <v>198</v>
      </c>
      <c r="F750" s="53" t="s">
        <v>198</v>
      </c>
      <c r="G750" s="64">
        <v>2</v>
      </c>
      <c r="H750" s="323" t="s">
        <v>59</v>
      </c>
      <c r="I750" s="64">
        <v>17</v>
      </c>
      <c r="J750" s="53" t="s">
        <v>59</v>
      </c>
      <c r="K750" s="52">
        <v>6.83</v>
      </c>
      <c r="L750" s="323" t="s">
        <v>59</v>
      </c>
      <c r="M750" s="53">
        <v>0.376</v>
      </c>
      <c r="N750" s="325"/>
      <c r="O750" s="325"/>
      <c r="P750" s="325"/>
      <c r="Q750" s="325"/>
      <c r="S750" s="47" t="s">
        <v>0</v>
      </c>
      <c r="T750" s="52">
        <f>G750*I750*K750*M750</f>
        <v>87.314719999999994</v>
      </c>
      <c r="U750" s="53"/>
      <c r="V750" s="53"/>
    </row>
    <row r="751" spans="1:22" s="47" customFormat="1">
      <c r="A751" s="399"/>
      <c r="B751" s="70"/>
      <c r="C751" s="70"/>
      <c r="E751" s="53"/>
      <c r="F751" s="53"/>
      <c r="G751" s="53"/>
      <c r="H751" s="53"/>
      <c r="I751" s="64"/>
      <c r="J751" s="53"/>
      <c r="K751" s="52"/>
      <c r="L751" s="53"/>
      <c r="M751" s="368"/>
      <c r="N751" s="53"/>
      <c r="O751" s="53"/>
      <c r="P751" s="53"/>
      <c r="Q751" s="53"/>
      <c r="T751" s="52"/>
      <c r="U751" s="53"/>
      <c r="V751" s="53"/>
    </row>
    <row r="752" spans="1:22" s="47" customFormat="1" ht="19.5" customHeight="1">
      <c r="A752" s="942" t="s">
        <v>1155</v>
      </c>
      <c r="B752" s="942"/>
      <c r="C752" s="942"/>
      <c r="D752" s="942"/>
      <c r="E752" s="942"/>
      <c r="F752" s="53"/>
      <c r="G752" s="64"/>
      <c r="H752" s="53"/>
      <c r="I752" s="64"/>
      <c r="J752" s="53"/>
      <c r="K752" s="52"/>
      <c r="L752" s="53"/>
      <c r="M752" s="332"/>
      <c r="N752" s="53"/>
      <c r="O752" s="53"/>
      <c r="P752" s="53"/>
      <c r="Q752" s="53"/>
      <c r="T752" s="330"/>
      <c r="U752" s="53"/>
      <c r="V752" s="53"/>
    </row>
    <row r="753" spans="1:22" s="47" customFormat="1">
      <c r="A753" s="399"/>
      <c r="B753" s="909" t="s">
        <v>906</v>
      </c>
      <c r="C753" s="909"/>
      <c r="D753" s="20"/>
      <c r="E753" s="323"/>
      <c r="F753" s="323"/>
      <c r="G753" s="61">
        <v>2</v>
      </c>
      <c r="H753" s="323" t="s">
        <v>59</v>
      </c>
      <c r="I753" s="61">
        <v>4</v>
      </c>
      <c r="J753" s="323" t="s">
        <v>59</v>
      </c>
      <c r="K753" s="317">
        <v>15.5</v>
      </c>
      <c r="L753" s="323" t="s">
        <v>59</v>
      </c>
      <c r="M753" s="323">
        <v>1.042</v>
      </c>
      <c r="N753" s="323"/>
      <c r="O753" s="323"/>
      <c r="P753" s="323"/>
      <c r="Q753" s="323"/>
      <c r="S753" s="20" t="s">
        <v>0</v>
      </c>
      <c r="T753" s="52">
        <f>G753*I753*K753*M753</f>
        <v>129.208</v>
      </c>
      <c r="U753" s="53"/>
      <c r="V753" s="53"/>
    </row>
    <row r="754" spans="1:22" s="47" customFormat="1">
      <c r="A754" s="399"/>
      <c r="B754" s="909" t="s">
        <v>907</v>
      </c>
      <c r="C754" s="909"/>
      <c r="D754" s="20"/>
      <c r="E754" s="323"/>
      <c r="F754" s="323"/>
      <c r="G754" s="61">
        <v>2</v>
      </c>
      <c r="H754" s="323" t="s">
        <v>59</v>
      </c>
      <c r="I754" s="61">
        <v>3</v>
      </c>
      <c r="J754" s="323" t="s">
        <v>59</v>
      </c>
      <c r="K754" s="317">
        <v>15.5</v>
      </c>
      <c r="L754" s="323" t="s">
        <v>59</v>
      </c>
      <c r="M754" s="323">
        <v>1.042</v>
      </c>
      <c r="N754" s="323"/>
      <c r="O754" s="323"/>
      <c r="P754" s="323"/>
      <c r="Q754" s="323"/>
      <c r="S754" s="20" t="s">
        <v>0</v>
      </c>
      <c r="T754" s="52">
        <f>G754*I754*K754*M754</f>
        <v>96.906000000000006</v>
      </c>
      <c r="U754" s="53"/>
      <c r="V754" s="53"/>
    </row>
    <row r="755" spans="1:22" s="47" customFormat="1">
      <c r="A755" s="399"/>
      <c r="B755" s="948" t="s">
        <v>902</v>
      </c>
      <c r="C755" s="948"/>
      <c r="E755" s="53" t="s">
        <v>198</v>
      </c>
      <c r="F755" s="53" t="s">
        <v>198</v>
      </c>
      <c r="G755" s="64">
        <v>2</v>
      </c>
      <c r="H755" s="323" t="s">
        <v>59</v>
      </c>
      <c r="I755" s="64">
        <v>31</v>
      </c>
      <c r="J755" s="53" t="s">
        <v>59</v>
      </c>
      <c r="K755" s="52">
        <v>6.83</v>
      </c>
      <c r="L755" s="323" t="s">
        <v>59</v>
      </c>
      <c r="M755" s="53">
        <v>0.376</v>
      </c>
      <c r="N755" s="325"/>
      <c r="O755" s="325"/>
      <c r="P755" s="325"/>
      <c r="Q755" s="325"/>
      <c r="S755" s="47" t="s">
        <v>0</v>
      </c>
      <c r="T755" s="52">
        <f>G755*I755*K755*M755</f>
        <v>159.22095999999999</v>
      </c>
      <c r="U755" s="53"/>
      <c r="V755" s="53"/>
    </row>
    <row r="756" spans="1:22" s="47" customFormat="1">
      <c r="A756" s="399"/>
      <c r="B756" s="70"/>
      <c r="C756" s="70"/>
      <c r="E756" s="53"/>
      <c r="F756" s="53"/>
      <c r="G756" s="53"/>
      <c r="H756" s="53"/>
      <c r="I756" s="64"/>
      <c r="J756" s="53"/>
      <c r="K756" s="52"/>
      <c r="L756" s="53"/>
      <c r="M756" s="368"/>
      <c r="N756" s="53"/>
      <c r="O756" s="53"/>
      <c r="P756" s="53"/>
      <c r="Q756" s="53"/>
      <c r="T756" s="52"/>
      <c r="U756" s="53"/>
      <c r="V756" s="53"/>
    </row>
    <row r="757" spans="1:22" s="47" customFormat="1" ht="19.5" customHeight="1">
      <c r="A757" s="942" t="s">
        <v>1156</v>
      </c>
      <c r="B757" s="942"/>
      <c r="C757" s="942"/>
      <c r="D757" s="942"/>
      <c r="E757" s="942"/>
      <c r="F757" s="53"/>
      <c r="G757" s="64"/>
      <c r="H757" s="53"/>
      <c r="I757" s="64"/>
      <c r="J757" s="53"/>
      <c r="K757" s="52"/>
      <c r="L757" s="53"/>
      <c r="M757" s="332"/>
      <c r="N757" s="53"/>
      <c r="O757" s="53"/>
      <c r="P757" s="53"/>
      <c r="Q757" s="53"/>
      <c r="T757" s="330"/>
      <c r="U757" s="53"/>
      <c r="V757" s="53"/>
    </row>
    <row r="758" spans="1:22" s="47" customFormat="1">
      <c r="A758" s="399"/>
      <c r="B758" s="909" t="s">
        <v>906</v>
      </c>
      <c r="C758" s="909"/>
      <c r="D758" s="20"/>
      <c r="E758" s="323"/>
      <c r="F758" s="323"/>
      <c r="G758" s="61">
        <v>2</v>
      </c>
      <c r="H758" s="323" t="s">
        <v>59</v>
      </c>
      <c r="I758" s="61">
        <v>4</v>
      </c>
      <c r="J758" s="323" t="s">
        <v>59</v>
      </c>
      <c r="K758" s="317">
        <v>10</v>
      </c>
      <c r="L758" s="323" t="s">
        <v>59</v>
      </c>
      <c r="M758" s="323">
        <v>1.042</v>
      </c>
      <c r="N758" s="323"/>
      <c r="O758" s="323"/>
      <c r="P758" s="323"/>
      <c r="Q758" s="323"/>
      <c r="S758" s="20" t="s">
        <v>0</v>
      </c>
      <c r="T758" s="52">
        <f>G758*I758*K758*M758</f>
        <v>83.36</v>
      </c>
      <c r="U758" s="53"/>
      <c r="V758" s="53"/>
    </row>
    <row r="759" spans="1:22" s="47" customFormat="1">
      <c r="A759" s="399"/>
      <c r="B759" s="909" t="s">
        <v>907</v>
      </c>
      <c r="C759" s="909"/>
      <c r="D759" s="20"/>
      <c r="E759" s="323"/>
      <c r="F759" s="323"/>
      <c r="G759" s="61">
        <v>2</v>
      </c>
      <c r="H759" s="323" t="s">
        <v>59</v>
      </c>
      <c r="I759" s="61">
        <v>3</v>
      </c>
      <c r="J759" s="323" t="s">
        <v>59</v>
      </c>
      <c r="K759" s="317">
        <v>10</v>
      </c>
      <c r="L759" s="323" t="s">
        <v>59</v>
      </c>
      <c r="M759" s="323">
        <v>1.042</v>
      </c>
      <c r="N759" s="323"/>
      <c r="O759" s="323"/>
      <c r="P759" s="323"/>
      <c r="Q759" s="323"/>
      <c r="S759" s="20" t="s">
        <v>0</v>
      </c>
      <c r="T759" s="52">
        <f>G759*I759*K759*M759</f>
        <v>62.52</v>
      </c>
      <c r="U759" s="53"/>
      <c r="V759" s="53"/>
    </row>
    <row r="760" spans="1:22" s="47" customFormat="1">
      <c r="A760" s="399"/>
      <c r="B760" s="948" t="s">
        <v>902</v>
      </c>
      <c r="C760" s="948"/>
      <c r="E760" s="53" t="s">
        <v>198</v>
      </c>
      <c r="F760" s="53" t="s">
        <v>198</v>
      </c>
      <c r="G760" s="64">
        <v>2</v>
      </c>
      <c r="H760" s="323" t="s">
        <v>59</v>
      </c>
      <c r="I760" s="64">
        <v>17</v>
      </c>
      <c r="J760" s="53" t="s">
        <v>59</v>
      </c>
      <c r="K760" s="52">
        <v>6.83</v>
      </c>
      <c r="L760" s="323" t="s">
        <v>59</v>
      </c>
      <c r="M760" s="53">
        <v>0.376</v>
      </c>
      <c r="N760" s="325"/>
      <c r="O760" s="325"/>
      <c r="P760" s="325"/>
      <c r="Q760" s="325"/>
      <c r="S760" s="47" t="s">
        <v>0</v>
      </c>
      <c r="T760" s="52">
        <f>G760*I760*K760*M760</f>
        <v>87.314719999999994</v>
      </c>
      <c r="U760" s="53"/>
      <c r="V760" s="53"/>
    </row>
    <row r="761" spans="1:22" s="47" customFormat="1">
      <c r="A761" s="399"/>
      <c r="B761" s="70"/>
      <c r="C761" s="70"/>
      <c r="E761" s="53"/>
      <c r="F761" s="53"/>
      <c r="G761" s="53"/>
      <c r="H761" s="53"/>
      <c r="I761" s="64"/>
      <c r="J761" s="53"/>
      <c r="K761" s="52"/>
      <c r="L761" s="53"/>
      <c r="M761" s="368"/>
      <c r="N761" s="53"/>
      <c r="O761" s="53"/>
      <c r="P761" s="53"/>
      <c r="Q761" s="53"/>
      <c r="T761" s="52"/>
      <c r="U761" s="53"/>
      <c r="V761" s="53"/>
    </row>
    <row r="762" spans="1:22" s="47" customFormat="1" ht="19.5" customHeight="1">
      <c r="A762" s="942" t="s">
        <v>1157</v>
      </c>
      <c r="B762" s="942"/>
      <c r="C762" s="942"/>
      <c r="D762" s="942"/>
      <c r="E762" s="942"/>
      <c r="F762" s="53"/>
      <c r="G762" s="64"/>
      <c r="H762" s="53"/>
      <c r="I762" s="64"/>
      <c r="J762" s="53"/>
      <c r="K762" s="52"/>
      <c r="L762" s="53"/>
      <c r="M762" s="332"/>
      <c r="N762" s="53"/>
      <c r="O762" s="53"/>
      <c r="P762" s="53"/>
      <c r="Q762" s="53"/>
      <c r="T762" s="330"/>
      <c r="U762" s="53"/>
      <c r="V762" s="53"/>
    </row>
    <row r="763" spans="1:22" s="47" customFormat="1">
      <c r="A763" s="399"/>
      <c r="B763" s="909" t="s">
        <v>906</v>
      </c>
      <c r="C763" s="909"/>
      <c r="D763" s="20"/>
      <c r="E763" s="323"/>
      <c r="F763" s="323"/>
      <c r="G763" s="61">
        <v>2</v>
      </c>
      <c r="H763" s="323" t="s">
        <v>59</v>
      </c>
      <c r="I763" s="61">
        <v>4</v>
      </c>
      <c r="J763" s="323" t="s">
        <v>59</v>
      </c>
      <c r="K763" s="317">
        <v>32.5</v>
      </c>
      <c r="L763" s="323" t="s">
        <v>59</v>
      </c>
      <c r="M763" s="323">
        <v>1.042</v>
      </c>
      <c r="N763" s="323"/>
      <c r="O763" s="323"/>
      <c r="P763" s="323"/>
      <c r="Q763" s="323"/>
      <c r="S763" s="20" t="s">
        <v>0</v>
      </c>
      <c r="T763" s="52">
        <f>G763*I763*K763*M763</f>
        <v>270.92</v>
      </c>
      <c r="U763" s="53"/>
      <c r="V763" s="53"/>
    </row>
    <row r="764" spans="1:22" s="47" customFormat="1">
      <c r="A764" s="399"/>
      <c r="B764" s="909" t="s">
        <v>907</v>
      </c>
      <c r="C764" s="909"/>
      <c r="D764" s="20"/>
      <c r="E764" s="323"/>
      <c r="F764" s="323"/>
      <c r="G764" s="61">
        <v>2</v>
      </c>
      <c r="H764" s="323" t="s">
        <v>59</v>
      </c>
      <c r="I764" s="61">
        <v>3</v>
      </c>
      <c r="J764" s="323" t="s">
        <v>59</v>
      </c>
      <c r="K764" s="317">
        <v>32.5</v>
      </c>
      <c r="L764" s="323" t="s">
        <v>59</v>
      </c>
      <c r="M764" s="323">
        <v>1.042</v>
      </c>
      <c r="N764" s="323"/>
      <c r="O764" s="323"/>
      <c r="P764" s="323"/>
      <c r="Q764" s="323"/>
      <c r="S764" s="20" t="s">
        <v>0</v>
      </c>
      <c r="T764" s="52">
        <f>G764*I764*K764*M764</f>
        <v>203.19</v>
      </c>
      <c r="U764" s="53"/>
      <c r="V764" s="53"/>
    </row>
    <row r="765" spans="1:22" s="47" customFormat="1">
      <c r="A765" s="399"/>
      <c r="B765" s="948" t="s">
        <v>902</v>
      </c>
      <c r="C765" s="948"/>
      <c r="E765" s="53" t="s">
        <v>198</v>
      </c>
      <c r="F765" s="53" t="s">
        <v>198</v>
      </c>
      <c r="G765" s="64">
        <v>2</v>
      </c>
      <c r="H765" s="323" t="s">
        <v>59</v>
      </c>
      <c r="I765" s="64">
        <v>28</v>
      </c>
      <c r="J765" s="53" t="s">
        <v>59</v>
      </c>
      <c r="K765" s="52">
        <v>6.83</v>
      </c>
      <c r="L765" s="323" t="s">
        <v>59</v>
      </c>
      <c r="M765" s="53">
        <v>0.376</v>
      </c>
      <c r="N765" s="325"/>
      <c r="O765" s="325"/>
      <c r="P765" s="325"/>
      <c r="Q765" s="325"/>
      <c r="S765" s="47" t="s">
        <v>0</v>
      </c>
      <c r="T765" s="52">
        <f>G765*I765*K765*M765</f>
        <v>143.81247999999999</v>
      </c>
      <c r="U765" s="53"/>
      <c r="V765" s="53"/>
    </row>
    <row r="766" spans="1:22" s="47" customFormat="1">
      <c r="A766" s="399"/>
      <c r="B766" s="70"/>
      <c r="C766" s="70"/>
      <c r="E766" s="53"/>
      <c r="F766" s="53"/>
      <c r="G766" s="53"/>
      <c r="H766" s="53"/>
      <c r="I766" s="64"/>
      <c r="J766" s="53"/>
      <c r="K766" s="52"/>
      <c r="L766" s="53"/>
      <c r="M766" s="368"/>
      <c r="N766" s="53"/>
      <c r="O766" s="53"/>
      <c r="P766" s="53"/>
      <c r="Q766" s="53"/>
      <c r="T766" s="52"/>
      <c r="U766" s="53"/>
      <c r="V766" s="53"/>
    </row>
    <row r="767" spans="1:22" s="47" customFormat="1">
      <c r="A767" s="399"/>
      <c r="B767" s="951" t="s">
        <v>89</v>
      </c>
      <c r="C767" s="951"/>
      <c r="E767" s="53"/>
      <c r="F767" s="53"/>
      <c r="G767" s="53"/>
      <c r="H767" s="53"/>
      <c r="I767" s="64"/>
      <c r="J767" s="53"/>
      <c r="K767" s="52"/>
      <c r="L767" s="53"/>
      <c r="M767" s="368"/>
      <c r="N767" s="53"/>
      <c r="O767" s="53"/>
      <c r="P767" s="53"/>
      <c r="Q767" s="53"/>
      <c r="T767" s="52"/>
      <c r="U767" s="53"/>
      <c r="V767" s="53"/>
    </row>
    <row r="768" spans="1:22" s="47" customFormat="1" ht="19.5" customHeight="1">
      <c r="A768" s="942" t="s">
        <v>1158</v>
      </c>
      <c r="B768" s="942"/>
      <c r="C768" s="942"/>
      <c r="D768" s="942"/>
      <c r="E768" s="942"/>
      <c r="F768" s="53"/>
      <c r="G768" s="64"/>
      <c r="H768" s="53"/>
      <c r="I768" s="64"/>
      <c r="J768" s="53"/>
      <c r="K768" s="52"/>
      <c r="L768" s="53"/>
      <c r="M768" s="332"/>
      <c r="N768" s="53"/>
      <c r="O768" s="53"/>
      <c r="P768" s="53"/>
      <c r="Q768" s="53"/>
      <c r="T768" s="330"/>
      <c r="U768" s="53"/>
      <c r="V768" s="53"/>
    </row>
    <row r="769" spans="1:22" s="47" customFormat="1">
      <c r="A769" s="399"/>
      <c r="B769" s="909" t="s">
        <v>906</v>
      </c>
      <c r="C769" s="909"/>
      <c r="D769" s="20"/>
      <c r="E769" s="323"/>
      <c r="F769" s="323"/>
      <c r="G769" s="61">
        <v>2</v>
      </c>
      <c r="H769" s="323" t="s">
        <v>59</v>
      </c>
      <c r="I769" s="61">
        <v>4</v>
      </c>
      <c r="J769" s="323" t="s">
        <v>59</v>
      </c>
      <c r="K769" s="317">
        <v>32.5</v>
      </c>
      <c r="L769" s="323" t="s">
        <v>59</v>
      </c>
      <c r="M769" s="323">
        <v>1.042</v>
      </c>
      <c r="N769" s="323"/>
      <c r="O769" s="323"/>
      <c r="P769" s="323"/>
      <c r="Q769" s="323"/>
      <c r="S769" s="20" t="s">
        <v>0</v>
      </c>
      <c r="T769" s="52">
        <f>G769*I769*K769*M769</f>
        <v>270.92</v>
      </c>
      <c r="U769" s="53"/>
      <c r="V769" s="53"/>
    </row>
    <row r="770" spans="1:22" s="47" customFormat="1">
      <c r="A770" s="399"/>
      <c r="B770" s="909" t="s">
        <v>907</v>
      </c>
      <c r="C770" s="909"/>
      <c r="D770" s="20"/>
      <c r="E770" s="323"/>
      <c r="F770" s="323"/>
      <c r="G770" s="61">
        <v>2</v>
      </c>
      <c r="H770" s="323" t="s">
        <v>59</v>
      </c>
      <c r="I770" s="61">
        <v>3</v>
      </c>
      <c r="J770" s="323" t="s">
        <v>59</v>
      </c>
      <c r="K770" s="317">
        <v>32.5</v>
      </c>
      <c r="L770" s="323" t="s">
        <v>59</v>
      </c>
      <c r="M770" s="323">
        <v>1.042</v>
      </c>
      <c r="N770" s="323"/>
      <c r="O770" s="323"/>
      <c r="P770" s="323"/>
      <c r="Q770" s="323"/>
      <c r="S770" s="20" t="s">
        <v>0</v>
      </c>
      <c r="T770" s="52">
        <f>G770*I770*K770*M770</f>
        <v>203.19</v>
      </c>
      <c r="U770" s="53"/>
      <c r="V770" s="53"/>
    </row>
    <row r="771" spans="1:22" s="47" customFormat="1">
      <c r="A771" s="399"/>
      <c r="B771" s="948" t="s">
        <v>902</v>
      </c>
      <c r="C771" s="948"/>
      <c r="E771" s="53" t="s">
        <v>198</v>
      </c>
      <c r="F771" s="53" t="s">
        <v>198</v>
      </c>
      <c r="G771" s="64">
        <v>2</v>
      </c>
      <c r="H771" s="323" t="s">
        <v>59</v>
      </c>
      <c r="I771" s="64">
        <v>28</v>
      </c>
      <c r="J771" s="53" t="s">
        <v>59</v>
      </c>
      <c r="K771" s="52">
        <v>6.83</v>
      </c>
      <c r="L771" s="323" t="s">
        <v>59</v>
      </c>
      <c r="M771" s="53">
        <v>0.376</v>
      </c>
      <c r="N771" s="325"/>
      <c r="O771" s="325"/>
      <c r="P771" s="325"/>
      <c r="Q771" s="325"/>
      <c r="S771" s="47" t="s">
        <v>0</v>
      </c>
      <c r="T771" s="52">
        <f>G771*I771*K771*M771</f>
        <v>143.81247999999999</v>
      </c>
      <c r="U771" s="53"/>
      <c r="V771" s="53"/>
    </row>
    <row r="772" spans="1:22" s="47" customFormat="1">
      <c r="A772" s="399"/>
      <c r="B772" s="70"/>
      <c r="C772" s="70"/>
      <c r="E772" s="53"/>
      <c r="F772" s="53"/>
      <c r="G772" s="53"/>
      <c r="H772" s="53"/>
      <c r="I772" s="64"/>
      <c r="J772" s="53"/>
      <c r="K772" s="52"/>
      <c r="L772" s="53"/>
      <c r="M772" s="368"/>
      <c r="N772" s="53"/>
      <c r="O772" s="53"/>
      <c r="P772" s="53"/>
      <c r="Q772" s="53"/>
      <c r="T772" s="52"/>
      <c r="U772" s="53"/>
      <c r="V772" s="53"/>
    </row>
    <row r="773" spans="1:22" s="47" customFormat="1" ht="19.5" customHeight="1">
      <c r="A773" s="942" t="s">
        <v>1159</v>
      </c>
      <c r="B773" s="942"/>
      <c r="C773" s="942"/>
      <c r="D773" s="942"/>
      <c r="E773" s="942"/>
      <c r="F773" s="53"/>
      <c r="G773" s="64"/>
      <c r="H773" s="53"/>
      <c r="I773" s="64"/>
      <c r="J773" s="53"/>
      <c r="K773" s="52"/>
      <c r="L773" s="53"/>
      <c r="M773" s="332"/>
      <c r="N773" s="53"/>
      <c r="O773" s="53"/>
      <c r="P773" s="53"/>
      <c r="Q773" s="53"/>
      <c r="T773" s="330"/>
      <c r="U773" s="53"/>
      <c r="V773" s="53"/>
    </row>
    <row r="774" spans="1:22" s="47" customFormat="1">
      <c r="A774" s="399"/>
      <c r="B774" s="909" t="s">
        <v>906</v>
      </c>
      <c r="C774" s="909"/>
      <c r="D774" s="20"/>
      <c r="E774" s="323"/>
      <c r="F774" s="323"/>
      <c r="G774" s="61">
        <v>4</v>
      </c>
      <c r="H774" s="323" t="s">
        <v>59</v>
      </c>
      <c r="I774" s="61">
        <v>5</v>
      </c>
      <c r="J774" s="323" t="s">
        <v>59</v>
      </c>
      <c r="K774" s="317">
        <v>19</v>
      </c>
      <c r="L774" s="323" t="s">
        <v>59</v>
      </c>
      <c r="M774" s="323">
        <v>1.042</v>
      </c>
      <c r="N774" s="323"/>
      <c r="O774" s="323"/>
      <c r="P774" s="323"/>
      <c r="Q774" s="323"/>
      <c r="S774" s="20" t="s">
        <v>0</v>
      </c>
      <c r="T774" s="52">
        <f>G774*I774*K774*M774</f>
        <v>395.96000000000004</v>
      </c>
      <c r="U774" s="53"/>
      <c r="V774" s="53"/>
    </row>
    <row r="775" spans="1:22" s="47" customFormat="1">
      <c r="A775" s="399"/>
      <c r="B775" s="909" t="s">
        <v>907</v>
      </c>
      <c r="C775" s="909"/>
      <c r="D775" s="20"/>
      <c r="E775" s="323"/>
      <c r="F775" s="323"/>
      <c r="G775" s="61">
        <v>4</v>
      </c>
      <c r="H775" s="323" t="s">
        <v>59</v>
      </c>
      <c r="I775" s="61">
        <v>3</v>
      </c>
      <c r="J775" s="323" t="s">
        <v>59</v>
      </c>
      <c r="K775" s="317">
        <v>19</v>
      </c>
      <c r="L775" s="323" t="s">
        <v>59</v>
      </c>
      <c r="M775" s="323">
        <v>1.042</v>
      </c>
      <c r="N775" s="323"/>
      <c r="O775" s="323"/>
      <c r="P775" s="323"/>
      <c r="Q775" s="323"/>
      <c r="S775" s="20" t="s">
        <v>0</v>
      </c>
      <c r="T775" s="52">
        <f>G775*I775*K775*M775</f>
        <v>237.57600000000002</v>
      </c>
      <c r="U775" s="53"/>
      <c r="V775" s="53"/>
    </row>
    <row r="776" spans="1:22" s="47" customFormat="1">
      <c r="A776" s="399"/>
      <c r="B776" s="948" t="s">
        <v>902</v>
      </c>
      <c r="C776" s="948"/>
      <c r="E776" s="53" t="s">
        <v>198</v>
      </c>
      <c r="F776" s="53" t="s">
        <v>198</v>
      </c>
      <c r="G776" s="64">
        <v>4</v>
      </c>
      <c r="H776" s="323" t="s">
        <v>59</v>
      </c>
      <c r="I776" s="64">
        <v>41</v>
      </c>
      <c r="J776" s="53" t="s">
        <v>59</v>
      </c>
      <c r="K776" s="52">
        <v>6.83</v>
      </c>
      <c r="L776" s="323" t="s">
        <v>59</v>
      </c>
      <c r="M776" s="53">
        <v>0.376</v>
      </c>
      <c r="N776" s="325"/>
      <c r="O776" s="325"/>
      <c r="P776" s="325"/>
      <c r="Q776" s="325"/>
      <c r="S776" s="47" t="s">
        <v>0</v>
      </c>
      <c r="T776" s="52">
        <f>G776*I776*K776*M776</f>
        <v>421.16512000000006</v>
      </c>
      <c r="U776" s="53"/>
      <c r="V776" s="53"/>
    </row>
    <row r="777" spans="1:22" s="47" customFormat="1">
      <c r="A777" s="399"/>
      <c r="B777" s="70"/>
      <c r="C777" s="70"/>
      <c r="E777" s="53"/>
      <c r="F777" s="53"/>
      <c r="G777" s="53"/>
      <c r="H777" s="53"/>
      <c r="I777" s="64"/>
      <c r="J777" s="53"/>
      <c r="K777" s="52"/>
      <c r="L777" s="53"/>
      <c r="M777" s="368"/>
      <c r="N777" s="53"/>
      <c r="O777" s="53"/>
      <c r="P777" s="53"/>
      <c r="Q777" s="53"/>
      <c r="T777" s="52"/>
      <c r="U777" s="53"/>
      <c r="V777" s="53"/>
    </row>
    <row r="778" spans="1:22" s="47" customFormat="1" ht="19.5" customHeight="1">
      <c r="A778" s="942" t="s">
        <v>1160</v>
      </c>
      <c r="B778" s="942"/>
      <c r="C778" s="942"/>
      <c r="D778" s="942"/>
      <c r="E778" s="942"/>
      <c r="F778" s="53"/>
      <c r="G778" s="64"/>
      <c r="H778" s="53"/>
      <c r="I778" s="64"/>
      <c r="J778" s="53"/>
      <c r="K778" s="52"/>
      <c r="L778" s="53"/>
      <c r="M778" s="332"/>
      <c r="N778" s="53"/>
      <c r="O778" s="53"/>
      <c r="P778" s="53"/>
      <c r="Q778" s="53"/>
      <c r="T778" s="330"/>
      <c r="U778" s="53"/>
      <c r="V778" s="53"/>
    </row>
    <row r="779" spans="1:22" s="47" customFormat="1">
      <c r="A779" s="399"/>
      <c r="B779" s="909" t="s">
        <v>906</v>
      </c>
      <c r="C779" s="909"/>
      <c r="D779" s="20"/>
      <c r="E779" s="323"/>
      <c r="F779" s="323"/>
      <c r="G779" s="61">
        <v>2</v>
      </c>
      <c r="H779" s="323" t="s">
        <v>59</v>
      </c>
      <c r="I779" s="61">
        <v>5</v>
      </c>
      <c r="J779" s="323" t="s">
        <v>59</v>
      </c>
      <c r="K779" s="317">
        <v>26</v>
      </c>
      <c r="L779" s="323" t="s">
        <v>59</v>
      </c>
      <c r="M779" s="323">
        <v>1.042</v>
      </c>
      <c r="N779" s="323"/>
      <c r="O779" s="323"/>
      <c r="P779" s="323"/>
      <c r="Q779" s="323"/>
      <c r="S779" s="20" t="s">
        <v>0</v>
      </c>
      <c r="T779" s="52">
        <f>G779*I779*K779*M779</f>
        <v>270.92</v>
      </c>
      <c r="U779" s="53"/>
      <c r="V779" s="53"/>
    </row>
    <row r="780" spans="1:22" s="47" customFormat="1">
      <c r="A780" s="399"/>
      <c r="B780" s="909" t="s">
        <v>907</v>
      </c>
      <c r="C780" s="909"/>
      <c r="D780" s="20"/>
      <c r="E780" s="323"/>
      <c r="F780" s="323"/>
      <c r="G780" s="61">
        <v>2</v>
      </c>
      <c r="H780" s="323" t="s">
        <v>59</v>
      </c>
      <c r="I780" s="61">
        <v>3</v>
      </c>
      <c r="J780" s="323" t="s">
        <v>59</v>
      </c>
      <c r="K780" s="317">
        <v>26</v>
      </c>
      <c r="L780" s="323" t="s">
        <v>59</v>
      </c>
      <c r="M780" s="323">
        <v>1.042</v>
      </c>
      <c r="N780" s="323"/>
      <c r="O780" s="323"/>
      <c r="P780" s="323"/>
      <c r="Q780" s="323"/>
      <c r="S780" s="20" t="s">
        <v>0</v>
      </c>
      <c r="T780" s="52">
        <f>G780*I780*K780*M780</f>
        <v>162.55199999999999</v>
      </c>
      <c r="U780" s="53"/>
      <c r="V780" s="53"/>
    </row>
    <row r="781" spans="1:22" s="47" customFormat="1">
      <c r="A781" s="399"/>
      <c r="B781" s="948" t="s">
        <v>902</v>
      </c>
      <c r="C781" s="948"/>
      <c r="E781" s="53" t="s">
        <v>198</v>
      </c>
      <c r="F781" s="53" t="s">
        <v>198</v>
      </c>
      <c r="G781" s="64">
        <v>2</v>
      </c>
      <c r="H781" s="323" t="s">
        <v>59</v>
      </c>
      <c r="I781" s="64">
        <v>58</v>
      </c>
      <c r="J781" s="53" t="s">
        <v>59</v>
      </c>
      <c r="K781" s="52">
        <v>6.83</v>
      </c>
      <c r="L781" s="323" t="s">
        <v>59</v>
      </c>
      <c r="M781" s="53">
        <v>0.376</v>
      </c>
      <c r="N781" s="325"/>
      <c r="O781" s="325"/>
      <c r="P781" s="325"/>
      <c r="Q781" s="325"/>
      <c r="S781" s="47" t="s">
        <v>0</v>
      </c>
      <c r="T781" s="52">
        <f>G781*I781*K781*M781</f>
        <v>297.89727999999997</v>
      </c>
      <c r="U781" s="53"/>
      <c r="V781" s="53"/>
    </row>
    <row r="782" spans="1:22" s="47" customFormat="1">
      <c r="A782" s="399"/>
      <c r="B782" s="945" t="s">
        <v>952</v>
      </c>
      <c r="C782" s="945"/>
      <c r="E782" s="53"/>
      <c r="F782" s="53"/>
      <c r="G782" s="53"/>
      <c r="H782" s="53"/>
      <c r="I782" s="64"/>
      <c r="J782" s="53"/>
      <c r="K782" s="52"/>
      <c r="L782" s="53"/>
      <c r="M782" s="368"/>
      <c r="N782" s="53"/>
      <c r="O782" s="53"/>
      <c r="P782" s="53"/>
      <c r="Q782" s="53"/>
      <c r="T782" s="52"/>
      <c r="U782" s="53"/>
      <c r="V782" s="53"/>
    </row>
    <row r="783" spans="1:22" s="47" customFormat="1">
      <c r="A783" s="399"/>
      <c r="B783" s="949" t="s">
        <v>1161</v>
      </c>
      <c r="C783" s="949"/>
      <c r="D783" s="949"/>
      <c r="E783" s="949"/>
      <c r="F783" s="53"/>
      <c r="G783" s="53"/>
      <c r="H783" s="53"/>
      <c r="I783" s="64"/>
      <c r="J783" s="53"/>
      <c r="K783" s="52"/>
      <c r="L783" s="53"/>
      <c r="M783" s="368"/>
      <c r="N783" s="53"/>
      <c r="O783" s="53"/>
      <c r="P783" s="53"/>
      <c r="Q783" s="53"/>
      <c r="T783" s="52"/>
      <c r="U783" s="53"/>
      <c r="V783" s="53"/>
    </row>
    <row r="784" spans="1:22" s="47" customFormat="1">
      <c r="A784" s="399"/>
      <c r="B784" s="70" t="s">
        <v>931</v>
      </c>
      <c r="C784" s="373" t="s">
        <v>894</v>
      </c>
      <c r="E784" s="53"/>
      <c r="F784" s="53"/>
      <c r="G784" s="61">
        <v>2</v>
      </c>
      <c r="H784" s="323" t="s">
        <v>59</v>
      </c>
      <c r="I784" s="61">
        <v>26</v>
      </c>
      <c r="J784" s="323" t="s">
        <v>59</v>
      </c>
      <c r="K784" s="317">
        <v>14.17</v>
      </c>
      <c r="L784" s="323" t="s">
        <v>59</v>
      </c>
      <c r="M784" s="323">
        <v>0.66700000000000004</v>
      </c>
      <c r="N784" s="323"/>
      <c r="O784" s="323"/>
      <c r="P784" s="323"/>
      <c r="Q784" s="323"/>
      <c r="S784" s="20" t="s">
        <v>0</v>
      </c>
      <c r="T784" s="52">
        <f>G784*I784*K784*M784</f>
        <v>491.47228000000007</v>
      </c>
      <c r="U784" s="53"/>
      <c r="V784" s="53"/>
    </row>
    <row r="785" spans="1:22" s="47" customFormat="1">
      <c r="A785" s="399"/>
      <c r="B785" s="70" t="s">
        <v>895</v>
      </c>
      <c r="C785" s="373" t="s">
        <v>894</v>
      </c>
      <c r="E785" s="53"/>
      <c r="F785" s="53"/>
      <c r="G785" s="61">
        <v>2</v>
      </c>
      <c r="H785" s="323" t="s">
        <v>59</v>
      </c>
      <c r="I785" s="61">
        <v>22</v>
      </c>
      <c r="J785" s="323" t="s">
        <v>59</v>
      </c>
      <c r="K785" s="317">
        <v>16.329999999999998</v>
      </c>
      <c r="L785" s="323" t="s">
        <v>59</v>
      </c>
      <c r="M785" s="323">
        <v>0.66700000000000004</v>
      </c>
      <c r="N785" s="323"/>
      <c r="O785" s="323"/>
      <c r="P785" s="323"/>
      <c r="Q785" s="323"/>
      <c r="S785" s="20" t="s">
        <v>0</v>
      </c>
      <c r="T785" s="52">
        <f>G785*I785*K785*M785</f>
        <v>479.25283999999999</v>
      </c>
      <c r="U785" s="53"/>
      <c r="V785" s="53"/>
    </row>
    <row r="786" spans="1:22" s="47" customFormat="1">
      <c r="A786" s="948" t="s">
        <v>1162</v>
      </c>
      <c r="B786" s="948"/>
      <c r="C786" s="373" t="s">
        <v>894</v>
      </c>
      <c r="E786" s="53">
        <v>2</v>
      </c>
      <c r="F786" s="53" t="s">
        <v>59</v>
      </c>
      <c r="G786" s="64">
        <v>2</v>
      </c>
      <c r="H786" s="323" t="s">
        <v>59</v>
      </c>
      <c r="I786" s="64">
        <v>22</v>
      </c>
      <c r="J786" s="53" t="s">
        <v>59</v>
      </c>
      <c r="K786" s="52">
        <v>5.33</v>
      </c>
      <c r="L786" s="323" t="s">
        <v>59</v>
      </c>
      <c r="M786" s="323">
        <v>0.66700000000000004</v>
      </c>
      <c r="N786" s="325"/>
      <c r="O786" s="325"/>
      <c r="P786" s="325"/>
      <c r="Q786" s="325"/>
      <c r="S786" s="47" t="s">
        <v>0</v>
      </c>
      <c r="T786" s="52">
        <f>E786*G786*I786*K786*M786</f>
        <v>312.84968000000003</v>
      </c>
      <c r="U786" s="53"/>
      <c r="V786" s="53"/>
    </row>
    <row r="787" spans="1:22" s="47" customFormat="1">
      <c r="A787" s="948" t="s">
        <v>955</v>
      </c>
      <c r="B787" s="948"/>
      <c r="C787" s="373" t="s">
        <v>894</v>
      </c>
      <c r="E787" s="53">
        <v>2</v>
      </c>
      <c r="F787" s="53" t="s">
        <v>59</v>
      </c>
      <c r="G787" s="61">
        <v>2</v>
      </c>
      <c r="H787" s="323" t="s">
        <v>59</v>
      </c>
      <c r="I787" s="61">
        <v>8</v>
      </c>
      <c r="J787" s="323" t="s">
        <v>59</v>
      </c>
      <c r="K787" s="317">
        <v>13</v>
      </c>
      <c r="L787" s="323" t="s">
        <v>59</v>
      </c>
      <c r="M787" s="323">
        <v>0.66700000000000004</v>
      </c>
      <c r="N787" s="323"/>
      <c r="O787" s="323"/>
      <c r="P787" s="323"/>
      <c r="Q787" s="323"/>
      <c r="S787" s="20" t="s">
        <v>0</v>
      </c>
      <c r="T787" s="52">
        <f t="shared" ref="T787:T789" si="52">E787*G787*I787*K787*M787</f>
        <v>277.47200000000004</v>
      </c>
      <c r="U787" s="53"/>
      <c r="V787" s="53"/>
    </row>
    <row r="788" spans="1:22" s="47" customFormat="1">
      <c r="A788" s="948" t="s">
        <v>959</v>
      </c>
      <c r="B788" s="948"/>
      <c r="C788" s="373" t="s">
        <v>894</v>
      </c>
      <c r="E788" s="53">
        <v>2</v>
      </c>
      <c r="F788" s="53" t="s">
        <v>59</v>
      </c>
      <c r="G788" s="61">
        <v>2</v>
      </c>
      <c r="H788" s="323" t="s">
        <v>59</v>
      </c>
      <c r="I788" s="61">
        <v>26</v>
      </c>
      <c r="J788" s="323" t="s">
        <v>59</v>
      </c>
      <c r="K788" s="317">
        <v>4.67</v>
      </c>
      <c r="L788" s="323" t="s">
        <v>59</v>
      </c>
      <c r="M788" s="323">
        <v>0.66700000000000004</v>
      </c>
      <c r="N788" s="323"/>
      <c r="O788" s="323"/>
      <c r="P788" s="323"/>
      <c r="Q788" s="323"/>
      <c r="S788" s="20" t="s">
        <v>0</v>
      </c>
      <c r="T788" s="52">
        <f t="shared" si="52"/>
        <v>323.94856000000004</v>
      </c>
      <c r="U788" s="53"/>
      <c r="V788" s="53"/>
    </row>
    <row r="789" spans="1:22" s="47" customFormat="1">
      <c r="A789" s="948" t="s">
        <v>959</v>
      </c>
      <c r="B789" s="948"/>
      <c r="C789" s="373" t="s">
        <v>894</v>
      </c>
      <c r="E789" s="53">
        <v>2</v>
      </c>
      <c r="F789" s="53" t="s">
        <v>59</v>
      </c>
      <c r="G789" s="64">
        <v>2</v>
      </c>
      <c r="H789" s="323" t="s">
        <v>59</v>
      </c>
      <c r="I789" s="64">
        <v>7</v>
      </c>
      <c r="J789" s="53" t="s">
        <v>59</v>
      </c>
      <c r="K789" s="52">
        <v>15</v>
      </c>
      <c r="L789" s="323" t="s">
        <v>59</v>
      </c>
      <c r="M789" s="323">
        <v>0.66700000000000004</v>
      </c>
      <c r="N789" s="325"/>
      <c r="O789" s="325"/>
      <c r="P789" s="325"/>
      <c r="Q789" s="325"/>
      <c r="S789" s="47" t="s">
        <v>0</v>
      </c>
      <c r="T789" s="52">
        <f t="shared" si="52"/>
        <v>280.14000000000004</v>
      </c>
      <c r="U789" s="53"/>
      <c r="V789" s="53"/>
    </row>
    <row r="790" spans="1:22" s="47" customFormat="1">
      <c r="A790" s="948" t="s">
        <v>934</v>
      </c>
      <c r="B790" s="948"/>
      <c r="C790" s="373" t="s">
        <v>894</v>
      </c>
      <c r="E790" s="53" t="s">
        <v>198</v>
      </c>
      <c r="F790" s="53" t="s">
        <v>198</v>
      </c>
      <c r="G790" s="61">
        <v>2</v>
      </c>
      <c r="H790" s="323" t="s">
        <v>59</v>
      </c>
      <c r="I790" s="61">
        <v>30</v>
      </c>
      <c r="J790" s="323" t="s">
        <v>59</v>
      </c>
      <c r="K790" s="317">
        <v>3.75</v>
      </c>
      <c r="L790" s="323" t="s">
        <v>59</v>
      </c>
      <c r="M790" s="323">
        <v>0.66700000000000004</v>
      </c>
      <c r="N790" s="323"/>
      <c r="O790" s="323"/>
      <c r="P790" s="323"/>
      <c r="Q790" s="323"/>
      <c r="S790" s="20" t="s">
        <v>0</v>
      </c>
      <c r="T790" s="52">
        <f>G790*I790*K790*M790</f>
        <v>150.07500000000002</v>
      </c>
      <c r="U790" s="53"/>
      <c r="V790" s="53"/>
    </row>
    <row r="791" spans="1:22" s="47" customFormat="1">
      <c r="A791" s="399"/>
      <c r="B791" s="949" t="s">
        <v>1163</v>
      </c>
      <c r="C791" s="949"/>
      <c r="D791" s="949"/>
      <c r="E791" s="949"/>
      <c r="F791" s="53"/>
      <c r="G791" s="53"/>
      <c r="H791" s="53"/>
      <c r="I791" s="64"/>
      <c r="J791" s="53"/>
      <c r="K791" s="52"/>
      <c r="L791" s="53"/>
      <c r="M791" s="368"/>
      <c r="N791" s="53"/>
      <c r="O791" s="53"/>
      <c r="P791" s="53"/>
      <c r="Q791" s="53"/>
      <c r="T791" s="52"/>
      <c r="U791" s="53"/>
      <c r="V791" s="53"/>
    </row>
    <row r="792" spans="1:22" s="47" customFormat="1">
      <c r="A792" s="399"/>
      <c r="B792" s="70" t="s">
        <v>931</v>
      </c>
      <c r="C792" s="373" t="s">
        <v>894</v>
      </c>
      <c r="E792" s="53"/>
      <c r="F792" s="53"/>
      <c r="G792" s="61">
        <v>2</v>
      </c>
      <c r="H792" s="323" t="s">
        <v>59</v>
      </c>
      <c r="I792" s="61">
        <v>36</v>
      </c>
      <c r="J792" s="323" t="s">
        <v>59</v>
      </c>
      <c r="K792" s="317">
        <v>13.34</v>
      </c>
      <c r="L792" s="323" t="s">
        <v>59</v>
      </c>
      <c r="M792" s="323">
        <v>0.66700000000000004</v>
      </c>
      <c r="N792" s="323"/>
      <c r="O792" s="323"/>
      <c r="P792" s="323"/>
      <c r="Q792" s="323"/>
      <c r="S792" s="20" t="s">
        <v>0</v>
      </c>
      <c r="T792" s="52">
        <f>G792*I792*K792*M792</f>
        <v>640.64016000000004</v>
      </c>
      <c r="U792" s="53"/>
      <c r="V792" s="53"/>
    </row>
    <row r="793" spans="1:22" s="47" customFormat="1">
      <c r="A793" s="399"/>
      <c r="B793" s="70" t="s">
        <v>895</v>
      </c>
      <c r="C793" s="373" t="s">
        <v>894</v>
      </c>
      <c r="E793" s="53"/>
      <c r="F793" s="53"/>
      <c r="G793" s="61">
        <v>2</v>
      </c>
      <c r="H793" s="323" t="s">
        <v>59</v>
      </c>
      <c r="I793" s="61">
        <v>20</v>
      </c>
      <c r="J793" s="323" t="s">
        <v>59</v>
      </c>
      <c r="K793" s="317">
        <v>22.34</v>
      </c>
      <c r="L793" s="323" t="s">
        <v>59</v>
      </c>
      <c r="M793" s="323">
        <v>0.66700000000000004</v>
      </c>
      <c r="N793" s="323"/>
      <c r="O793" s="323"/>
      <c r="P793" s="323"/>
      <c r="Q793" s="323"/>
      <c r="S793" s="20" t="s">
        <v>0</v>
      </c>
      <c r="T793" s="52">
        <f>G793*I793*K793*M793</f>
        <v>596.03120000000001</v>
      </c>
      <c r="U793" s="53"/>
      <c r="V793" s="53"/>
    </row>
    <row r="794" spans="1:22" s="47" customFormat="1">
      <c r="A794" s="948" t="s">
        <v>1162</v>
      </c>
      <c r="B794" s="948"/>
      <c r="C794" s="373" t="s">
        <v>894</v>
      </c>
      <c r="E794" s="53">
        <v>2</v>
      </c>
      <c r="F794" s="53" t="s">
        <v>59</v>
      </c>
      <c r="G794" s="64">
        <v>2</v>
      </c>
      <c r="H794" s="323" t="s">
        <v>59</v>
      </c>
      <c r="I794" s="64">
        <v>36</v>
      </c>
      <c r="J794" s="53" t="s">
        <v>59</v>
      </c>
      <c r="K794" s="52">
        <v>4.33</v>
      </c>
      <c r="L794" s="323" t="s">
        <v>59</v>
      </c>
      <c r="M794" s="323">
        <v>0.66700000000000004</v>
      </c>
      <c r="N794" s="325"/>
      <c r="O794" s="325"/>
      <c r="P794" s="325"/>
      <c r="Q794" s="325"/>
      <c r="S794" s="47" t="s">
        <v>0</v>
      </c>
      <c r="T794" s="52">
        <f>E794*G794*I794*K794*M794</f>
        <v>415.88783999999998</v>
      </c>
      <c r="U794" s="53"/>
      <c r="V794" s="53"/>
    </row>
    <row r="795" spans="1:22" s="47" customFormat="1">
      <c r="A795" s="948" t="s">
        <v>955</v>
      </c>
      <c r="B795" s="948"/>
      <c r="C795" s="373" t="s">
        <v>894</v>
      </c>
      <c r="E795" s="53">
        <v>2</v>
      </c>
      <c r="F795" s="53" t="s">
        <v>59</v>
      </c>
      <c r="G795" s="61">
        <v>2</v>
      </c>
      <c r="H795" s="323" t="s">
        <v>59</v>
      </c>
      <c r="I795" s="61">
        <v>6</v>
      </c>
      <c r="J795" s="323" t="s">
        <v>59</v>
      </c>
      <c r="K795" s="317">
        <v>21</v>
      </c>
      <c r="L795" s="323" t="s">
        <v>59</v>
      </c>
      <c r="M795" s="323">
        <v>0.66700000000000004</v>
      </c>
      <c r="N795" s="323"/>
      <c r="O795" s="323"/>
      <c r="P795" s="323"/>
      <c r="Q795" s="323"/>
      <c r="S795" s="20" t="s">
        <v>0</v>
      </c>
      <c r="T795" s="52">
        <f t="shared" ref="T795" si="53">E795*G795*I795*K795*M795</f>
        <v>336.16800000000001</v>
      </c>
      <c r="U795" s="53"/>
      <c r="V795" s="53"/>
    </row>
    <row r="796" spans="1:22" s="47" customFormat="1">
      <c r="A796" s="948" t="s">
        <v>959</v>
      </c>
      <c r="B796" s="948"/>
      <c r="C796" s="373" t="s">
        <v>894</v>
      </c>
      <c r="E796" s="53" t="s">
        <v>198</v>
      </c>
      <c r="F796" s="53" t="s">
        <v>198</v>
      </c>
      <c r="G796" s="61">
        <v>2</v>
      </c>
      <c r="H796" s="323" t="s">
        <v>59</v>
      </c>
      <c r="I796" s="61">
        <v>20</v>
      </c>
      <c r="J796" s="323" t="s">
        <v>59</v>
      </c>
      <c r="K796" s="317">
        <v>6.67</v>
      </c>
      <c r="L796" s="323" t="s">
        <v>59</v>
      </c>
      <c r="M796" s="323">
        <v>0.66700000000000004</v>
      </c>
      <c r="N796" s="323"/>
      <c r="O796" s="323"/>
      <c r="P796" s="323"/>
      <c r="Q796" s="323"/>
      <c r="S796" s="20" t="s">
        <v>0</v>
      </c>
      <c r="T796" s="52">
        <f t="shared" ref="T796:T797" si="54">G796*I796*K796*M796</f>
        <v>177.9556</v>
      </c>
      <c r="U796" s="53"/>
      <c r="V796" s="53"/>
    </row>
    <row r="797" spans="1:22" s="47" customFormat="1">
      <c r="A797" s="948" t="s">
        <v>955</v>
      </c>
      <c r="B797" s="948"/>
      <c r="C797" s="373" t="s">
        <v>894</v>
      </c>
      <c r="E797" s="53" t="s">
        <v>198</v>
      </c>
      <c r="F797" s="53" t="s">
        <v>198</v>
      </c>
      <c r="G797" s="64">
        <v>2</v>
      </c>
      <c r="H797" s="323" t="s">
        <v>59</v>
      </c>
      <c r="I797" s="64">
        <v>10</v>
      </c>
      <c r="J797" s="53" t="s">
        <v>59</v>
      </c>
      <c r="K797" s="52">
        <v>12</v>
      </c>
      <c r="L797" s="323" t="s">
        <v>59</v>
      </c>
      <c r="M797" s="323">
        <v>0.66700000000000004</v>
      </c>
      <c r="N797" s="325"/>
      <c r="O797" s="325"/>
      <c r="P797" s="325"/>
      <c r="Q797" s="325"/>
      <c r="S797" s="47" t="s">
        <v>0</v>
      </c>
      <c r="T797" s="52">
        <f t="shared" si="54"/>
        <v>160.08000000000001</v>
      </c>
      <c r="U797" s="53"/>
      <c r="V797" s="53"/>
    </row>
    <row r="798" spans="1:22" s="47" customFormat="1">
      <c r="A798" s="948" t="s">
        <v>934</v>
      </c>
      <c r="B798" s="948"/>
      <c r="C798" s="373" t="s">
        <v>894</v>
      </c>
      <c r="E798" s="53" t="s">
        <v>198</v>
      </c>
      <c r="F798" s="53" t="s">
        <v>198</v>
      </c>
      <c r="G798" s="61">
        <v>2</v>
      </c>
      <c r="H798" s="323" t="s">
        <v>59</v>
      </c>
      <c r="I798" s="61">
        <v>35</v>
      </c>
      <c r="J798" s="323" t="s">
        <v>59</v>
      </c>
      <c r="K798" s="317">
        <v>3.75</v>
      </c>
      <c r="L798" s="323" t="s">
        <v>59</v>
      </c>
      <c r="M798" s="323">
        <v>0.66700000000000004</v>
      </c>
      <c r="N798" s="323"/>
      <c r="O798" s="323"/>
      <c r="P798" s="323"/>
      <c r="Q798" s="323"/>
      <c r="S798" s="20" t="s">
        <v>0</v>
      </c>
      <c r="T798" s="52">
        <f>G798*I798*K798*M798</f>
        <v>175.08750000000001</v>
      </c>
      <c r="U798" s="53"/>
      <c r="V798" s="53"/>
    </row>
    <row r="799" spans="1:22" s="47" customFormat="1">
      <c r="A799" s="399"/>
      <c r="B799" s="950" t="s">
        <v>1164</v>
      </c>
      <c r="C799" s="950"/>
      <c r="E799" s="53"/>
      <c r="F799" s="53"/>
      <c r="G799" s="53"/>
      <c r="H799" s="53"/>
      <c r="I799" s="64"/>
      <c r="J799" s="53"/>
      <c r="K799" s="52"/>
      <c r="L799" s="53"/>
      <c r="M799" s="368"/>
      <c r="N799" s="53"/>
      <c r="O799" s="53"/>
      <c r="P799" s="53"/>
      <c r="Q799" s="53"/>
      <c r="T799" s="52"/>
      <c r="U799" s="53"/>
      <c r="V799" s="53"/>
    </row>
    <row r="800" spans="1:22" s="47" customFormat="1">
      <c r="A800" s="399"/>
      <c r="B800" s="70" t="s">
        <v>931</v>
      </c>
      <c r="C800" s="373" t="s">
        <v>894</v>
      </c>
      <c r="E800" s="53"/>
      <c r="F800" s="53"/>
      <c r="G800" s="61">
        <v>2</v>
      </c>
      <c r="H800" s="323" t="s">
        <v>59</v>
      </c>
      <c r="I800" s="61">
        <v>16</v>
      </c>
      <c r="J800" s="323" t="s">
        <v>59</v>
      </c>
      <c r="K800" s="317">
        <v>9.34</v>
      </c>
      <c r="L800" s="323" t="s">
        <v>59</v>
      </c>
      <c r="M800" s="323">
        <v>0.66700000000000004</v>
      </c>
      <c r="N800" s="323"/>
      <c r="O800" s="323"/>
      <c r="P800" s="323"/>
      <c r="Q800" s="323"/>
      <c r="S800" s="20" t="s">
        <v>0</v>
      </c>
      <c r="T800" s="52">
        <f>G800*I800*K800*M800</f>
        <v>199.35296</v>
      </c>
      <c r="U800" s="53"/>
      <c r="V800" s="53"/>
    </row>
    <row r="801" spans="1:22" s="47" customFormat="1">
      <c r="A801" s="399"/>
      <c r="B801" s="70" t="s">
        <v>895</v>
      </c>
      <c r="C801" s="373" t="s">
        <v>894</v>
      </c>
      <c r="E801" s="53"/>
      <c r="F801" s="53"/>
      <c r="G801" s="61">
        <v>2</v>
      </c>
      <c r="H801" s="323" t="s">
        <v>59</v>
      </c>
      <c r="I801" s="61">
        <v>13</v>
      </c>
      <c r="J801" s="323" t="s">
        <v>59</v>
      </c>
      <c r="K801" s="317">
        <v>9.34</v>
      </c>
      <c r="L801" s="323" t="s">
        <v>59</v>
      </c>
      <c r="M801" s="323">
        <v>0.66700000000000004</v>
      </c>
      <c r="N801" s="323"/>
      <c r="O801" s="323"/>
      <c r="P801" s="323"/>
      <c r="Q801" s="323"/>
      <c r="S801" s="20" t="s">
        <v>0</v>
      </c>
      <c r="T801" s="52">
        <f>G801*I801*K801*M801</f>
        <v>161.97428000000002</v>
      </c>
      <c r="U801" s="53"/>
      <c r="V801" s="53"/>
    </row>
    <row r="802" spans="1:22" s="47" customFormat="1">
      <c r="A802" s="948" t="s">
        <v>961</v>
      </c>
      <c r="B802" s="948"/>
      <c r="C802" s="373" t="s">
        <v>894</v>
      </c>
      <c r="E802" s="53">
        <v>2</v>
      </c>
      <c r="F802" s="53" t="s">
        <v>59</v>
      </c>
      <c r="G802" s="64">
        <v>2</v>
      </c>
      <c r="H802" s="323" t="s">
        <v>59</v>
      </c>
      <c r="I802" s="64">
        <v>16</v>
      </c>
      <c r="J802" s="53" t="s">
        <v>59</v>
      </c>
      <c r="K802" s="52">
        <v>3</v>
      </c>
      <c r="L802" s="323" t="s">
        <v>59</v>
      </c>
      <c r="M802" s="323">
        <v>0.66700000000000004</v>
      </c>
      <c r="N802" s="325"/>
      <c r="O802" s="325"/>
      <c r="P802" s="325"/>
      <c r="Q802" s="325"/>
      <c r="S802" s="47" t="s">
        <v>0</v>
      </c>
      <c r="T802" s="52">
        <f>E802*G802*I802*K802*M802</f>
        <v>128.06400000000002</v>
      </c>
      <c r="U802" s="53"/>
      <c r="V802" s="53"/>
    </row>
    <row r="803" spans="1:22" s="47" customFormat="1">
      <c r="A803" s="948" t="s">
        <v>955</v>
      </c>
      <c r="B803" s="948"/>
      <c r="C803" s="373" t="s">
        <v>894</v>
      </c>
      <c r="E803" s="53">
        <v>2</v>
      </c>
      <c r="F803" s="53" t="s">
        <v>59</v>
      </c>
      <c r="G803" s="61">
        <v>2</v>
      </c>
      <c r="H803" s="323" t="s">
        <v>59</v>
      </c>
      <c r="I803" s="61">
        <v>3</v>
      </c>
      <c r="J803" s="323" t="s">
        <v>59</v>
      </c>
      <c r="K803" s="317">
        <v>9</v>
      </c>
      <c r="L803" s="323" t="s">
        <v>59</v>
      </c>
      <c r="M803" s="323">
        <v>0.66700000000000004</v>
      </c>
      <c r="N803" s="323"/>
      <c r="O803" s="323"/>
      <c r="P803" s="323"/>
      <c r="Q803" s="323"/>
      <c r="S803" s="20" t="s">
        <v>0</v>
      </c>
      <c r="T803" s="52">
        <f t="shared" ref="T803:T805" si="55">E803*G803*I803*K803*M803</f>
        <v>72.036000000000001</v>
      </c>
      <c r="U803" s="53"/>
      <c r="V803" s="53"/>
    </row>
    <row r="804" spans="1:22" s="47" customFormat="1">
      <c r="A804" s="948" t="s">
        <v>961</v>
      </c>
      <c r="B804" s="948"/>
      <c r="C804" s="373" t="s">
        <v>894</v>
      </c>
      <c r="E804" s="53">
        <v>2</v>
      </c>
      <c r="F804" s="53" t="s">
        <v>59</v>
      </c>
      <c r="G804" s="61">
        <v>2</v>
      </c>
      <c r="H804" s="323" t="s">
        <v>59</v>
      </c>
      <c r="I804" s="61">
        <v>13</v>
      </c>
      <c r="J804" s="323" t="s">
        <v>59</v>
      </c>
      <c r="K804" s="317">
        <v>11.34</v>
      </c>
      <c r="L804" s="323" t="s">
        <v>59</v>
      </c>
      <c r="M804" s="323">
        <v>0.66700000000000004</v>
      </c>
      <c r="N804" s="323"/>
      <c r="O804" s="323"/>
      <c r="P804" s="323"/>
      <c r="Q804" s="323"/>
      <c r="S804" s="20" t="s">
        <v>0</v>
      </c>
      <c r="T804" s="52">
        <f t="shared" si="55"/>
        <v>393.31655999999998</v>
      </c>
      <c r="U804" s="53"/>
      <c r="V804" s="53"/>
    </row>
    <row r="805" spans="1:22" s="47" customFormat="1">
      <c r="A805" s="948" t="s">
        <v>961</v>
      </c>
      <c r="B805" s="948"/>
      <c r="C805" s="373" t="s">
        <v>894</v>
      </c>
      <c r="E805" s="53">
        <v>1</v>
      </c>
      <c r="F805" s="53" t="s">
        <v>59</v>
      </c>
      <c r="G805" s="61">
        <v>2</v>
      </c>
      <c r="H805" s="323" t="s">
        <v>59</v>
      </c>
      <c r="I805" s="61">
        <v>26</v>
      </c>
      <c r="J805" s="323" t="s">
        <v>59</v>
      </c>
      <c r="K805" s="317">
        <v>11.34</v>
      </c>
      <c r="L805" s="323" t="s">
        <v>59</v>
      </c>
      <c r="M805" s="323">
        <v>0.66700000000000004</v>
      </c>
      <c r="N805" s="323"/>
      <c r="O805" s="323"/>
      <c r="P805" s="323"/>
      <c r="Q805" s="323"/>
      <c r="S805" s="20" t="s">
        <v>0</v>
      </c>
      <c r="T805" s="52">
        <f t="shared" si="55"/>
        <v>393.31655999999998</v>
      </c>
      <c r="U805" s="53"/>
      <c r="V805" s="53"/>
    </row>
    <row r="806" spans="1:22" s="47" customFormat="1">
      <c r="A806" s="399"/>
      <c r="B806" s="949" t="s">
        <v>1165</v>
      </c>
      <c r="C806" s="949"/>
      <c r="D806" s="949"/>
      <c r="E806" s="949"/>
      <c r="F806" s="53"/>
      <c r="G806" s="53"/>
      <c r="H806" s="53"/>
      <c r="I806" s="64"/>
      <c r="J806" s="53"/>
      <c r="K806" s="52"/>
      <c r="L806" s="53"/>
      <c r="M806" s="368"/>
      <c r="N806" s="53"/>
      <c r="O806" s="53"/>
      <c r="P806" s="53"/>
      <c r="Q806" s="53"/>
      <c r="T806" s="52"/>
      <c r="U806" s="53"/>
      <c r="V806" s="53"/>
    </row>
    <row r="807" spans="1:22" s="47" customFormat="1">
      <c r="A807" s="399"/>
      <c r="B807" s="70" t="s">
        <v>931</v>
      </c>
      <c r="C807" s="373" t="s">
        <v>894</v>
      </c>
      <c r="E807" s="53"/>
      <c r="F807" s="53"/>
      <c r="G807" s="61">
        <v>2</v>
      </c>
      <c r="H807" s="323" t="s">
        <v>59</v>
      </c>
      <c r="I807" s="61">
        <v>25</v>
      </c>
      <c r="J807" s="323" t="s">
        <v>59</v>
      </c>
      <c r="K807" s="317">
        <v>7.33</v>
      </c>
      <c r="L807" s="323" t="s">
        <v>59</v>
      </c>
      <c r="M807" s="323">
        <v>0.66700000000000004</v>
      </c>
      <c r="N807" s="323"/>
      <c r="O807" s="323"/>
      <c r="P807" s="323"/>
      <c r="Q807" s="323"/>
      <c r="S807" s="20" t="s">
        <v>0</v>
      </c>
      <c r="T807" s="52">
        <f>G807*I807*K807*M807</f>
        <v>244.4555</v>
      </c>
      <c r="U807" s="53"/>
      <c r="V807" s="53"/>
    </row>
    <row r="808" spans="1:22" s="47" customFormat="1">
      <c r="A808" s="399"/>
      <c r="B808" s="70" t="s">
        <v>895</v>
      </c>
      <c r="C808" s="373" t="s">
        <v>894</v>
      </c>
      <c r="E808" s="53"/>
      <c r="F808" s="53"/>
      <c r="G808" s="61">
        <v>2</v>
      </c>
      <c r="H808" s="323" t="s">
        <v>59</v>
      </c>
      <c r="I808" s="61">
        <v>12</v>
      </c>
      <c r="J808" s="323" t="s">
        <v>59</v>
      </c>
      <c r="K808" s="317">
        <v>4.5</v>
      </c>
      <c r="L808" s="323" t="s">
        <v>59</v>
      </c>
      <c r="M808" s="323">
        <v>0.66700000000000004</v>
      </c>
      <c r="N808" s="323"/>
      <c r="O808" s="323"/>
      <c r="P808" s="323"/>
      <c r="Q808" s="323"/>
      <c r="S808" s="20" t="s">
        <v>0</v>
      </c>
      <c r="T808" s="52">
        <f>G808*I808*K808*M808</f>
        <v>72.036000000000001</v>
      </c>
      <c r="U808" s="53"/>
      <c r="V808" s="53"/>
    </row>
    <row r="809" spans="1:22" s="47" customFormat="1">
      <c r="A809" s="948" t="s">
        <v>961</v>
      </c>
      <c r="B809" s="948"/>
      <c r="C809" s="373" t="s">
        <v>894</v>
      </c>
      <c r="E809" s="53" t="s">
        <v>478</v>
      </c>
      <c r="F809" s="53" t="s">
        <v>198</v>
      </c>
      <c r="G809" s="64">
        <v>2</v>
      </c>
      <c r="H809" s="323" t="s">
        <v>59</v>
      </c>
      <c r="I809" s="64">
        <v>12</v>
      </c>
      <c r="J809" s="53" t="s">
        <v>59</v>
      </c>
      <c r="K809" s="52">
        <v>3</v>
      </c>
      <c r="L809" s="323" t="s">
        <v>59</v>
      </c>
      <c r="M809" s="323">
        <v>0.66700000000000004</v>
      </c>
      <c r="N809" s="325"/>
      <c r="O809" s="325"/>
      <c r="P809" s="325"/>
      <c r="Q809" s="325"/>
      <c r="S809" s="47" t="s">
        <v>0</v>
      </c>
      <c r="T809" s="52">
        <f t="shared" ref="T809:T814" si="56">G809*I809*K809*M809</f>
        <v>48.024000000000001</v>
      </c>
      <c r="U809" s="53"/>
      <c r="V809" s="53"/>
    </row>
    <row r="810" spans="1:22" s="47" customFormat="1">
      <c r="A810" s="948" t="s">
        <v>955</v>
      </c>
      <c r="B810" s="948"/>
      <c r="C810" s="373" t="s">
        <v>894</v>
      </c>
      <c r="E810" s="53" t="s">
        <v>198</v>
      </c>
      <c r="F810" s="53" t="s">
        <v>198</v>
      </c>
      <c r="G810" s="61">
        <v>2</v>
      </c>
      <c r="H810" s="323" t="s">
        <v>59</v>
      </c>
      <c r="I810" s="61">
        <v>4</v>
      </c>
      <c r="J810" s="323" t="s">
        <v>59</v>
      </c>
      <c r="K810" s="317">
        <v>6</v>
      </c>
      <c r="L810" s="323" t="s">
        <v>59</v>
      </c>
      <c r="M810" s="323">
        <v>0.66700000000000004</v>
      </c>
      <c r="N810" s="323"/>
      <c r="O810" s="323"/>
      <c r="P810" s="323"/>
      <c r="Q810" s="323"/>
      <c r="S810" s="20" t="s">
        <v>0</v>
      </c>
      <c r="T810" s="52">
        <f t="shared" si="56"/>
        <v>32.016000000000005</v>
      </c>
      <c r="U810" s="53"/>
      <c r="V810" s="53"/>
    </row>
    <row r="811" spans="1:22" s="47" customFormat="1">
      <c r="A811" s="948" t="s">
        <v>959</v>
      </c>
      <c r="B811" s="948"/>
      <c r="C811" s="373" t="s">
        <v>894</v>
      </c>
      <c r="E811" s="53" t="s">
        <v>198</v>
      </c>
      <c r="F811" s="53" t="s">
        <v>198</v>
      </c>
      <c r="G811" s="61">
        <v>1</v>
      </c>
      <c r="H811" s="323" t="s">
        <v>59</v>
      </c>
      <c r="I811" s="61">
        <v>12</v>
      </c>
      <c r="J811" s="323" t="s">
        <v>59</v>
      </c>
      <c r="K811" s="317">
        <v>5</v>
      </c>
      <c r="L811" s="323" t="s">
        <v>59</v>
      </c>
      <c r="M811" s="323">
        <v>0.66700000000000004</v>
      </c>
      <c r="N811" s="323"/>
      <c r="O811" s="323"/>
      <c r="P811" s="323"/>
      <c r="Q811" s="323"/>
      <c r="S811" s="20" t="s">
        <v>0</v>
      </c>
      <c r="T811" s="52">
        <f t="shared" si="56"/>
        <v>40.020000000000003</v>
      </c>
      <c r="U811" s="53"/>
      <c r="V811" s="53"/>
    </row>
    <row r="812" spans="1:22" s="47" customFormat="1">
      <c r="A812" s="948" t="s">
        <v>959</v>
      </c>
      <c r="B812" s="948"/>
      <c r="C812" s="373" t="s">
        <v>894</v>
      </c>
      <c r="E812" s="53" t="s">
        <v>198</v>
      </c>
      <c r="F812" s="53" t="s">
        <v>198</v>
      </c>
      <c r="G812" s="61">
        <v>1</v>
      </c>
      <c r="H812" s="323" t="s">
        <v>59</v>
      </c>
      <c r="I812" s="61">
        <v>8</v>
      </c>
      <c r="J812" s="323" t="s">
        <v>59</v>
      </c>
      <c r="K812" s="317">
        <v>6</v>
      </c>
      <c r="L812" s="323" t="s">
        <v>59</v>
      </c>
      <c r="M812" s="323">
        <v>0.66700000000000004</v>
      </c>
      <c r="N812" s="323"/>
      <c r="O812" s="323"/>
      <c r="P812" s="323"/>
      <c r="Q812" s="323"/>
      <c r="S812" s="20" t="s">
        <v>0</v>
      </c>
      <c r="T812" s="52">
        <f t="shared" si="56"/>
        <v>32.016000000000005</v>
      </c>
      <c r="U812" s="53"/>
      <c r="V812" s="53"/>
    </row>
    <row r="813" spans="1:22" s="47" customFormat="1">
      <c r="A813" s="948" t="s">
        <v>959</v>
      </c>
      <c r="B813" s="948"/>
      <c r="C813" s="373" t="s">
        <v>894</v>
      </c>
      <c r="E813" s="53" t="s">
        <v>198</v>
      </c>
      <c r="F813" s="53" t="s">
        <v>198</v>
      </c>
      <c r="G813" s="61">
        <v>1</v>
      </c>
      <c r="H813" s="323" t="s">
        <v>59</v>
      </c>
      <c r="I813" s="61">
        <v>25</v>
      </c>
      <c r="J813" s="323" t="s">
        <v>59</v>
      </c>
      <c r="K813" s="317">
        <v>4</v>
      </c>
      <c r="L813" s="323" t="s">
        <v>59</v>
      </c>
      <c r="M813" s="323">
        <v>0.66700000000000004</v>
      </c>
      <c r="N813" s="323"/>
      <c r="O813" s="323"/>
      <c r="P813" s="323"/>
      <c r="Q813" s="323"/>
      <c r="S813" s="20" t="s">
        <v>0</v>
      </c>
      <c r="T813" s="52">
        <f t="shared" si="56"/>
        <v>66.7</v>
      </c>
      <c r="U813" s="53"/>
      <c r="V813" s="53"/>
    </row>
    <row r="814" spans="1:22" s="47" customFormat="1">
      <c r="A814" s="948" t="s">
        <v>934</v>
      </c>
      <c r="B814" s="948"/>
      <c r="C814" s="373" t="s">
        <v>894</v>
      </c>
      <c r="E814" s="53" t="s">
        <v>198</v>
      </c>
      <c r="F814" s="53" t="s">
        <v>198</v>
      </c>
      <c r="G814" s="61">
        <v>1</v>
      </c>
      <c r="H814" s="323" t="s">
        <v>59</v>
      </c>
      <c r="I814" s="61">
        <v>30</v>
      </c>
      <c r="J814" s="323" t="s">
        <v>59</v>
      </c>
      <c r="K814" s="317">
        <v>3</v>
      </c>
      <c r="L814" s="323" t="s">
        <v>59</v>
      </c>
      <c r="M814" s="323">
        <v>0.66700000000000004</v>
      </c>
      <c r="N814" s="323"/>
      <c r="O814" s="323"/>
      <c r="P814" s="323"/>
      <c r="Q814" s="323"/>
      <c r="S814" s="20" t="s">
        <v>0</v>
      </c>
      <c r="T814" s="52">
        <f t="shared" si="56"/>
        <v>60.03</v>
      </c>
      <c r="U814" s="53"/>
      <c r="V814" s="53"/>
    </row>
    <row r="815" spans="1:22" s="47" customFormat="1">
      <c r="A815" s="399"/>
      <c r="B815" s="949" t="s">
        <v>1166</v>
      </c>
      <c r="C815" s="949"/>
      <c r="D815" s="949"/>
      <c r="E815" s="949"/>
      <c r="F815" s="53"/>
      <c r="G815" s="53"/>
      <c r="H815" s="53"/>
      <c r="I815" s="64"/>
      <c r="J815" s="53"/>
      <c r="K815" s="52"/>
      <c r="L815" s="53"/>
      <c r="M815" s="368"/>
      <c r="N815" s="53"/>
      <c r="O815" s="53"/>
      <c r="P815" s="53"/>
      <c r="Q815" s="53"/>
      <c r="T815" s="52"/>
      <c r="U815" s="53"/>
      <c r="V815" s="53"/>
    </row>
    <row r="816" spans="1:22" s="47" customFormat="1">
      <c r="A816" s="399"/>
      <c r="B816" s="70" t="s">
        <v>931</v>
      </c>
      <c r="C816" s="373" t="s">
        <v>894</v>
      </c>
      <c r="E816" s="53"/>
      <c r="F816" s="53"/>
      <c r="G816" s="61">
        <v>2</v>
      </c>
      <c r="H816" s="323" t="s">
        <v>59</v>
      </c>
      <c r="I816" s="61">
        <v>32</v>
      </c>
      <c r="J816" s="323" t="s">
        <v>59</v>
      </c>
      <c r="K816" s="317">
        <v>8.67</v>
      </c>
      <c r="L816" s="323" t="s">
        <v>59</v>
      </c>
      <c r="M816" s="323">
        <v>0.66700000000000004</v>
      </c>
      <c r="N816" s="323"/>
      <c r="O816" s="323"/>
      <c r="P816" s="323"/>
      <c r="Q816" s="323"/>
      <c r="S816" s="20" t="s">
        <v>0</v>
      </c>
      <c r="T816" s="52">
        <f>G816*I816*K816*M816</f>
        <v>370.10496000000001</v>
      </c>
      <c r="U816" s="53"/>
      <c r="V816" s="53"/>
    </row>
    <row r="817" spans="1:22" s="47" customFormat="1">
      <c r="A817" s="399"/>
      <c r="B817" s="70" t="s">
        <v>895</v>
      </c>
      <c r="C817" s="373" t="s">
        <v>894</v>
      </c>
      <c r="E817" s="53"/>
      <c r="F817" s="53"/>
      <c r="G817" s="61">
        <v>2</v>
      </c>
      <c r="H817" s="323" t="s">
        <v>59</v>
      </c>
      <c r="I817" s="61">
        <v>12</v>
      </c>
      <c r="J817" s="323" t="s">
        <v>59</v>
      </c>
      <c r="K817" s="317">
        <v>18</v>
      </c>
      <c r="L817" s="323" t="s">
        <v>59</v>
      </c>
      <c r="M817" s="323">
        <v>0.66700000000000004</v>
      </c>
      <c r="N817" s="323"/>
      <c r="O817" s="323"/>
      <c r="P817" s="323"/>
      <c r="Q817" s="323"/>
      <c r="S817" s="20" t="s">
        <v>0</v>
      </c>
      <c r="T817" s="52">
        <f>G817*I817*K817*M817</f>
        <v>288.14400000000001</v>
      </c>
      <c r="U817" s="53"/>
      <c r="V817" s="53"/>
    </row>
    <row r="818" spans="1:22" s="47" customFormat="1">
      <c r="A818" s="948" t="s">
        <v>961</v>
      </c>
      <c r="B818" s="948"/>
      <c r="C818" s="373" t="s">
        <v>894</v>
      </c>
      <c r="E818" s="53" t="s">
        <v>478</v>
      </c>
      <c r="F818" s="53" t="s">
        <v>198</v>
      </c>
      <c r="G818" s="64">
        <v>2</v>
      </c>
      <c r="H818" s="323" t="s">
        <v>59</v>
      </c>
      <c r="I818" s="64">
        <v>32</v>
      </c>
      <c r="J818" s="53" t="s">
        <v>59</v>
      </c>
      <c r="K818" s="52">
        <v>4</v>
      </c>
      <c r="L818" s="323" t="s">
        <v>59</v>
      </c>
      <c r="M818" s="323">
        <v>0.66700000000000004</v>
      </c>
      <c r="N818" s="325"/>
      <c r="O818" s="325"/>
      <c r="P818" s="325"/>
      <c r="Q818" s="325"/>
      <c r="S818" s="47" t="s">
        <v>0</v>
      </c>
      <c r="T818" s="52">
        <f t="shared" ref="T818:T824" si="57">G818*I818*K818*M818</f>
        <v>170.75200000000001</v>
      </c>
      <c r="U818" s="53"/>
      <c r="V818" s="53"/>
    </row>
    <row r="819" spans="1:22" s="47" customFormat="1">
      <c r="A819" s="948" t="s">
        <v>955</v>
      </c>
      <c r="B819" s="948"/>
      <c r="C819" s="373" t="s">
        <v>894</v>
      </c>
      <c r="E819" s="53" t="s">
        <v>198</v>
      </c>
      <c r="F819" s="53" t="s">
        <v>198</v>
      </c>
      <c r="G819" s="61">
        <v>2</v>
      </c>
      <c r="H819" s="323" t="s">
        <v>59</v>
      </c>
      <c r="I819" s="61">
        <v>6</v>
      </c>
      <c r="J819" s="323" t="s">
        <v>59</v>
      </c>
      <c r="K819" s="317">
        <v>15.5</v>
      </c>
      <c r="L819" s="323" t="s">
        <v>59</v>
      </c>
      <c r="M819" s="323">
        <v>0.66700000000000004</v>
      </c>
      <c r="N819" s="323"/>
      <c r="O819" s="323"/>
      <c r="P819" s="323"/>
      <c r="Q819" s="323"/>
      <c r="S819" s="20" t="s">
        <v>0</v>
      </c>
      <c r="T819" s="52">
        <f t="shared" si="57"/>
        <v>124.06200000000001</v>
      </c>
      <c r="U819" s="53"/>
      <c r="V819" s="53"/>
    </row>
    <row r="820" spans="1:22" s="47" customFormat="1">
      <c r="A820" s="948" t="s">
        <v>959</v>
      </c>
      <c r="B820" s="948"/>
      <c r="C820" s="373" t="s">
        <v>894</v>
      </c>
      <c r="E820" s="53" t="s">
        <v>198</v>
      </c>
      <c r="F820" s="53" t="s">
        <v>198</v>
      </c>
      <c r="G820" s="61">
        <v>2</v>
      </c>
      <c r="H820" s="323" t="s">
        <v>59</v>
      </c>
      <c r="I820" s="61">
        <v>12</v>
      </c>
      <c r="J820" s="323" t="s">
        <v>59</v>
      </c>
      <c r="K820" s="317">
        <v>3.5</v>
      </c>
      <c r="L820" s="323" t="s">
        <v>59</v>
      </c>
      <c r="M820" s="323">
        <v>0.66700000000000004</v>
      </c>
      <c r="N820" s="323"/>
      <c r="O820" s="323"/>
      <c r="P820" s="323"/>
      <c r="Q820" s="323"/>
      <c r="S820" s="20" t="s">
        <v>0</v>
      </c>
      <c r="T820" s="52">
        <f t="shared" si="57"/>
        <v>56.028000000000006</v>
      </c>
      <c r="U820" s="53"/>
      <c r="V820" s="53"/>
    </row>
    <row r="821" spans="1:22" s="47" customFormat="1">
      <c r="A821" s="948" t="s">
        <v>955</v>
      </c>
      <c r="B821" s="948"/>
      <c r="C821" s="373" t="s">
        <v>894</v>
      </c>
      <c r="E821" s="53">
        <v>2</v>
      </c>
      <c r="F821" s="53" t="s">
        <v>59</v>
      </c>
      <c r="G821" s="61">
        <v>2</v>
      </c>
      <c r="H821" s="323" t="s">
        <v>59</v>
      </c>
      <c r="I821" s="61">
        <v>6</v>
      </c>
      <c r="J821" s="323" t="s">
        <v>59</v>
      </c>
      <c r="K821" s="317">
        <v>6</v>
      </c>
      <c r="L821" s="323" t="s">
        <v>59</v>
      </c>
      <c r="M821" s="323">
        <v>0.66700000000000004</v>
      </c>
      <c r="N821" s="323"/>
      <c r="O821" s="323"/>
      <c r="P821" s="323"/>
      <c r="Q821" s="323"/>
      <c r="S821" s="20" t="s">
        <v>0</v>
      </c>
      <c r="T821" s="52">
        <f>E821*G821*I821*K821*M821</f>
        <v>96.048000000000002</v>
      </c>
      <c r="U821" s="53"/>
      <c r="V821" s="53"/>
    </row>
    <row r="822" spans="1:22" s="47" customFormat="1">
      <c r="A822" s="948" t="s">
        <v>959</v>
      </c>
      <c r="B822" s="948"/>
      <c r="C822" s="373" t="s">
        <v>894</v>
      </c>
      <c r="E822" s="53" t="s">
        <v>198</v>
      </c>
      <c r="F822" s="53" t="s">
        <v>198</v>
      </c>
      <c r="G822" s="61">
        <v>2</v>
      </c>
      <c r="H822" s="323" t="s">
        <v>59</v>
      </c>
      <c r="I822" s="61">
        <v>12</v>
      </c>
      <c r="J822" s="323" t="s">
        <v>59</v>
      </c>
      <c r="K822" s="317">
        <v>7.5</v>
      </c>
      <c r="L822" s="323" t="s">
        <v>59</v>
      </c>
      <c r="M822" s="323">
        <v>0.66700000000000004</v>
      </c>
      <c r="N822" s="323"/>
      <c r="O822" s="323"/>
      <c r="P822" s="323"/>
      <c r="Q822" s="323"/>
      <c r="S822" s="20" t="s">
        <v>0</v>
      </c>
      <c r="T822" s="52">
        <f t="shared" si="57"/>
        <v>120.06</v>
      </c>
      <c r="U822" s="53"/>
      <c r="V822" s="53"/>
    </row>
    <row r="823" spans="1:22" s="47" customFormat="1">
      <c r="A823" s="948" t="s">
        <v>955</v>
      </c>
      <c r="B823" s="948"/>
      <c r="C823" s="373" t="s">
        <v>894</v>
      </c>
      <c r="E823" s="53" t="s">
        <v>198</v>
      </c>
      <c r="F823" s="53" t="s">
        <v>198</v>
      </c>
      <c r="G823" s="61">
        <v>2</v>
      </c>
      <c r="H823" s="323" t="s">
        <v>59</v>
      </c>
      <c r="I823" s="61">
        <v>12</v>
      </c>
      <c r="J823" s="323" t="s">
        <v>59</v>
      </c>
      <c r="K823" s="317">
        <v>6</v>
      </c>
      <c r="L823" s="323" t="s">
        <v>59</v>
      </c>
      <c r="M823" s="323">
        <v>0.66700000000000004</v>
      </c>
      <c r="N823" s="323"/>
      <c r="O823" s="323"/>
      <c r="P823" s="323"/>
      <c r="Q823" s="323"/>
      <c r="S823" s="20" t="s">
        <v>0</v>
      </c>
      <c r="T823" s="52">
        <f t="shared" si="57"/>
        <v>96.048000000000002</v>
      </c>
      <c r="U823" s="53"/>
      <c r="V823" s="53"/>
    </row>
    <row r="824" spans="1:22" s="47" customFormat="1">
      <c r="A824" s="948" t="s">
        <v>934</v>
      </c>
      <c r="B824" s="948"/>
      <c r="C824" s="373" t="s">
        <v>894</v>
      </c>
      <c r="E824" s="53" t="s">
        <v>198</v>
      </c>
      <c r="F824" s="53" t="s">
        <v>198</v>
      </c>
      <c r="G824" s="61">
        <v>2</v>
      </c>
      <c r="H824" s="323" t="s">
        <v>59</v>
      </c>
      <c r="I824" s="61">
        <v>30</v>
      </c>
      <c r="J824" s="323" t="s">
        <v>59</v>
      </c>
      <c r="K824" s="317">
        <v>3.5</v>
      </c>
      <c r="L824" s="323" t="s">
        <v>59</v>
      </c>
      <c r="M824" s="323">
        <v>0.66700000000000004</v>
      </c>
      <c r="N824" s="323"/>
      <c r="O824" s="323"/>
      <c r="P824" s="323"/>
      <c r="Q824" s="323"/>
      <c r="S824" s="20" t="s">
        <v>0</v>
      </c>
      <c r="T824" s="52">
        <f t="shared" si="57"/>
        <v>140.07000000000002</v>
      </c>
      <c r="U824" s="53"/>
      <c r="V824" s="53"/>
    </row>
    <row r="825" spans="1:22" s="47" customFormat="1">
      <c r="A825" s="399"/>
      <c r="B825" s="949" t="s">
        <v>1167</v>
      </c>
      <c r="C825" s="949"/>
      <c r="D825" s="949"/>
      <c r="E825" s="949"/>
      <c r="F825" s="53"/>
      <c r="G825" s="53"/>
      <c r="H825" s="53"/>
      <c r="I825" s="64"/>
      <c r="J825" s="53"/>
      <c r="K825" s="52"/>
      <c r="L825" s="53"/>
      <c r="M825" s="368"/>
      <c r="N825" s="53"/>
      <c r="O825" s="53"/>
      <c r="P825" s="53"/>
      <c r="Q825" s="53"/>
      <c r="T825" s="52"/>
      <c r="U825" s="53"/>
      <c r="V825" s="53"/>
    </row>
    <row r="826" spans="1:22" s="47" customFormat="1">
      <c r="A826" s="399"/>
      <c r="B826" s="70" t="s">
        <v>931</v>
      </c>
      <c r="C826" s="373" t="s">
        <v>894</v>
      </c>
      <c r="E826" s="53"/>
      <c r="F826" s="53"/>
      <c r="G826" s="61">
        <v>2</v>
      </c>
      <c r="H826" s="323" t="s">
        <v>59</v>
      </c>
      <c r="I826" s="61">
        <v>24</v>
      </c>
      <c r="J826" s="323" t="s">
        <v>59</v>
      </c>
      <c r="K826" s="317">
        <v>15.34</v>
      </c>
      <c r="L826" s="323" t="s">
        <v>59</v>
      </c>
      <c r="M826" s="323">
        <v>0.66700000000000004</v>
      </c>
      <c r="N826" s="323"/>
      <c r="O826" s="323"/>
      <c r="P826" s="323"/>
      <c r="Q826" s="323"/>
      <c r="S826" s="20" t="s">
        <v>0</v>
      </c>
      <c r="T826" s="52">
        <f>G826*I826*K826*M826</f>
        <v>491.12543999999997</v>
      </c>
      <c r="U826" s="53"/>
      <c r="V826" s="53"/>
    </row>
    <row r="827" spans="1:22" s="47" customFormat="1">
      <c r="A827" s="399"/>
      <c r="B827" s="70" t="s">
        <v>895</v>
      </c>
      <c r="C827" s="373" t="s">
        <v>894</v>
      </c>
      <c r="E827" s="53"/>
      <c r="F827" s="53"/>
      <c r="G827" s="61">
        <v>2</v>
      </c>
      <c r="H827" s="323" t="s">
        <v>59</v>
      </c>
      <c r="I827" s="61">
        <v>24</v>
      </c>
      <c r="J827" s="323" t="s">
        <v>59</v>
      </c>
      <c r="K827" s="317">
        <v>15.34</v>
      </c>
      <c r="L827" s="323" t="s">
        <v>59</v>
      </c>
      <c r="M827" s="323">
        <v>0.66700000000000004</v>
      </c>
      <c r="N827" s="323"/>
      <c r="O827" s="323"/>
      <c r="P827" s="323"/>
      <c r="Q827" s="323"/>
      <c r="S827" s="20" t="s">
        <v>0</v>
      </c>
      <c r="T827" s="52">
        <f>G827*I827*K827*M827</f>
        <v>491.12543999999997</v>
      </c>
      <c r="U827" s="53"/>
      <c r="V827" s="53"/>
    </row>
    <row r="828" spans="1:22" s="47" customFormat="1">
      <c r="A828" s="399"/>
      <c r="B828" s="70" t="s">
        <v>931</v>
      </c>
      <c r="C828" s="373" t="s">
        <v>894</v>
      </c>
      <c r="E828" s="53"/>
      <c r="F828" s="53"/>
      <c r="G828" s="61">
        <v>2</v>
      </c>
      <c r="H828" s="323" t="s">
        <v>59</v>
      </c>
      <c r="I828" s="61">
        <v>30</v>
      </c>
      <c r="J828" s="323" t="s">
        <v>59</v>
      </c>
      <c r="K828" s="317">
        <v>14.34</v>
      </c>
      <c r="L828" s="323" t="s">
        <v>59</v>
      </c>
      <c r="M828" s="323">
        <v>0.66700000000000004</v>
      </c>
      <c r="N828" s="323"/>
      <c r="O828" s="323"/>
      <c r="P828" s="323"/>
      <c r="Q828" s="323"/>
      <c r="S828" s="20" t="s">
        <v>0</v>
      </c>
      <c r="T828" s="52">
        <f>G828*I828*K828*M828</f>
        <v>573.88679999999999</v>
      </c>
      <c r="U828" s="53"/>
      <c r="V828" s="53"/>
    </row>
    <row r="829" spans="1:22" s="47" customFormat="1">
      <c r="A829" s="399"/>
      <c r="B829" s="70" t="s">
        <v>895</v>
      </c>
      <c r="C829" s="373" t="s">
        <v>894</v>
      </c>
      <c r="E829" s="53"/>
      <c r="F829" s="53"/>
      <c r="G829" s="61">
        <v>2</v>
      </c>
      <c r="H829" s="323" t="s">
        <v>59</v>
      </c>
      <c r="I829" s="61">
        <v>22</v>
      </c>
      <c r="J829" s="323" t="s">
        <v>59</v>
      </c>
      <c r="K829" s="317">
        <v>20.329999999999998</v>
      </c>
      <c r="L829" s="323" t="s">
        <v>59</v>
      </c>
      <c r="M829" s="323">
        <v>0.66700000000000004</v>
      </c>
      <c r="N829" s="323"/>
      <c r="O829" s="323"/>
      <c r="P829" s="323"/>
      <c r="Q829" s="323"/>
      <c r="S829" s="20" t="s">
        <v>0</v>
      </c>
      <c r="T829" s="52">
        <f>G829*I829*K829*M829</f>
        <v>596.64484000000004</v>
      </c>
      <c r="U829" s="53"/>
      <c r="V829" s="53"/>
    </row>
    <row r="830" spans="1:22" s="47" customFormat="1">
      <c r="A830" s="948" t="s">
        <v>961</v>
      </c>
      <c r="B830" s="948"/>
      <c r="C830" s="373" t="s">
        <v>894</v>
      </c>
      <c r="E830" s="53" t="s">
        <v>478</v>
      </c>
      <c r="F830" s="53" t="s">
        <v>198</v>
      </c>
      <c r="G830" s="64">
        <v>2</v>
      </c>
      <c r="H830" s="323" t="s">
        <v>59</v>
      </c>
      <c r="I830" s="64">
        <v>30</v>
      </c>
      <c r="J830" s="53" t="s">
        <v>59</v>
      </c>
      <c r="K830" s="52">
        <v>8.5</v>
      </c>
      <c r="L830" s="323" t="s">
        <v>59</v>
      </c>
      <c r="M830" s="323">
        <v>0.66700000000000004</v>
      </c>
      <c r="N830" s="325"/>
      <c r="O830" s="325"/>
      <c r="P830" s="325"/>
      <c r="Q830" s="325"/>
      <c r="S830" s="47" t="s">
        <v>0</v>
      </c>
      <c r="T830" s="52">
        <f t="shared" ref="T830:T832" si="58">G830*I830*K830*M830</f>
        <v>340.17</v>
      </c>
      <c r="U830" s="53"/>
      <c r="V830" s="53"/>
    </row>
    <row r="831" spans="1:22" s="47" customFormat="1">
      <c r="A831" s="948" t="s">
        <v>955</v>
      </c>
      <c r="B831" s="948"/>
      <c r="C831" s="373" t="s">
        <v>894</v>
      </c>
      <c r="E831" s="53" t="s">
        <v>198</v>
      </c>
      <c r="F831" s="53" t="s">
        <v>198</v>
      </c>
      <c r="G831" s="61">
        <v>2</v>
      </c>
      <c r="H831" s="323" t="s">
        <v>59</v>
      </c>
      <c r="I831" s="61">
        <v>13</v>
      </c>
      <c r="J831" s="323" t="s">
        <v>59</v>
      </c>
      <c r="K831" s="317">
        <v>15</v>
      </c>
      <c r="L831" s="323" t="s">
        <v>59</v>
      </c>
      <c r="M831" s="323">
        <v>0.66700000000000004</v>
      </c>
      <c r="N831" s="323"/>
      <c r="O831" s="323"/>
      <c r="P831" s="323"/>
      <c r="Q831" s="323"/>
      <c r="S831" s="20" t="s">
        <v>0</v>
      </c>
      <c r="T831" s="52">
        <f t="shared" si="58"/>
        <v>260.13</v>
      </c>
      <c r="U831" s="53"/>
      <c r="V831" s="53"/>
    </row>
    <row r="832" spans="1:22" s="47" customFormat="1">
      <c r="A832" s="948" t="s">
        <v>959</v>
      </c>
      <c r="B832" s="948"/>
      <c r="C832" s="373" t="s">
        <v>894</v>
      </c>
      <c r="E832" s="53" t="s">
        <v>198</v>
      </c>
      <c r="F832" s="53" t="s">
        <v>198</v>
      </c>
      <c r="G832" s="61">
        <v>2</v>
      </c>
      <c r="H832" s="323" t="s">
        <v>59</v>
      </c>
      <c r="I832" s="61">
        <v>30</v>
      </c>
      <c r="J832" s="323" t="s">
        <v>59</v>
      </c>
      <c r="K832" s="317">
        <v>5.5</v>
      </c>
      <c r="L832" s="323" t="s">
        <v>59</v>
      </c>
      <c r="M832" s="323">
        <v>0.66700000000000004</v>
      </c>
      <c r="N832" s="323"/>
      <c r="O832" s="323"/>
      <c r="P832" s="323"/>
      <c r="Q832" s="323"/>
      <c r="S832" s="20" t="s">
        <v>0</v>
      </c>
      <c r="T832" s="52">
        <f t="shared" si="58"/>
        <v>220.11</v>
      </c>
      <c r="U832" s="53"/>
      <c r="V832" s="53"/>
    </row>
    <row r="833" spans="1:22" s="47" customFormat="1">
      <c r="A833" s="948" t="s">
        <v>955</v>
      </c>
      <c r="B833" s="948"/>
      <c r="C833" s="373" t="s">
        <v>894</v>
      </c>
      <c r="E833" s="53" t="s">
        <v>198</v>
      </c>
      <c r="F833" s="53" t="s">
        <v>198</v>
      </c>
      <c r="G833" s="61">
        <v>2</v>
      </c>
      <c r="H833" s="323" t="s">
        <v>59</v>
      </c>
      <c r="I833" s="61">
        <v>10</v>
      </c>
      <c r="J833" s="323" t="s">
        <v>59</v>
      </c>
      <c r="K833" s="317">
        <v>15</v>
      </c>
      <c r="L833" s="323" t="s">
        <v>59</v>
      </c>
      <c r="M833" s="323">
        <v>0.66700000000000004</v>
      </c>
      <c r="N833" s="323"/>
      <c r="O833" s="323"/>
      <c r="P833" s="323"/>
      <c r="Q833" s="323"/>
      <c r="S833" s="20" t="s">
        <v>0</v>
      </c>
      <c r="T833" s="52">
        <f>G833*I833*K833*M833</f>
        <v>200.10000000000002</v>
      </c>
      <c r="U833" s="53"/>
      <c r="V833" s="53"/>
    </row>
    <row r="834" spans="1:22" s="47" customFormat="1">
      <c r="A834" s="948" t="s">
        <v>934</v>
      </c>
      <c r="B834" s="948"/>
      <c r="C834" s="373" t="s">
        <v>894</v>
      </c>
      <c r="E834" s="53" t="s">
        <v>198</v>
      </c>
      <c r="F834" s="53" t="s">
        <v>198</v>
      </c>
      <c r="G834" s="61">
        <v>2</v>
      </c>
      <c r="H834" s="323" t="s">
        <v>59</v>
      </c>
      <c r="I834" s="61">
        <v>80</v>
      </c>
      <c r="J834" s="323" t="s">
        <v>59</v>
      </c>
      <c r="K834" s="317">
        <v>3.5</v>
      </c>
      <c r="L834" s="323" t="s">
        <v>59</v>
      </c>
      <c r="M834" s="323">
        <v>0.66700000000000004</v>
      </c>
      <c r="N834" s="323"/>
      <c r="O834" s="323"/>
      <c r="P834" s="323"/>
      <c r="Q834" s="323"/>
      <c r="S834" s="20" t="s">
        <v>0</v>
      </c>
      <c r="T834" s="52">
        <f t="shared" ref="T834" si="59">G834*I834*K834*M834</f>
        <v>373.52000000000004</v>
      </c>
      <c r="U834" s="53"/>
      <c r="V834" s="53"/>
    </row>
    <row r="835" spans="1:22" s="47" customFormat="1">
      <c r="A835" s="399"/>
      <c r="B835" s="945" t="s">
        <v>107</v>
      </c>
      <c r="C835" s="945"/>
      <c r="E835" s="53"/>
      <c r="F835" s="53"/>
      <c r="G835" s="61"/>
      <c r="H835" s="323"/>
      <c r="I835" s="61"/>
      <c r="J835" s="323"/>
      <c r="K835" s="317"/>
      <c r="L835" s="323"/>
      <c r="M835" s="323"/>
      <c r="N835" s="323"/>
      <c r="O835" s="323"/>
      <c r="P835" s="323"/>
      <c r="Q835" s="323"/>
      <c r="S835" s="20"/>
      <c r="T835" s="371"/>
      <c r="U835" s="53"/>
      <c r="V835" s="53"/>
    </row>
    <row r="836" spans="1:22" s="47" customFormat="1" ht="19.5" customHeight="1">
      <c r="A836" s="948" t="s">
        <v>930</v>
      </c>
      <c r="B836" s="948"/>
      <c r="C836" s="373" t="s">
        <v>897</v>
      </c>
      <c r="E836" s="53"/>
      <c r="F836" s="53"/>
      <c r="G836" s="61">
        <v>1</v>
      </c>
      <c r="H836" s="323" t="s">
        <v>59</v>
      </c>
      <c r="I836" s="61">
        <v>12</v>
      </c>
      <c r="J836" s="323" t="s">
        <v>59</v>
      </c>
      <c r="K836" s="317">
        <v>16.25</v>
      </c>
      <c r="L836" s="323" t="s">
        <v>59</v>
      </c>
      <c r="M836" s="323">
        <v>1.042</v>
      </c>
      <c r="N836" s="323"/>
      <c r="O836" s="323"/>
      <c r="P836" s="323"/>
      <c r="Q836" s="323"/>
      <c r="S836" s="20" t="s">
        <v>0</v>
      </c>
      <c r="T836" s="371">
        <f t="shared" ref="T836:T847" si="60">G836*I836*K836*M836</f>
        <v>203.19</v>
      </c>
      <c r="U836" s="53"/>
      <c r="V836" s="53"/>
    </row>
    <row r="837" spans="1:22" s="47" customFormat="1">
      <c r="A837" s="948" t="s">
        <v>895</v>
      </c>
      <c r="B837" s="948"/>
      <c r="C837" s="373" t="s">
        <v>898</v>
      </c>
      <c r="E837" s="53"/>
      <c r="F837" s="53"/>
      <c r="G837" s="61">
        <v>1</v>
      </c>
      <c r="H837" s="323" t="s">
        <v>59</v>
      </c>
      <c r="I837" s="61">
        <v>27</v>
      </c>
      <c r="J837" s="323" t="s">
        <v>59</v>
      </c>
      <c r="K837" s="317">
        <v>5.5</v>
      </c>
      <c r="L837" s="323" t="s">
        <v>59</v>
      </c>
      <c r="M837" s="323">
        <v>0.376</v>
      </c>
      <c r="N837" s="323"/>
      <c r="O837" s="323"/>
      <c r="P837" s="323"/>
      <c r="Q837" s="323"/>
      <c r="S837" s="20" t="s">
        <v>0</v>
      </c>
      <c r="T837" s="371">
        <f t="shared" si="60"/>
        <v>55.835999999999999</v>
      </c>
      <c r="U837" s="53"/>
      <c r="V837" s="53"/>
    </row>
    <row r="838" spans="1:22" s="47" customFormat="1">
      <c r="A838" s="948" t="s">
        <v>895</v>
      </c>
      <c r="B838" s="948"/>
      <c r="C838" s="373" t="s">
        <v>898</v>
      </c>
      <c r="E838" s="53"/>
      <c r="F838" s="53"/>
      <c r="G838" s="61">
        <v>1</v>
      </c>
      <c r="H838" s="323" t="s">
        <v>59</v>
      </c>
      <c r="I838" s="61">
        <v>8</v>
      </c>
      <c r="J838" s="323" t="s">
        <v>59</v>
      </c>
      <c r="K838" s="317">
        <v>5.5</v>
      </c>
      <c r="L838" s="323" t="s">
        <v>59</v>
      </c>
      <c r="M838" s="323">
        <v>0.376</v>
      </c>
      <c r="N838" s="323"/>
      <c r="O838" s="323"/>
      <c r="P838" s="323"/>
      <c r="Q838" s="323"/>
      <c r="S838" s="20" t="s">
        <v>0</v>
      </c>
      <c r="T838" s="371">
        <f t="shared" si="60"/>
        <v>16.544</v>
      </c>
      <c r="U838" s="53"/>
      <c r="V838" s="53"/>
    </row>
    <row r="839" spans="1:22" s="47" customFormat="1">
      <c r="A839" s="948" t="s">
        <v>931</v>
      </c>
      <c r="B839" s="948"/>
      <c r="C839" s="373" t="s">
        <v>897</v>
      </c>
      <c r="E839" s="53"/>
      <c r="F839" s="53"/>
      <c r="G839" s="61">
        <v>1</v>
      </c>
      <c r="H839" s="323" t="s">
        <v>59</v>
      </c>
      <c r="I839" s="61">
        <v>12</v>
      </c>
      <c r="J839" s="323" t="s">
        <v>59</v>
      </c>
      <c r="K839" s="317">
        <v>5.75</v>
      </c>
      <c r="L839" s="323" t="s">
        <v>59</v>
      </c>
      <c r="M839" s="323">
        <v>1.042</v>
      </c>
      <c r="N839" s="323"/>
      <c r="O839" s="323"/>
      <c r="P839" s="323"/>
      <c r="Q839" s="323"/>
      <c r="S839" s="20" t="s">
        <v>0</v>
      </c>
      <c r="T839" s="371">
        <f t="shared" si="60"/>
        <v>71.897999999999996</v>
      </c>
      <c r="U839" s="53"/>
      <c r="V839" s="53"/>
    </row>
    <row r="840" spans="1:22" s="47" customFormat="1">
      <c r="A840" s="948" t="s">
        <v>895</v>
      </c>
      <c r="B840" s="948"/>
      <c r="C840" s="373" t="s">
        <v>898</v>
      </c>
      <c r="E840" s="53"/>
      <c r="F840" s="53"/>
      <c r="G840" s="61">
        <v>1</v>
      </c>
      <c r="H840" s="323" t="s">
        <v>59</v>
      </c>
      <c r="I840" s="61">
        <v>10</v>
      </c>
      <c r="J840" s="323" t="s">
        <v>59</v>
      </c>
      <c r="K840" s="317">
        <v>5.5</v>
      </c>
      <c r="L840" s="323" t="s">
        <v>59</v>
      </c>
      <c r="M840" s="323">
        <v>0.376</v>
      </c>
      <c r="N840" s="323"/>
      <c r="O840" s="323"/>
      <c r="P840" s="323"/>
      <c r="Q840" s="323"/>
      <c r="S840" s="20" t="s">
        <v>0</v>
      </c>
      <c r="T840" s="371">
        <f t="shared" si="60"/>
        <v>20.68</v>
      </c>
      <c r="U840" s="53"/>
      <c r="V840" s="53"/>
    </row>
    <row r="841" spans="1:22" s="47" customFormat="1">
      <c r="A841" s="948" t="s">
        <v>932</v>
      </c>
      <c r="B841" s="948"/>
      <c r="C841" s="373" t="s">
        <v>897</v>
      </c>
      <c r="E841" s="53"/>
      <c r="F841" s="53"/>
      <c r="G841" s="61">
        <v>2</v>
      </c>
      <c r="H841" s="323" t="s">
        <v>59</v>
      </c>
      <c r="I841" s="61">
        <v>22</v>
      </c>
      <c r="J841" s="323" t="s">
        <v>59</v>
      </c>
      <c r="K841" s="317">
        <v>8.5</v>
      </c>
      <c r="L841" s="323" t="s">
        <v>59</v>
      </c>
      <c r="M841" s="323">
        <v>1.042</v>
      </c>
      <c r="N841" s="323"/>
      <c r="O841" s="323"/>
      <c r="P841" s="323"/>
      <c r="Q841" s="323"/>
      <c r="S841" s="20" t="s">
        <v>0</v>
      </c>
      <c r="T841" s="371">
        <f t="shared" si="60"/>
        <v>389.70800000000003</v>
      </c>
      <c r="U841" s="53"/>
      <c r="V841" s="53"/>
    </row>
    <row r="842" spans="1:22" s="47" customFormat="1">
      <c r="A842" s="948" t="s">
        <v>895</v>
      </c>
      <c r="B842" s="948"/>
      <c r="C842" s="373" t="s">
        <v>898</v>
      </c>
      <c r="E842" s="53"/>
      <c r="F842" s="53"/>
      <c r="G842" s="61">
        <v>2</v>
      </c>
      <c r="H842" s="323" t="s">
        <v>59</v>
      </c>
      <c r="I842" s="61">
        <v>13</v>
      </c>
      <c r="J842" s="323" t="s">
        <v>59</v>
      </c>
      <c r="K842" s="317">
        <v>10.83</v>
      </c>
      <c r="L842" s="323" t="s">
        <v>59</v>
      </c>
      <c r="M842" s="323">
        <v>0.376</v>
      </c>
      <c r="N842" s="323"/>
      <c r="O842" s="323"/>
      <c r="P842" s="323"/>
      <c r="Q842" s="323"/>
      <c r="S842" s="20" t="s">
        <v>0</v>
      </c>
      <c r="T842" s="371">
        <f t="shared" si="60"/>
        <v>105.87407999999999</v>
      </c>
      <c r="U842" s="53"/>
      <c r="V842" s="53"/>
    </row>
    <row r="843" spans="1:22" s="47" customFormat="1">
      <c r="A843" s="948" t="s">
        <v>933</v>
      </c>
      <c r="B843" s="948"/>
      <c r="C843" s="373" t="s">
        <v>897</v>
      </c>
      <c r="E843" s="53"/>
      <c r="F843" s="53"/>
      <c r="G843" s="61">
        <v>1</v>
      </c>
      <c r="H843" s="323" t="s">
        <v>59</v>
      </c>
      <c r="I843" s="61">
        <v>12</v>
      </c>
      <c r="J843" s="323" t="s">
        <v>59</v>
      </c>
      <c r="K843" s="317">
        <v>5.75</v>
      </c>
      <c r="L843" s="323" t="s">
        <v>59</v>
      </c>
      <c r="M843" s="323">
        <v>1.042</v>
      </c>
      <c r="N843" s="323"/>
      <c r="O843" s="323"/>
      <c r="P843" s="323"/>
      <c r="Q843" s="323"/>
      <c r="S843" s="20" t="s">
        <v>0</v>
      </c>
      <c r="T843" s="371">
        <f t="shared" si="60"/>
        <v>71.897999999999996</v>
      </c>
      <c r="U843" s="53"/>
      <c r="V843" s="53"/>
    </row>
    <row r="844" spans="1:22" s="47" customFormat="1">
      <c r="A844" s="948" t="s">
        <v>895</v>
      </c>
      <c r="B844" s="948"/>
      <c r="C844" s="373" t="s">
        <v>898</v>
      </c>
      <c r="E844" s="53"/>
      <c r="F844" s="53"/>
      <c r="G844" s="61">
        <v>1</v>
      </c>
      <c r="H844" s="323" t="s">
        <v>59</v>
      </c>
      <c r="I844" s="61">
        <v>10</v>
      </c>
      <c r="J844" s="323" t="s">
        <v>59</v>
      </c>
      <c r="K844" s="317">
        <v>5.5</v>
      </c>
      <c r="L844" s="323" t="s">
        <v>59</v>
      </c>
      <c r="M844" s="323">
        <v>0.376</v>
      </c>
      <c r="N844" s="323"/>
      <c r="O844" s="323"/>
      <c r="P844" s="323"/>
      <c r="Q844" s="323"/>
      <c r="S844" s="20" t="s">
        <v>0</v>
      </c>
      <c r="T844" s="371">
        <f t="shared" si="60"/>
        <v>20.68</v>
      </c>
      <c r="U844" s="53"/>
      <c r="V844" s="53"/>
    </row>
    <row r="845" spans="1:22" s="47" customFormat="1">
      <c r="A845" s="948" t="s">
        <v>931</v>
      </c>
      <c r="B845" s="948"/>
      <c r="C845" s="373" t="s">
        <v>897</v>
      </c>
      <c r="E845" s="53"/>
      <c r="F845" s="53"/>
      <c r="G845" s="61">
        <v>1</v>
      </c>
      <c r="H845" s="323" t="s">
        <v>59</v>
      </c>
      <c r="I845" s="61">
        <v>12</v>
      </c>
      <c r="J845" s="323" t="s">
        <v>59</v>
      </c>
      <c r="K845" s="317">
        <v>16.25</v>
      </c>
      <c r="L845" s="323" t="s">
        <v>59</v>
      </c>
      <c r="M845" s="323">
        <v>1.042</v>
      </c>
      <c r="N845" s="323"/>
      <c r="O845" s="323"/>
      <c r="P845" s="323"/>
      <c r="Q845" s="323"/>
      <c r="S845" s="20" t="s">
        <v>0</v>
      </c>
      <c r="T845" s="371">
        <f t="shared" si="60"/>
        <v>203.19</v>
      </c>
      <c r="U845" s="53"/>
      <c r="V845" s="53"/>
    </row>
    <row r="846" spans="1:22" s="47" customFormat="1">
      <c r="A846" s="948" t="s">
        <v>895</v>
      </c>
      <c r="B846" s="948"/>
      <c r="C846" s="373" t="s">
        <v>898</v>
      </c>
      <c r="E846" s="53"/>
      <c r="F846" s="53"/>
      <c r="G846" s="61">
        <v>1</v>
      </c>
      <c r="H846" s="323" t="s">
        <v>59</v>
      </c>
      <c r="I846" s="61">
        <v>27</v>
      </c>
      <c r="J846" s="323" t="s">
        <v>59</v>
      </c>
      <c r="K846" s="317">
        <v>5.5</v>
      </c>
      <c r="L846" s="323" t="s">
        <v>59</v>
      </c>
      <c r="M846" s="323">
        <v>0.376</v>
      </c>
      <c r="N846" s="323"/>
      <c r="O846" s="323"/>
      <c r="P846" s="323"/>
      <c r="Q846" s="323"/>
      <c r="S846" s="20" t="s">
        <v>0</v>
      </c>
      <c r="T846" s="371">
        <f t="shared" si="60"/>
        <v>55.835999999999999</v>
      </c>
      <c r="U846" s="53"/>
      <c r="V846" s="53"/>
    </row>
    <row r="847" spans="1:22" s="47" customFormat="1">
      <c r="A847" s="948" t="s">
        <v>934</v>
      </c>
      <c r="B847" s="948"/>
      <c r="C847" s="373" t="s">
        <v>894</v>
      </c>
      <c r="E847" s="53"/>
      <c r="F847" s="53"/>
      <c r="G847" s="61">
        <v>2</v>
      </c>
      <c r="H847" s="323" t="s">
        <v>59</v>
      </c>
      <c r="I847" s="61">
        <v>50</v>
      </c>
      <c r="J847" s="323" t="s">
        <v>59</v>
      </c>
      <c r="K847" s="317">
        <v>3.5</v>
      </c>
      <c r="L847" s="323" t="s">
        <v>59</v>
      </c>
      <c r="M847" s="323">
        <v>0.66700000000000004</v>
      </c>
      <c r="N847" s="323"/>
      <c r="O847" s="323"/>
      <c r="P847" s="323"/>
      <c r="Q847" s="323"/>
      <c r="S847" s="20" t="s">
        <v>0</v>
      </c>
      <c r="T847" s="371">
        <f t="shared" si="60"/>
        <v>233.45000000000002</v>
      </c>
      <c r="U847" s="53"/>
      <c r="V847" s="53"/>
    </row>
    <row r="848" spans="1:22" s="47" customFormat="1">
      <c r="A848" s="948" t="s">
        <v>935</v>
      </c>
      <c r="B848" s="948"/>
      <c r="C848" s="373"/>
      <c r="E848" s="53"/>
      <c r="F848" s="53"/>
      <c r="G848" s="61" t="s">
        <v>198</v>
      </c>
      <c r="H848" s="323"/>
      <c r="I848" s="61"/>
      <c r="J848" s="323"/>
      <c r="K848" s="317"/>
      <c r="L848" s="323"/>
      <c r="M848" s="323"/>
      <c r="N848" s="323"/>
      <c r="O848" s="323"/>
      <c r="P848" s="323"/>
      <c r="Q848" s="323"/>
      <c r="S848" s="20"/>
      <c r="T848" s="371"/>
      <c r="U848" s="53"/>
      <c r="V848" s="53"/>
    </row>
    <row r="849" spans="1:22" s="47" customFormat="1">
      <c r="A849" s="948" t="s">
        <v>936</v>
      </c>
      <c r="B849" s="948"/>
      <c r="C849" s="373" t="s">
        <v>897</v>
      </c>
      <c r="E849" s="61">
        <v>1</v>
      </c>
      <c r="F849" s="323" t="s">
        <v>56</v>
      </c>
      <c r="G849" s="61">
        <v>2</v>
      </c>
      <c r="H849" s="323" t="s">
        <v>57</v>
      </c>
      <c r="I849" s="61">
        <v>2</v>
      </c>
      <c r="J849" s="323" t="s">
        <v>58</v>
      </c>
      <c r="K849" s="317">
        <v>12.33</v>
      </c>
      <c r="L849" s="323" t="s">
        <v>59</v>
      </c>
      <c r="M849" s="323">
        <v>1.042</v>
      </c>
      <c r="N849" s="323"/>
      <c r="O849" s="323"/>
      <c r="P849" s="323"/>
      <c r="Q849" s="323"/>
      <c r="S849" s="20" t="s">
        <v>0</v>
      </c>
      <c r="T849" s="371">
        <f>E849*(G849+I849)*K849*M849</f>
        <v>51.391440000000003</v>
      </c>
      <c r="U849" s="53"/>
      <c r="V849" s="53"/>
    </row>
    <row r="850" spans="1:22" s="47" customFormat="1">
      <c r="A850" s="948" t="s">
        <v>937</v>
      </c>
      <c r="B850" s="948"/>
      <c r="C850" s="373" t="s">
        <v>898</v>
      </c>
      <c r="E850" s="53"/>
      <c r="F850" s="53"/>
      <c r="G850" s="61">
        <v>1</v>
      </c>
      <c r="H850" s="323" t="s">
        <v>59</v>
      </c>
      <c r="I850" s="61">
        <v>23</v>
      </c>
      <c r="J850" s="323" t="s">
        <v>59</v>
      </c>
      <c r="K850" s="317">
        <v>4.83</v>
      </c>
      <c r="L850" s="323" t="s">
        <v>59</v>
      </c>
      <c r="M850" s="323">
        <v>0.376</v>
      </c>
      <c r="N850" s="323"/>
      <c r="O850" s="323"/>
      <c r="P850" s="323"/>
      <c r="Q850" s="323"/>
      <c r="S850" s="20" t="s">
        <v>0</v>
      </c>
      <c r="T850" s="371">
        <f t="shared" ref="T850" si="61">G850*I850*K850*M850</f>
        <v>41.769840000000002</v>
      </c>
      <c r="U850" s="53"/>
      <c r="V850" s="53"/>
    </row>
    <row r="851" spans="1:22" s="47" customFormat="1">
      <c r="A851" s="399"/>
      <c r="B851" s="945" t="s">
        <v>966</v>
      </c>
      <c r="C851" s="945"/>
      <c r="D851" s="945"/>
      <c r="E851" s="945"/>
      <c r="F851" s="53"/>
      <c r="G851" s="53"/>
      <c r="H851" s="53"/>
      <c r="I851" s="64"/>
      <c r="J851" s="53"/>
      <c r="K851" s="52"/>
      <c r="L851" s="53"/>
      <c r="M851" s="368"/>
      <c r="N851" s="53"/>
      <c r="O851" s="53"/>
      <c r="P851" s="53"/>
      <c r="Q851" s="53"/>
      <c r="T851" s="52"/>
      <c r="U851" s="53"/>
      <c r="V851" s="53"/>
    </row>
    <row r="852" spans="1:22" s="47" customFormat="1">
      <c r="A852" s="399"/>
      <c r="B852" s="70" t="s">
        <v>967</v>
      </c>
      <c r="C852" s="373" t="s">
        <v>894</v>
      </c>
      <c r="E852" s="53"/>
      <c r="F852" s="53"/>
      <c r="G852" s="61">
        <v>4</v>
      </c>
      <c r="H852" s="323" t="s">
        <v>59</v>
      </c>
      <c r="I852" s="61">
        <v>17</v>
      </c>
      <c r="J852" s="323" t="s">
        <v>59</v>
      </c>
      <c r="K852" s="317">
        <v>4.5</v>
      </c>
      <c r="L852" s="323" t="s">
        <v>59</v>
      </c>
      <c r="M852" s="323">
        <v>0.66700000000000004</v>
      </c>
      <c r="N852" s="323"/>
      <c r="O852" s="323"/>
      <c r="P852" s="323"/>
      <c r="Q852" s="323"/>
      <c r="S852" s="20" t="s">
        <v>0</v>
      </c>
      <c r="T852" s="52">
        <f t="shared" ref="T852:T861" si="62">G852*I852*K852*M852</f>
        <v>204.102</v>
      </c>
      <c r="U852" s="53"/>
      <c r="V852" s="53"/>
    </row>
    <row r="853" spans="1:22" s="47" customFormat="1">
      <c r="A853" s="399"/>
      <c r="B853" s="70" t="s">
        <v>895</v>
      </c>
      <c r="C853" s="373" t="s">
        <v>894</v>
      </c>
      <c r="E853" s="53"/>
      <c r="F853" s="53"/>
      <c r="G853" s="61">
        <v>4</v>
      </c>
      <c r="H853" s="323" t="s">
        <v>59</v>
      </c>
      <c r="I853" s="61">
        <v>12</v>
      </c>
      <c r="J853" s="323" t="s">
        <v>59</v>
      </c>
      <c r="K853" s="317">
        <v>6.5</v>
      </c>
      <c r="L853" s="323" t="s">
        <v>59</v>
      </c>
      <c r="M853" s="323">
        <v>0.66700000000000004</v>
      </c>
      <c r="N853" s="323"/>
      <c r="O853" s="323"/>
      <c r="P853" s="323"/>
      <c r="Q853" s="323"/>
      <c r="S853" s="20" t="s">
        <v>0</v>
      </c>
      <c r="T853" s="52">
        <f t="shared" si="62"/>
        <v>208.10400000000001</v>
      </c>
      <c r="U853" s="53"/>
      <c r="V853" s="53"/>
    </row>
    <row r="854" spans="1:22" s="47" customFormat="1">
      <c r="A854" s="399"/>
      <c r="B854" s="70" t="s">
        <v>968</v>
      </c>
      <c r="C854" s="373" t="s">
        <v>894</v>
      </c>
      <c r="E854" s="53"/>
      <c r="F854" s="53"/>
      <c r="G854" s="61">
        <v>6</v>
      </c>
      <c r="H854" s="323" t="s">
        <v>59</v>
      </c>
      <c r="I854" s="61">
        <v>12</v>
      </c>
      <c r="J854" s="323" t="s">
        <v>59</v>
      </c>
      <c r="K854" s="317">
        <v>4.5</v>
      </c>
      <c r="L854" s="323" t="s">
        <v>59</v>
      </c>
      <c r="M854" s="323">
        <v>0.66700000000000004</v>
      </c>
      <c r="N854" s="323"/>
      <c r="O854" s="323"/>
      <c r="P854" s="323"/>
      <c r="Q854" s="323"/>
      <c r="S854" s="20" t="s">
        <v>0</v>
      </c>
      <c r="T854" s="52">
        <f t="shared" si="62"/>
        <v>216.108</v>
      </c>
      <c r="U854" s="53"/>
      <c r="V854" s="53"/>
    </row>
    <row r="855" spans="1:22" s="47" customFormat="1">
      <c r="A855" s="399"/>
      <c r="B855" s="70" t="s">
        <v>895</v>
      </c>
      <c r="C855" s="373" t="s">
        <v>894</v>
      </c>
      <c r="E855" s="53"/>
      <c r="F855" s="53"/>
      <c r="G855" s="61">
        <v>6</v>
      </c>
      <c r="H855" s="323" t="s">
        <v>59</v>
      </c>
      <c r="I855" s="61">
        <v>12</v>
      </c>
      <c r="J855" s="323" t="s">
        <v>59</v>
      </c>
      <c r="K855" s="317">
        <v>5.5</v>
      </c>
      <c r="L855" s="323" t="s">
        <v>59</v>
      </c>
      <c r="M855" s="323">
        <v>0.66700000000000004</v>
      </c>
      <c r="N855" s="323"/>
      <c r="O855" s="323"/>
      <c r="P855" s="323"/>
      <c r="Q855" s="323"/>
      <c r="S855" s="20" t="s">
        <v>0</v>
      </c>
      <c r="T855" s="52">
        <f t="shared" si="62"/>
        <v>264.13200000000001</v>
      </c>
      <c r="U855" s="53"/>
      <c r="V855" s="53"/>
    </row>
    <row r="856" spans="1:22" s="47" customFormat="1">
      <c r="A856" s="399"/>
      <c r="B856" s="70" t="s">
        <v>969</v>
      </c>
      <c r="C856" s="373" t="s">
        <v>894</v>
      </c>
      <c r="E856" s="53"/>
      <c r="F856" s="53"/>
      <c r="G856" s="61">
        <v>4</v>
      </c>
      <c r="H856" s="323" t="s">
        <v>59</v>
      </c>
      <c r="I856" s="61">
        <v>12</v>
      </c>
      <c r="J856" s="323" t="s">
        <v>59</v>
      </c>
      <c r="K856" s="317">
        <v>4.5</v>
      </c>
      <c r="L856" s="323" t="s">
        <v>59</v>
      </c>
      <c r="M856" s="323">
        <v>0.66700000000000004</v>
      </c>
      <c r="N856" s="323"/>
      <c r="O856" s="323"/>
      <c r="P856" s="323"/>
      <c r="Q856" s="323"/>
      <c r="S856" s="20" t="s">
        <v>0</v>
      </c>
      <c r="T856" s="52">
        <f t="shared" si="62"/>
        <v>144.072</v>
      </c>
      <c r="U856" s="53"/>
      <c r="V856" s="53"/>
    </row>
    <row r="857" spans="1:22" s="47" customFormat="1">
      <c r="A857" s="399"/>
      <c r="B857" s="70" t="s">
        <v>895</v>
      </c>
      <c r="C857" s="373" t="s">
        <v>894</v>
      </c>
      <c r="E857" s="53"/>
      <c r="F857" s="53"/>
      <c r="G857" s="61">
        <v>4</v>
      </c>
      <c r="H857" s="323" t="s">
        <v>59</v>
      </c>
      <c r="I857" s="61">
        <v>12</v>
      </c>
      <c r="J857" s="323" t="s">
        <v>59</v>
      </c>
      <c r="K857" s="317">
        <v>4.5</v>
      </c>
      <c r="L857" s="323" t="s">
        <v>59</v>
      </c>
      <c r="M857" s="323">
        <v>0.66700000000000004</v>
      </c>
      <c r="N857" s="323"/>
      <c r="O857" s="323"/>
      <c r="P857" s="323"/>
      <c r="Q857" s="323"/>
      <c r="S857" s="20" t="s">
        <v>0</v>
      </c>
      <c r="T857" s="52">
        <f t="shared" si="62"/>
        <v>144.072</v>
      </c>
      <c r="U857" s="53"/>
      <c r="V857" s="53"/>
    </row>
    <row r="858" spans="1:22" s="47" customFormat="1">
      <c r="A858" s="399"/>
      <c r="B858" s="70" t="s">
        <v>1168</v>
      </c>
      <c r="C858" s="373" t="s">
        <v>894</v>
      </c>
      <c r="E858" s="53"/>
      <c r="F858" s="53"/>
      <c r="G858" s="61">
        <v>4</v>
      </c>
      <c r="H858" s="323" t="s">
        <v>59</v>
      </c>
      <c r="I858" s="61">
        <v>9</v>
      </c>
      <c r="J858" s="323" t="s">
        <v>59</v>
      </c>
      <c r="K858" s="317">
        <v>4.5</v>
      </c>
      <c r="L858" s="323" t="s">
        <v>59</v>
      </c>
      <c r="M858" s="323">
        <v>0.66700000000000004</v>
      </c>
      <c r="N858" s="323"/>
      <c r="O858" s="323"/>
      <c r="P858" s="323"/>
      <c r="Q858" s="323"/>
      <c r="S858" s="20" t="s">
        <v>0</v>
      </c>
      <c r="T858" s="52">
        <f t="shared" si="62"/>
        <v>108.054</v>
      </c>
      <c r="U858" s="53"/>
      <c r="V858" s="53"/>
    </row>
    <row r="859" spans="1:22" s="47" customFormat="1">
      <c r="A859" s="399"/>
      <c r="B859" s="70" t="s">
        <v>895</v>
      </c>
      <c r="C859" s="373" t="s">
        <v>894</v>
      </c>
      <c r="E859" s="53"/>
      <c r="F859" s="53"/>
      <c r="G859" s="61">
        <v>4</v>
      </c>
      <c r="H859" s="323" t="s">
        <v>59</v>
      </c>
      <c r="I859" s="61">
        <v>5</v>
      </c>
      <c r="J859" s="323" t="s">
        <v>59</v>
      </c>
      <c r="K859" s="317">
        <v>3.5</v>
      </c>
      <c r="L859" s="323" t="s">
        <v>59</v>
      </c>
      <c r="M859" s="323">
        <v>0.66700000000000004</v>
      </c>
      <c r="N859" s="323"/>
      <c r="O859" s="323"/>
      <c r="P859" s="323"/>
      <c r="Q859" s="323"/>
      <c r="S859" s="20" t="s">
        <v>0</v>
      </c>
      <c r="T859" s="52">
        <f t="shared" si="62"/>
        <v>46.690000000000005</v>
      </c>
      <c r="U859" s="53"/>
      <c r="V859" s="53"/>
    </row>
    <row r="860" spans="1:22" s="47" customFormat="1">
      <c r="A860" s="399"/>
      <c r="B860" s="70" t="s">
        <v>1169</v>
      </c>
      <c r="C860" s="373" t="s">
        <v>894</v>
      </c>
      <c r="E860" s="53"/>
      <c r="F860" s="53"/>
      <c r="G860" s="61">
        <v>4</v>
      </c>
      <c r="H860" s="323" t="s">
        <v>59</v>
      </c>
      <c r="I860" s="61">
        <v>6</v>
      </c>
      <c r="J860" s="323" t="s">
        <v>59</v>
      </c>
      <c r="K860" s="317">
        <v>4.5</v>
      </c>
      <c r="L860" s="323" t="s">
        <v>59</v>
      </c>
      <c r="M860" s="323">
        <v>0.66700000000000004</v>
      </c>
      <c r="N860" s="323"/>
      <c r="O860" s="323"/>
      <c r="P860" s="323"/>
      <c r="Q860" s="323"/>
      <c r="S860" s="20" t="s">
        <v>0</v>
      </c>
      <c r="T860" s="52">
        <f t="shared" si="62"/>
        <v>72.036000000000001</v>
      </c>
      <c r="U860" s="53"/>
      <c r="V860" s="53"/>
    </row>
    <row r="861" spans="1:22" s="47" customFormat="1">
      <c r="A861" s="399"/>
      <c r="B861" s="70" t="s">
        <v>895</v>
      </c>
      <c r="C861" s="373" t="s">
        <v>894</v>
      </c>
      <c r="E861" s="53"/>
      <c r="F861" s="53"/>
      <c r="G861" s="61">
        <v>4</v>
      </c>
      <c r="H861" s="323" t="s">
        <v>59</v>
      </c>
      <c r="I861" s="61">
        <v>6</v>
      </c>
      <c r="J861" s="323" t="s">
        <v>59</v>
      </c>
      <c r="K861" s="317">
        <v>2.5</v>
      </c>
      <c r="L861" s="323" t="s">
        <v>59</v>
      </c>
      <c r="M861" s="323">
        <v>0.66700000000000004</v>
      </c>
      <c r="N861" s="323"/>
      <c r="O861" s="323"/>
      <c r="P861" s="323"/>
      <c r="Q861" s="323"/>
      <c r="S861" s="20" t="s">
        <v>0</v>
      </c>
      <c r="T861" s="52">
        <f t="shared" si="62"/>
        <v>40.020000000000003</v>
      </c>
      <c r="U861" s="53"/>
      <c r="V861" s="53"/>
    </row>
    <row r="862" spans="1:22" s="47" customFormat="1">
      <c r="A862" s="399"/>
      <c r="B862" s="948"/>
      <c r="C862" s="948"/>
      <c r="E862" s="53"/>
      <c r="F862" s="53"/>
      <c r="G862" s="53"/>
      <c r="H862" s="53"/>
      <c r="I862" s="64"/>
      <c r="J862" s="53"/>
      <c r="K862" s="53"/>
      <c r="L862" s="53"/>
      <c r="M862" s="53"/>
      <c r="N862" s="53"/>
      <c r="O862" s="53"/>
      <c r="P862" s="53"/>
      <c r="Q862" s="933" t="s">
        <v>1</v>
      </c>
      <c r="R862" s="933"/>
      <c r="T862" s="73">
        <f>SUM(T705:T861)</f>
        <v>33112.425320000009</v>
      </c>
      <c r="U862" s="53"/>
      <c r="V862" s="53"/>
    </row>
    <row r="863" spans="1:22" s="47" customFormat="1">
      <c r="A863" s="399"/>
      <c r="B863" s="70"/>
      <c r="C863" s="70"/>
      <c r="E863" s="53"/>
      <c r="F863" s="53"/>
      <c r="G863" s="53"/>
      <c r="H863" s="53"/>
      <c r="I863" s="64"/>
      <c r="J863" s="53"/>
      <c r="K863" s="53"/>
      <c r="L863" s="53"/>
      <c r="M863" s="53"/>
      <c r="N863" s="53"/>
      <c r="O863" s="53"/>
      <c r="P863" s="53"/>
      <c r="Q863" s="332"/>
      <c r="R863" s="332"/>
      <c r="T863" s="330"/>
      <c r="U863" s="53"/>
      <c r="V863" s="53"/>
    </row>
    <row r="864" spans="1:22" s="47" customFormat="1">
      <c r="A864" s="399"/>
      <c r="B864" s="948" t="s">
        <v>971</v>
      </c>
      <c r="C864" s="948"/>
      <c r="D864" s="948"/>
      <c r="E864" s="908">
        <f>T862</f>
        <v>33112.425320000009</v>
      </c>
      <c r="F864" s="942"/>
      <c r="G864" s="942"/>
      <c r="H864" s="53" t="s">
        <v>536</v>
      </c>
      <c r="I864" s="64">
        <v>112</v>
      </c>
      <c r="J864" s="53"/>
      <c r="K864" s="53"/>
      <c r="L864" s="53"/>
      <c r="M864" s="53"/>
      <c r="N864" s="53"/>
      <c r="O864" s="53"/>
      <c r="P864" s="53"/>
      <c r="Q864" s="906" t="s">
        <v>1170</v>
      </c>
      <c r="R864" s="906"/>
      <c r="S864" s="47" t="s">
        <v>0</v>
      </c>
      <c r="T864" s="73">
        <f>E864/I864</f>
        <v>295.64665464285724</v>
      </c>
      <c r="U864" s="53"/>
      <c r="V864" s="53"/>
    </row>
    <row r="865" spans="1:22" s="47" customFormat="1">
      <c r="A865" s="399"/>
      <c r="B865" s="520"/>
      <c r="C865" s="520"/>
      <c r="D865" s="520"/>
      <c r="E865" s="525"/>
      <c r="F865" s="517"/>
      <c r="G865" s="517"/>
      <c r="H865" s="517"/>
      <c r="I865" s="64"/>
      <c r="J865" s="517"/>
      <c r="K865" s="517"/>
      <c r="L865" s="517"/>
      <c r="M865" s="517"/>
      <c r="N865" s="517"/>
      <c r="O865" s="517"/>
      <c r="P865" s="517"/>
      <c r="Q865" s="513"/>
      <c r="R865" s="513"/>
      <c r="T865" s="514"/>
      <c r="U865" s="517"/>
      <c r="V865" s="517"/>
    </row>
    <row r="866" spans="1:22" s="47" customFormat="1">
      <c r="A866" s="399">
        <v>2</v>
      </c>
      <c r="B866" s="947" t="s">
        <v>477</v>
      </c>
      <c r="C866" s="947"/>
      <c r="D866" s="947"/>
      <c r="E866" s="947"/>
      <c r="F866" s="947"/>
      <c r="G866" s="947"/>
      <c r="H866" s="947"/>
      <c r="I866" s="947"/>
      <c r="J866" s="947"/>
      <c r="K866" s="947"/>
      <c r="L866" s="947"/>
      <c r="M866" s="947"/>
      <c r="N866" s="947"/>
      <c r="O866" s="947"/>
      <c r="P866" s="947"/>
      <c r="Q866" s="947"/>
      <c r="R866" s="947"/>
      <c r="T866" s="330"/>
      <c r="U866" s="53"/>
      <c r="V866" s="53"/>
    </row>
    <row r="867" spans="1:22" s="47" customFormat="1">
      <c r="A867" s="399"/>
      <c r="B867" s="942" t="s">
        <v>1397</v>
      </c>
      <c r="C867" s="942"/>
      <c r="D867" s="942"/>
      <c r="E867" s="942"/>
      <c r="F867" s="942"/>
      <c r="G867" s="942"/>
      <c r="H867" s="942"/>
      <c r="I867" s="942"/>
      <c r="J867" s="519"/>
      <c r="K867" s="519"/>
      <c r="L867" s="519"/>
      <c r="M867" s="519"/>
      <c r="N867" s="519"/>
      <c r="O867" s="519"/>
      <c r="P867" s="519"/>
      <c r="Q867" s="906" t="s">
        <v>1170</v>
      </c>
      <c r="R867" s="906"/>
      <c r="S867" s="47" t="s">
        <v>0</v>
      </c>
      <c r="T867" s="73">
        <f>T864</f>
        <v>295.64665464285724</v>
      </c>
      <c r="U867" s="517"/>
      <c r="V867" s="517"/>
    </row>
    <row r="868" spans="1:22" s="47" customFormat="1">
      <c r="A868" s="399"/>
      <c r="B868" s="517"/>
      <c r="C868" s="517"/>
      <c r="D868" s="517"/>
      <c r="E868" s="517"/>
      <c r="F868" s="517"/>
      <c r="G868" s="517"/>
      <c r="H868" s="517"/>
      <c r="I868" s="517"/>
      <c r="J868" s="519"/>
      <c r="K868" s="519"/>
      <c r="L868" s="519"/>
      <c r="M868" s="519"/>
      <c r="N868" s="519"/>
      <c r="O868" s="519"/>
      <c r="P868" s="519"/>
      <c r="Q868" s="513"/>
      <c r="R868" s="513"/>
      <c r="T868" s="514"/>
      <c r="U868" s="517"/>
      <c r="V868" s="517"/>
    </row>
    <row r="869" spans="1:22" ht="81" customHeight="1">
      <c r="A869" s="399">
        <v>3</v>
      </c>
      <c r="B869" s="944" t="s">
        <v>48</v>
      </c>
      <c r="C869" s="944"/>
      <c r="D869" s="944"/>
      <c r="E869" s="944"/>
      <c r="F869" s="944"/>
      <c r="G869" s="944"/>
      <c r="H869" s="944"/>
      <c r="I869" s="944"/>
      <c r="J869" s="944"/>
      <c r="K869" s="944"/>
      <c r="L869" s="944"/>
      <c r="M869" s="944"/>
      <c r="N869" s="944"/>
      <c r="O869" s="944"/>
      <c r="P869" s="944"/>
      <c r="Q869" s="944"/>
      <c r="R869" s="944"/>
      <c r="S869" s="53"/>
      <c r="T869" s="52"/>
      <c r="U869" s="53"/>
      <c r="V869" s="53"/>
    </row>
    <row r="870" spans="1:22">
      <c r="A870" s="957" t="s">
        <v>925</v>
      </c>
      <c r="B870" s="957"/>
      <c r="C870" s="957"/>
      <c r="D870" s="957"/>
      <c r="E870" s="957"/>
      <c r="F870" s="53"/>
      <c r="G870" s="78" t="s">
        <v>198</v>
      </c>
      <c r="H870" s="52"/>
      <c r="I870" s="78" t="s">
        <v>198</v>
      </c>
      <c r="J870" s="53"/>
      <c r="K870" s="53"/>
      <c r="L870" s="53"/>
      <c r="M870" s="53"/>
      <c r="N870" s="53"/>
      <c r="O870" s="53"/>
      <c r="P870" s="53"/>
      <c r="Q870" s="53"/>
      <c r="R870" s="53"/>
      <c r="S870" s="53"/>
      <c r="T870" s="52"/>
      <c r="U870" s="53"/>
      <c r="V870" s="53"/>
    </row>
    <row r="871" spans="1:22">
      <c r="A871" s="941" t="s">
        <v>349</v>
      </c>
      <c r="B871" s="941"/>
      <c r="C871" s="941"/>
      <c r="D871" s="941"/>
      <c r="E871" s="323">
        <v>1</v>
      </c>
      <c r="F871" s="323" t="s">
        <v>59</v>
      </c>
      <c r="G871" s="323">
        <v>34</v>
      </c>
      <c r="H871" s="323" t="s">
        <v>59</v>
      </c>
      <c r="I871" s="317">
        <v>2</v>
      </c>
      <c r="J871" s="323" t="s">
        <v>59</v>
      </c>
      <c r="K871" s="317">
        <v>0.67</v>
      </c>
      <c r="L871" s="53" t="s">
        <v>59</v>
      </c>
      <c r="M871" s="52">
        <v>9</v>
      </c>
      <c r="N871" s="53"/>
      <c r="O871" s="53"/>
      <c r="P871" s="53"/>
      <c r="Q871" s="53"/>
      <c r="R871" s="53"/>
      <c r="S871" s="53" t="s">
        <v>0</v>
      </c>
      <c r="T871" s="52">
        <f>E871*G871*I871*K871*M871</f>
        <v>410.04</v>
      </c>
      <c r="U871" s="53"/>
      <c r="V871" s="53"/>
    </row>
    <row r="872" spans="1:22">
      <c r="A872" s="399"/>
      <c r="B872" s="958" t="s">
        <v>333</v>
      </c>
      <c r="C872" s="958"/>
      <c r="D872" s="372"/>
      <c r="E872" s="323"/>
      <c r="F872" s="323"/>
      <c r="G872" s="323"/>
      <c r="H872" s="323"/>
      <c r="I872" s="317"/>
      <c r="J872" s="323"/>
      <c r="K872" s="317"/>
      <c r="L872" s="53"/>
      <c r="M872" s="52"/>
      <c r="N872" s="53"/>
      <c r="O872" s="53"/>
      <c r="P872" s="53"/>
      <c r="Q872" s="53"/>
      <c r="R872" s="53"/>
      <c r="S872" s="53"/>
      <c r="T872" s="52"/>
      <c r="U872" s="53"/>
      <c r="V872" s="53"/>
    </row>
    <row r="873" spans="1:22">
      <c r="A873" s="941" t="s">
        <v>1114</v>
      </c>
      <c r="B873" s="941"/>
      <c r="C873" s="941"/>
      <c r="D873" s="941"/>
      <c r="E873" s="323"/>
      <c r="F873" s="323"/>
      <c r="G873" s="323">
        <v>2</v>
      </c>
      <c r="H873" s="323" t="s">
        <v>59</v>
      </c>
      <c r="I873" s="317">
        <v>12.34</v>
      </c>
      <c r="J873" s="323" t="s">
        <v>59</v>
      </c>
      <c r="K873" s="317">
        <v>0.67</v>
      </c>
      <c r="L873" s="323" t="s">
        <v>59</v>
      </c>
      <c r="M873" s="317">
        <v>2.5</v>
      </c>
      <c r="N873" s="323"/>
      <c r="O873" s="323"/>
      <c r="P873" s="323"/>
      <c r="Q873" s="323"/>
      <c r="S873" s="53" t="s">
        <v>0</v>
      </c>
      <c r="T873" s="52">
        <f>G873*I873*K873*M873</f>
        <v>41.339000000000006</v>
      </c>
      <c r="U873" s="52"/>
      <c r="V873" s="53"/>
    </row>
    <row r="874" spans="1:22">
      <c r="A874" s="941" t="s">
        <v>1115</v>
      </c>
      <c r="B874" s="941"/>
      <c r="C874" s="941"/>
      <c r="D874" s="941"/>
      <c r="E874" s="323"/>
      <c r="F874" s="323"/>
      <c r="G874" s="323">
        <v>2</v>
      </c>
      <c r="H874" s="323" t="s">
        <v>59</v>
      </c>
      <c r="I874" s="317">
        <v>17</v>
      </c>
      <c r="J874" s="323" t="s">
        <v>59</v>
      </c>
      <c r="K874" s="317">
        <v>0.67</v>
      </c>
      <c r="L874" s="323" t="s">
        <v>59</v>
      </c>
      <c r="M874" s="317">
        <v>2.5</v>
      </c>
      <c r="N874" s="323"/>
      <c r="O874" s="323"/>
      <c r="P874" s="323"/>
      <c r="Q874" s="323"/>
      <c r="S874" s="53" t="s">
        <v>0</v>
      </c>
      <c r="T874" s="52">
        <f t="shared" ref="T874:T895" si="63">G874*I874*K874*M874</f>
        <v>56.95</v>
      </c>
      <c r="U874" s="52"/>
      <c r="V874" s="53"/>
    </row>
    <row r="875" spans="1:22">
      <c r="A875" s="941" t="s">
        <v>1116</v>
      </c>
      <c r="B875" s="941"/>
      <c r="C875" s="941"/>
      <c r="D875" s="941"/>
      <c r="E875" s="323"/>
      <c r="F875" s="323"/>
      <c r="G875" s="323">
        <v>2</v>
      </c>
      <c r="H875" s="323" t="s">
        <v>59</v>
      </c>
      <c r="I875" s="317">
        <v>18.079999999999998</v>
      </c>
      <c r="J875" s="323" t="s">
        <v>59</v>
      </c>
      <c r="K875" s="317">
        <v>0.67</v>
      </c>
      <c r="L875" s="323" t="s">
        <v>59</v>
      </c>
      <c r="M875" s="317">
        <v>2.5</v>
      </c>
      <c r="N875" s="323"/>
      <c r="O875" s="323"/>
      <c r="P875" s="323"/>
      <c r="Q875" s="323"/>
      <c r="S875" s="53" t="s">
        <v>0</v>
      </c>
      <c r="T875" s="52">
        <f t="shared" si="63"/>
        <v>60.567999999999998</v>
      </c>
      <c r="U875" s="52"/>
      <c r="V875" s="53"/>
    </row>
    <row r="876" spans="1:22">
      <c r="A876" s="941" t="s">
        <v>1172</v>
      </c>
      <c r="B876" s="941"/>
      <c r="C876" s="941"/>
      <c r="D876" s="941"/>
      <c r="E876" s="323"/>
      <c r="F876" s="323"/>
      <c r="G876" s="323">
        <v>2</v>
      </c>
      <c r="H876" s="323" t="s">
        <v>59</v>
      </c>
      <c r="I876" s="317">
        <v>18.079999999999998</v>
      </c>
      <c r="J876" s="323" t="s">
        <v>59</v>
      </c>
      <c r="K876" s="317">
        <v>0.67</v>
      </c>
      <c r="L876" s="323" t="s">
        <v>59</v>
      </c>
      <c r="M876" s="317">
        <v>2.5</v>
      </c>
      <c r="N876" s="323"/>
      <c r="O876" s="323"/>
      <c r="P876" s="323"/>
      <c r="Q876" s="323"/>
      <c r="S876" s="53" t="s">
        <v>0</v>
      </c>
      <c r="T876" s="52">
        <f t="shared" si="63"/>
        <v>60.567999999999998</v>
      </c>
      <c r="U876" s="52"/>
      <c r="V876" s="53"/>
    </row>
    <row r="877" spans="1:22">
      <c r="A877" s="941" t="s">
        <v>1145</v>
      </c>
      <c r="B877" s="941"/>
      <c r="C877" s="941"/>
      <c r="D877" s="941"/>
      <c r="E877" s="323"/>
      <c r="F877" s="323"/>
      <c r="G877" s="323">
        <v>2</v>
      </c>
      <c r="H877" s="323" t="s">
        <v>59</v>
      </c>
      <c r="I877" s="317">
        <v>77</v>
      </c>
      <c r="J877" s="323" t="s">
        <v>59</v>
      </c>
      <c r="K877" s="317">
        <v>0.67</v>
      </c>
      <c r="L877" s="323" t="s">
        <v>59</v>
      </c>
      <c r="M877" s="317">
        <v>2.5</v>
      </c>
      <c r="N877" s="323"/>
      <c r="O877" s="323"/>
      <c r="P877" s="323"/>
      <c r="Q877" s="323"/>
      <c r="S877" s="53" t="s">
        <v>0</v>
      </c>
      <c r="T877" s="52">
        <f t="shared" si="63"/>
        <v>257.95000000000005</v>
      </c>
      <c r="U877" s="52"/>
      <c r="V877" s="53"/>
    </row>
    <row r="878" spans="1:22">
      <c r="A878" s="941" t="s">
        <v>1146</v>
      </c>
      <c r="B878" s="941"/>
      <c r="C878" s="941"/>
      <c r="D878" s="941"/>
      <c r="E878" s="323"/>
      <c r="F878" s="323"/>
      <c r="G878" s="323">
        <v>2</v>
      </c>
      <c r="H878" s="323" t="s">
        <v>59</v>
      </c>
      <c r="I878" s="317">
        <v>6</v>
      </c>
      <c r="J878" s="323" t="s">
        <v>59</v>
      </c>
      <c r="K878" s="317">
        <v>0.67</v>
      </c>
      <c r="L878" s="323" t="s">
        <v>59</v>
      </c>
      <c r="M878" s="317">
        <v>2.5</v>
      </c>
      <c r="N878" s="323"/>
      <c r="O878" s="323"/>
      <c r="P878" s="323"/>
      <c r="Q878" s="323"/>
      <c r="S878" s="53" t="s">
        <v>0</v>
      </c>
      <c r="T878" s="52">
        <f t="shared" si="63"/>
        <v>20.100000000000001</v>
      </c>
      <c r="U878" s="52"/>
      <c r="V878" s="53"/>
    </row>
    <row r="879" spans="1:22">
      <c r="A879" s="941" t="s">
        <v>1173</v>
      </c>
      <c r="B879" s="941"/>
      <c r="C879" s="941"/>
      <c r="D879" s="941"/>
      <c r="E879" s="323"/>
      <c r="F879" s="323"/>
      <c r="G879" s="323">
        <v>2</v>
      </c>
      <c r="H879" s="323" t="s">
        <v>59</v>
      </c>
      <c r="I879" s="317">
        <v>12</v>
      </c>
      <c r="J879" s="323" t="s">
        <v>59</v>
      </c>
      <c r="K879" s="317">
        <v>0.67</v>
      </c>
      <c r="L879" s="323" t="s">
        <v>59</v>
      </c>
      <c r="M879" s="317">
        <v>2.5</v>
      </c>
      <c r="N879" s="323"/>
      <c r="O879" s="323"/>
      <c r="P879" s="323"/>
      <c r="Q879" s="323"/>
      <c r="S879" s="53" t="s">
        <v>0</v>
      </c>
      <c r="T879" s="52">
        <f t="shared" si="63"/>
        <v>40.200000000000003</v>
      </c>
      <c r="U879" s="53"/>
      <c r="V879" s="53"/>
    </row>
    <row r="880" spans="1:22">
      <c r="A880" s="941" t="s">
        <v>1174</v>
      </c>
      <c r="B880" s="941"/>
      <c r="C880" s="941"/>
      <c r="D880" s="941"/>
      <c r="E880" s="323"/>
      <c r="F880" s="323"/>
      <c r="G880" s="323">
        <v>2</v>
      </c>
      <c r="H880" s="323" t="s">
        <v>59</v>
      </c>
      <c r="I880" s="317">
        <v>11</v>
      </c>
      <c r="J880" s="323" t="s">
        <v>59</v>
      </c>
      <c r="K880" s="317">
        <v>0.67</v>
      </c>
      <c r="L880" s="323" t="s">
        <v>59</v>
      </c>
      <c r="M880" s="317">
        <v>2.5</v>
      </c>
      <c r="N880" s="323"/>
      <c r="O880" s="323"/>
      <c r="P880" s="323"/>
      <c r="Q880" s="323"/>
      <c r="S880" s="53" t="s">
        <v>0</v>
      </c>
      <c r="T880" s="52">
        <f t="shared" si="63"/>
        <v>36.85</v>
      </c>
      <c r="U880" s="53"/>
      <c r="V880" s="53"/>
    </row>
    <row r="881" spans="1:22">
      <c r="A881" s="399"/>
      <c r="B881" s="958" t="s">
        <v>89</v>
      </c>
      <c r="C881" s="958"/>
      <c r="D881" s="372"/>
      <c r="E881" s="323"/>
      <c r="F881" s="323"/>
      <c r="G881" s="323"/>
      <c r="H881" s="323"/>
      <c r="I881" s="317" t="s">
        <v>198</v>
      </c>
      <c r="J881" s="323"/>
      <c r="K881" s="317"/>
      <c r="L881" s="53"/>
      <c r="M881" s="317" t="s">
        <v>198</v>
      </c>
      <c r="N881" s="53"/>
      <c r="O881" s="53"/>
      <c r="P881" s="53"/>
      <c r="Q881" s="53"/>
      <c r="R881" s="53"/>
      <c r="S881" s="53"/>
      <c r="T881" s="52" t="s">
        <v>198</v>
      </c>
      <c r="U881" s="53"/>
      <c r="V881" s="53"/>
    </row>
    <row r="882" spans="1:22">
      <c r="A882" s="941" t="s">
        <v>1175</v>
      </c>
      <c r="B882" s="941"/>
      <c r="C882" s="941"/>
      <c r="D882" s="941"/>
      <c r="E882" s="323"/>
      <c r="F882" s="323"/>
      <c r="G882" s="323">
        <v>2</v>
      </c>
      <c r="H882" s="323" t="s">
        <v>59</v>
      </c>
      <c r="I882" s="317">
        <v>29.5</v>
      </c>
      <c r="J882" s="323" t="s">
        <v>59</v>
      </c>
      <c r="K882" s="317">
        <v>0.67</v>
      </c>
      <c r="L882" s="323" t="s">
        <v>59</v>
      </c>
      <c r="M882" s="317">
        <v>2.5</v>
      </c>
      <c r="N882" s="323"/>
      <c r="O882" s="323"/>
      <c r="P882" s="323"/>
      <c r="Q882" s="323"/>
      <c r="S882" s="53" t="s">
        <v>0</v>
      </c>
      <c r="T882" s="52">
        <f t="shared" si="63"/>
        <v>98.825000000000003</v>
      </c>
      <c r="U882" s="53"/>
      <c r="V882" s="53"/>
    </row>
    <row r="883" spans="1:22">
      <c r="A883" s="941" t="s">
        <v>1176</v>
      </c>
      <c r="B883" s="941"/>
      <c r="C883" s="941"/>
      <c r="D883" s="941"/>
      <c r="E883" s="323"/>
      <c r="F883" s="323"/>
      <c r="G883" s="323">
        <v>2</v>
      </c>
      <c r="H883" s="323" t="s">
        <v>59</v>
      </c>
      <c r="I883" s="317">
        <v>13</v>
      </c>
      <c r="J883" s="323" t="s">
        <v>59</v>
      </c>
      <c r="K883" s="317">
        <v>0.67</v>
      </c>
      <c r="L883" s="323" t="s">
        <v>59</v>
      </c>
      <c r="M883" s="317">
        <v>2.5</v>
      </c>
      <c r="N883" s="323"/>
      <c r="O883" s="323"/>
      <c r="P883" s="323"/>
      <c r="Q883" s="323"/>
      <c r="S883" s="53" t="s">
        <v>0</v>
      </c>
      <c r="T883" s="52">
        <f t="shared" si="63"/>
        <v>43.550000000000004</v>
      </c>
      <c r="U883" s="53"/>
      <c r="V883" s="53"/>
    </row>
    <row r="884" spans="1:22">
      <c r="A884" s="941" t="s">
        <v>1177</v>
      </c>
      <c r="B884" s="941"/>
      <c r="C884" s="941"/>
      <c r="D884" s="941"/>
      <c r="E884" s="323"/>
      <c r="F884" s="323"/>
      <c r="G884" s="323">
        <v>2</v>
      </c>
      <c r="H884" s="323" t="s">
        <v>59</v>
      </c>
      <c r="I884" s="317">
        <v>6</v>
      </c>
      <c r="J884" s="323" t="s">
        <v>59</v>
      </c>
      <c r="K884" s="317">
        <v>0.67</v>
      </c>
      <c r="L884" s="323" t="s">
        <v>59</v>
      </c>
      <c r="M884" s="317">
        <v>2.5</v>
      </c>
      <c r="N884" s="323"/>
      <c r="O884" s="323"/>
      <c r="P884" s="323"/>
      <c r="Q884" s="323"/>
      <c r="S884" s="53" t="s">
        <v>0</v>
      </c>
      <c r="T884" s="52">
        <f t="shared" si="63"/>
        <v>20.100000000000001</v>
      </c>
      <c r="U884" s="53"/>
      <c r="V884" s="53"/>
    </row>
    <row r="885" spans="1:22">
      <c r="A885" s="941" t="s">
        <v>1178</v>
      </c>
      <c r="B885" s="941"/>
      <c r="C885" s="941"/>
      <c r="D885" s="941"/>
      <c r="E885" s="323"/>
      <c r="F885" s="323"/>
      <c r="G885" s="323">
        <v>2</v>
      </c>
      <c r="H885" s="323" t="s">
        <v>59</v>
      </c>
      <c r="I885" s="317">
        <v>6</v>
      </c>
      <c r="J885" s="323" t="s">
        <v>59</v>
      </c>
      <c r="K885" s="317">
        <v>0.67</v>
      </c>
      <c r="L885" s="323" t="s">
        <v>59</v>
      </c>
      <c r="M885" s="317">
        <v>2.5</v>
      </c>
      <c r="N885" s="323"/>
      <c r="O885" s="323"/>
      <c r="P885" s="323"/>
      <c r="Q885" s="323"/>
      <c r="S885" s="53" t="s">
        <v>0</v>
      </c>
      <c r="T885" s="52">
        <f t="shared" si="63"/>
        <v>20.100000000000001</v>
      </c>
      <c r="U885" s="53"/>
      <c r="V885" s="53"/>
    </row>
    <row r="886" spans="1:22">
      <c r="A886" s="941" t="s">
        <v>1179</v>
      </c>
      <c r="B886" s="941"/>
      <c r="C886" s="941"/>
      <c r="D886" s="941"/>
      <c r="E886" s="323"/>
      <c r="F886" s="323"/>
      <c r="G886" s="323">
        <v>2</v>
      </c>
      <c r="H886" s="323" t="s">
        <v>59</v>
      </c>
      <c r="I886" s="317">
        <v>16</v>
      </c>
      <c r="J886" s="323" t="s">
        <v>59</v>
      </c>
      <c r="K886" s="317">
        <v>0.67</v>
      </c>
      <c r="L886" s="323" t="s">
        <v>59</v>
      </c>
      <c r="M886" s="317">
        <v>2.5</v>
      </c>
      <c r="N886" s="323"/>
      <c r="O886" s="323"/>
      <c r="P886" s="323"/>
      <c r="Q886" s="323"/>
      <c r="S886" s="53" t="s">
        <v>0</v>
      </c>
      <c r="T886" s="52">
        <f t="shared" si="63"/>
        <v>53.6</v>
      </c>
      <c r="U886" s="53"/>
      <c r="V886" s="53"/>
    </row>
    <row r="887" spans="1:22">
      <c r="A887" s="941" t="s">
        <v>1180</v>
      </c>
      <c r="B887" s="941"/>
      <c r="C887" s="941"/>
      <c r="D887" s="941"/>
      <c r="E887" s="323"/>
      <c r="F887" s="323"/>
      <c r="G887" s="323">
        <v>2</v>
      </c>
      <c r="H887" s="323" t="s">
        <v>59</v>
      </c>
      <c r="I887" s="317">
        <v>12</v>
      </c>
      <c r="J887" s="323" t="s">
        <v>59</v>
      </c>
      <c r="K887" s="317">
        <v>0.67</v>
      </c>
      <c r="L887" s="323" t="s">
        <v>59</v>
      </c>
      <c r="M887" s="317">
        <v>2.5</v>
      </c>
      <c r="N887" s="323"/>
      <c r="O887" s="323"/>
      <c r="P887" s="323"/>
      <c r="Q887" s="323"/>
      <c r="S887" s="53" t="s">
        <v>0</v>
      </c>
      <c r="T887" s="52">
        <f t="shared" si="63"/>
        <v>40.200000000000003</v>
      </c>
      <c r="U887" s="53"/>
      <c r="V887" s="53"/>
    </row>
    <row r="888" spans="1:22">
      <c r="A888" s="941" t="s">
        <v>1181</v>
      </c>
      <c r="B888" s="941"/>
      <c r="C888" s="941"/>
      <c r="D888" s="941"/>
      <c r="E888" s="323"/>
      <c r="F888" s="323"/>
      <c r="G888" s="323">
        <v>2</v>
      </c>
      <c r="H888" s="323" t="s">
        <v>59</v>
      </c>
      <c r="I888" s="317">
        <v>18</v>
      </c>
      <c r="J888" s="323" t="s">
        <v>59</v>
      </c>
      <c r="K888" s="317">
        <v>0.67</v>
      </c>
      <c r="L888" s="323" t="s">
        <v>59</v>
      </c>
      <c r="M888" s="317">
        <v>2.5</v>
      </c>
      <c r="N888" s="323"/>
      <c r="O888" s="323"/>
      <c r="P888" s="323"/>
      <c r="Q888" s="323"/>
      <c r="S888" s="53" t="s">
        <v>0</v>
      </c>
      <c r="T888" s="52">
        <f t="shared" si="63"/>
        <v>60.300000000000004</v>
      </c>
      <c r="U888" s="53"/>
      <c r="V888" s="53"/>
    </row>
    <row r="889" spans="1:22">
      <c r="A889" s="399"/>
      <c r="B889" s="958" t="s">
        <v>62</v>
      </c>
      <c r="C889" s="958"/>
      <c r="D889" s="372"/>
      <c r="E889" s="323"/>
      <c r="F889" s="323"/>
      <c r="G889" s="323"/>
      <c r="H889" s="323"/>
      <c r="I889" s="317"/>
      <c r="J889" s="323"/>
      <c r="K889" s="317"/>
      <c r="L889" s="53"/>
      <c r="M889" s="52"/>
      <c r="N889" s="53"/>
      <c r="O889" s="53"/>
      <c r="P889" s="53"/>
      <c r="Q889" s="53"/>
      <c r="R889" s="53"/>
      <c r="S889" s="53"/>
      <c r="T889" s="52" t="s">
        <v>198</v>
      </c>
      <c r="U889" s="53"/>
      <c r="V889" s="53"/>
    </row>
    <row r="890" spans="1:22">
      <c r="A890" s="941" t="s">
        <v>1182</v>
      </c>
      <c r="B890" s="941"/>
      <c r="C890" s="941"/>
      <c r="D890" s="941"/>
      <c r="E890" s="323"/>
      <c r="F890" s="323"/>
      <c r="G890" s="323">
        <v>2</v>
      </c>
      <c r="H890" s="323" t="s">
        <v>59</v>
      </c>
      <c r="I890" s="317">
        <v>14.33</v>
      </c>
      <c r="J890" s="323" t="s">
        <v>59</v>
      </c>
      <c r="K890" s="317">
        <v>12.33</v>
      </c>
      <c r="L890" s="323" t="s">
        <v>59</v>
      </c>
      <c r="M890" s="317">
        <v>0.5</v>
      </c>
      <c r="N890" s="323"/>
      <c r="O890" s="323"/>
      <c r="P890" s="323"/>
      <c r="Q890" s="323"/>
      <c r="S890" s="53" t="s">
        <v>0</v>
      </c>
      <c r="T890" s="52">
        <f t="shared" si="63"/>
        <v>176.68889999999999</v>
      </c>
      <c r="U890" s="53"/>
      <c r="V890" s="53"/>
    </row>
    <row r="891" spans="1:22">
      <c r="A891" s="941" t="s">
        <v>1183</v>
      </c>
      <c r="B891" s="941"/>
      <c r="C891" s="941"/>
      <c r="D891" s="941"/>
      <c r="E891" s="323"/>
      <c r="F891" s="323"/>
      <c r="G891" s="323">
        <v>2</v>
      </c>
      <c r="H891" s="323" t="s">
        <v>59</v>
      </c>
      <c r="I891" s="317">
        <v>17</v>
      </c>
      <c r="J891" s="323" t="s">
        <v>59</v>
      </c>
      <c r="K891" s="317">
        <v>11.33</v>
      </c>
      <c r="L891" s="323" t="s">
        <v>59</v>
      </c>
      <c r="M891" s="317">
        <v>0.5</v>
      </c>
      <c r="N891" s="323"/>
      <c r="O891" s="323"/>
      <c r="P891" s="323"/>
      <c r="Q891" s="323"/>
      <c r="S891" s="53" t="s">
        <v>0</v>
      </c>
      <c r="T891" s="52">
        <f t="shared" si="63"/>
        <v>192.61</v>
      </c>
      <c r="U891" s="53"/>
      <c r="V891" s="53"/>
    </row>
    <row r="892" spans="1:22">
      <c r="A892" s="941" t="s">
        <v>1184</v>
      </c>
      <c r="B892" s="941"/>
      <c r="C892" s="941"/>
      <c r="D892" s="941"/>
      <c r="E892" s="323"/>
      <c r="F892" s="323"/>
      <c r="G892" s="323">
        <v>1</v>
      </c>
      <c r="H892" s="323" t="s">
        <v>59</v>
      </c>
      <c r="I892" s="317">
        <v>17.5</v>
      </c>
      <c r="J892" s="323" t="s">
        <v>59</v>
      </c>
      <c r="K892" s="317">
        <v>7.33</v>
      </c>
      <c r="L892" s="323" t="s">
        <v>59</v>
      </c>
      <c r="M892" s="317">
        <v>0.5</v>
      </c>
      <c r="N892" s="323"/>
      <c r="O892" s="323"/>
      <c r="P892" s="323"/>
      <c r="Q892" s="323"/>
      <c r="S892" s="53" t="s">
        <v>0</v>
      </c>
      <c r="T892" s="52">
        <f t="shared" si="63"/>
        <v>64.137500000000003</v>
      </c>
      <c r="U892" s="53"/>
      <c r="V892" s="53"/>
    </row>
    <row r="893" spans="1:22">
      <c r="A893" s="941" t="s">
        <v>1185</v>
      </c>
      <c r="B893" s="941"/>
      <c r="C893" s="941"/>
      <c r="D893" s="941"/>
      <c r="E893" s="323"/>
      <c r="F893" s="323"/>
      <c r="G893" s="323">
        <v>1</v>
      </c>
      <c r="H893" s="323" t="s">
        <v>59</v>
      </c>
      <c r="I893" s="317">
        <v>12.33</v>
      </c>
      <c r="J893" s="323" t="s">
        <v>59</v>
      </c>
      <c r="K893" s="317">
        <v>12</v>
      </c>
      <c r="L893" s="323" t="s">
        <v>59</v>
      </c>
      <c r="M893" s="317">
        <v>0.5</v>
      </c>
      <c r="N893" s="323"/>
      <c r="O893" s="323"/>
      <c r="P893" s="323"/>
      <c r="Q893" s="323"/>
      <c r="S893" s="53" t="s">
        <v>0</v>
      </c>
      <c r="T893" s="52">
        <f t="shared" si="63"/>
        <v>73.98</v>
      </c>
      <c r="U893" s="53"/>
      <c r="V893" s="53"/>
    </row>
    <row r="894" spans="1:22">
      <c r="A894" s="941" t="s">
        <v>1186</v>
      </c>
      <c r="B894" s="941"/>
      <c r="C894" s="941"/>
      <c r="D894" s="941"/>
      <c r="E894" s="323"/>
      <c r="F894" s="323"/>
      <c r="G894" s="323">
        <v>2</v>
      </c>
      <c r="H894" s="323" t="s">
        <v>59</v>
      </c>
      <c r="I894" s="317">
        <v>31.67</v>
      </c>
      <c r="J894" s="323" t="s">
        <v>59</v>
      </c>
      <c r="K894" s="317">
        <v>16.329999999999998</v>
      </c>
      <c r="L894" s="323" t="s">
        <v>59</v>
      </c>
      <c r="M894" s="317">
        <v>0.5</v>
      </c>
      <c r="N894" s="323"/>
      <c r="O894" s="323"/>
      <c r="P894" s="323"/>
      <c r="Q894" s="323"/>
      <c r="S894" s="53" t="s">
        <v>0</v>
      </c>
      <c r="T894" s="52">
        <f t="shared" si="63"/>
        <v>517.17110000000002</v>
      </c>
      <c r="U894" s="53"/>
      <c r="V894" s="53"/>
    </row>
    <row r="895" spans="1:22">
      <c r="A895" s="941" t="s">
        <v>1187</v>
      </c>
      <c r="B895" s="941"/>
      <c r="C895" s="941"/>
      <c r="D895" s="941"/>
      <c r="E895" s="323"/>
      <c r="F895" s="323"/>
      <c r="G895" s="323">
        <v>2</v>
      </c>
      <c r="H895" s="323" t="s">
        <v>59</v>
      </c>
      <c r="I895" s="317">
        <v>10</v>
      </c>
      <c r="J895" s="323" t="s">
        <v>59</v>
      </c>
      <c r="K895" s="317">
        <v>5</v>
      </c>
      <c r="L895" s="323" t="s">
        <v>59</v>
      </c>
      <c r="M895" s="317">
        <v>0.5</v>
      </c>
      <c r="N895" s="323"/>
      <c r="O895" s="323"/>
      <c r="P895" s="323"/>
      <c r="Q895" s="323"/>
      <c r="S895" s="53" t="s">
        <v>0</v>
      </c>
      <c r="T895" s="52">
        <f t="shared" si="63"/>
        <v>50</v>
      </c>
      <c r="U895" s="53"/>
      <c r="V895" s="53"/>
    </row>
    <row r="896" spans="1:22">
      <c r="A896" s="399"/>
      <c r="B896" s="958" t="s">
        <v>107</v>
      </c>
      <c r="C896" s="958"/>
      <c r="D896" s="372"/>
      <c r="E896" s="323"/>
      <c r="F896" s="323"/>
      <c r="G896" s="323"/>
      <c r="H896" s="323"/>
      <c r="I896" s="317"/>
      <c r="J896" s="323"/>
      <c r="K896" s="317"/>
      <c r="L896" s="323"/>
      <c r="M896" s="317"/>
      <c r="N896" s="323"/>
      <c r="O896" s="323"/>
      <c r="P896" s="323"/>
      <c r="Q896" s="323"/>
      <c r="S896" s="53"/>
      <c r="T896" s="371"/>
      <c r="U896" s="53"/>
      <c r="V896" s="53"/>
    </row>
    <row r="897" spans="1:22">
      <c r="A897" s="399"/>
      <c r="B897" s="941" t="s">
        <v>995</v>
      </c>
      <c r="C897" s="941"/>
      <c r="D897" s="372"/>
      <c r="E897" s="323"/>
      <c r="F897" s="323"/>
      <c r="G897" s="323">
        <v>1</v>
      </c>
      <c r="H897" s="323" t="s">
        <v>59</v>
      </c>
      <c r="I897" s="317">
        <v>12</v>
      </c>
      <c r="J897" s="323" t="s">
        <v>59</v>
      </c>
      <c r="K897" s="317">
        <v>4</v>
      </c>
      <c r="L897" s="323" t="s">
        <v>59</v>
      </c>
      <c r="M897" s="317">
        <v>0.5</v>
      </c>
      <c r="N897" s="323"/>
      <c r="O897" s="323"/>
      <c r="P897" s="323"/>
      <c r="Q897" s="323"/>
      <c r="S897" s="53" t="s">
        <v>0</v>
      </c>
      <c r="T897" s="371">
        <f t="shared" ref="T897" si="64">G897*I897*K897*M897</f>
        <v>24</v>
      </c>
      <c r="U897" s="53"/>
      <c r="V897" s="53"/>
    </row>
    <row r="898" spans="1:22">
      <c r="A898" s="399"/>
      <c r="B898" s="941" t="s">
        <v>996</v>
      </c>
      <c r="C898" s="941"/>
      <c r="D898" s="372"/>
      <c r="E898" s="323">
        <v>11</v>
      </c>
      <c r="F898" s="323" t="s">
        <v>59</v>
      </c>
      <c r="G898" s="381" t="s">
        <v>1188</v>
      </c>
      <c r="H898" s="323" t="s">
        <v>59</v>
      </c>
      <c r="I898" s="317">
        <v>4</v>
      </c>
      <c r="J898" s="323" t="s">
        <v>59</v>
      </c>
      <c r="K898" s="317">
        <v>1</v>
      </c>
      <c r="L898" s="323" t="s">
        <v>59</v>
      </c>
      <c r="M898" s="317">
        <v>0.5</v>
      </c>
      <c r="N898" s="323"/>
      <c r="O898" s="323"/>
      <c r="P898" s="323"/>
      <c r="Q898" s="323"/>
      <c r="S898" s="53" t="s">
        <v>0</v>
      </c>
      <c r="T898" s="371">
        <f>E898*0.5*I898*K898*M898</f>
        <v>11</v>
      </c>
      <c r="U898" s="53"/>
      <c r="V898" s="53"/>
    </row>
    <row r="899" spans="1:22">
      <c r="A899" s="399"/>
      <c r="B899" s="941" t="s">
        <v>108</v>
      </c>
      <c r="C899" s="941"/>
      <c r="D899" s="372"/>
      <c r="E899" s="323"/>
      <c r="F899" s="323"/>
      <c r="G899" s="323">
        <v>2</v>
      </c>
      <c r="H899" s="323" t="s">
        <v>59</v>
      </c>
      <c r="I899" s="317">
        <v>10.33</v>
      </c>
      <c r="J899" s="323" t="s">
        <v>59</v>
      </c>
      <c r="K899" s="317">
        <v>4</v>
      </c>
      <c r="L899" s="323" t="s">
        <v>59</v>
      </c>
      <c r="M899" s="317">
        <v>0.5</v>
      </c>
      <c r="N899" s="323"/>
      <c r="O899" s="323"/>
      <c r="P899" s="323"/>
      <c r="Q899" s="323"/>
      <c r="S899" s="53" t="s">
        <v>0</v>
      </c>
      <c r="T899" s="371">
        <f t="shared" ref="T899:T900" si="65">G899*I899*K899*M899</f>
        <v>41.32</v>
      </c>
      <c r="U899" s="53"/>
      <c r="V899" s="53"/>
    </row>
    <row r="900" spans="1:22">
      <c r="A900" s="399"/>
      <c r="B900" s="941" t="s">
        <v>998</v>
      </c>
      <c r="C900" s="941"/>
      <c r="D900" s="372"/>
      <c r="E900" s="323"/>
      <c r="F900" s="323"/>
      <c r="G900" s="323">
        <v>4</v>
      </c>
      <c r="H900" s="323" t="s">
        <v>59</v>
      </c>
      <c r="I900" s="317">
        <v>12</v>
      </c>
      <c r="J900" s="323" t="s">
        <v>59</v>
      </c>
      <c r="K900" s="317">
        <v>4</v>
      </c>
      <c r="L900" s="323" t="s">
        <v>59</v>
      </c>
      <c r="M900" s="317">
        <v>0.5</v>
      </c>
      <c r="N900" s="323"/>
      <c r="O900" s="323"/>
      <c r="P900" s="323"/>
      <c r="Q900" s="323"/>
      <c r="S900" s="53" t="s">
        <v>0</v>
      </c>
      <c r="T900" s="371">
        <f t="shared" si="65"/>
        <v>96</v>
      </c>
      <c r="U900" s="53"/>
      <c r="V900" s="53"/>
    </row>
    <row r="901" spans="1:22">
      <c r="A901" s="399"/>
      <c r="B901" s="941" t="s">
        <v>996</v>
      </c>
      <c r="C901" s="941"/>
      <c r="D901" s="372"/>
      <c r="E901" s="323">
        <v>11</v>
      </c>
      <c r="F901" s="323" t="s">
        <v>59</v>
      </c>
      <c r="G901" s="381" t="s">
        <v>997</v>
      </c>
      <c r="H901" s="323" t="s">
        <v>59</v>
      </c>
      <c r="I901" s="317">
        <v>4</v>
      </c>
      <c r="J901" s="323" t="s">
        <v>59</v>
      </c>
      <c r="K901" s="317">
        <v>1</v>
      </c>
      <c r="L901" s="323" t="s">
        <v>59</v>
      </c>
      <c r="M901" s="317">
        <v>0.5</v>
      </c>
      <c r="N901" s="323"/>
      <c r="O901" s="323"/>
      <c r="P901" s="323"/>
      <c r="Q901" s="323"/>
      <c r="S901" s="53" t="s">
        <v>0</v>
      </c>
      <c r="T901" s="371">
        <f>E901*0.5*I901*K901*M901</f>
        <v>11</v>
      </c>
      <c r="U901" s="53"/>
      <c r="V901" s="53"/>
    </row>
    <row r="902" spans="1:22">
      <c r="A902" s="399"/>
      <c r="B902" s="958" t="s">
        <v>1013</v>
      </c>
      <c r="C902" s="958"/>
      <c r="D902" s="372"/>
      <c r="E902" s="323"/>
      <c r="F902" s="323"/>
      <c r="G902" s="323"/>
      <c r="H902" s="323"/>
      <c r="I902" s="317"/>
      <c r="J902" s="323"/>
      <c r="K902" s="317"/>
      <c r="L902" s="53"/>
      <c r="M902" s="52"/>
      <c r="N902" s="53"/>
      <c r="O902" s="53"/>
      <c r="P902" s="53"/>
      <c r="Q902" s="53"/>
      <c r="R902" s="53"/>
      <c r="S902" s="53"/>
      <c r="T902" s="52" t="s">
        <v>198</v>
      </c>
      <c r="U902" s="53"/>
      <c r="V902" s="53"/>
    </row>
    <row r="903" spans="1:22">
      <c r="A903" s="941" t="s">
        <v>1014</v>
      </c>
      <c r="B903" s="941"/>
      <c r="C903" s="941"/>
      <c r="D903" s="941"/>
      <c r="E903" s="323">
        <v>1</v>
      </c>
      <c r="F903" s="323" t="s">
        <v>59</v>
      </c>
      <c r="G903" s="323">
        <v>4</v>
      </c>
      <c r="H903" s="323" t="s">
        <v>59</v>
      </c>
      <c r="I903" s="317">
        <v>7</v>
      </c>
      <c r="J903" s="323" t="s">
        <v>59</v>
      </c>
      <c r="K903" s="317">
        <v>2</v>
      </c>
      <c r="L903" s="323" t="s">
        <v>59</v>
      </c>
      <c r="M903" s="317">
        <v>0.5</v>
      </c>
      <c r="N903" s="323"/>
      <c r="O903" s="323"/>
      <c r="P903" s="323"/>
      <c r="Q903" s="323"/>
      <c r="S903" s="53" t="s">
        <v>0</v>
      </c>
      <c r="T903" s="52">
        <f t="shared" ref="T903:T907" si="66">G903*I903*K903*M903</f>
        <v>28</v>
      </c>
      <c r="U903" s="53"/>
      <c r="V903" s="53"/>
    </row>
    <row r="904" spans="1:22">
      <c r="A904" s="941" t="s">
        <v>1015</v>
      </c>
      <c r="B904" s="941"/>
      <c r="C904" s="941"/>
      <c r="D904" s="941"/>
      <c r="E904" s="323">
        <v>1</v>
      </c>
      <c r="F904" s="323" t="s">
        <v>59</v>
      </c>
      <c r="G904" s="323">
        <v>6</v>
      </c>
      <c r="H904" s="323" t="s">
        <v>59</v>
      </c>
      <c r="I904" s="317">
        <v>5</v>
      </c>
      <c r="J904" s="323" t="s">
        <v>59</v>
      </c>
      <c r="K904" s="317">
        <v>2</v>
      </c>
      <c r="L904" s="323" t="s">
        <v>59</v>
      </c>
      <c r="M904" s="317">
        <v>0.5</v>
      </c>
      <c r="N904" s="323"/>
      <c r="O904" s="323"/>
      <c r="P904" s="323"/>
      <c r="Q904" s="323"/>
      <c r="S904" s="53" t="s">
        <v>0</v>
      </c>
      <c r="T904" s="52">
        <f t="shared" si="66"/>
        <v>30</v>
      </c>
      <c r="U904" s="53"/>
      <c r="V904" s="53"/>
    </row>
    <row r="905" spans="1:22">
      <c r="A905" s="941" t="s">
        <v>1016</v>
      </c>
      <c r="B905" s="941"/>
      <c r="C905" s="941"/>
      <c r="D905" s="941"/>
      <c r="E905" s="323">
        <v>1</v>
      </c>
      <c r="F905" s="323" t="s">
        <v>59</v>
      </c>
      <c r="G905" s="323">
        <v>4</v>
      </c>
      <c r="H905" s="323" t="s">
        <v>59</v>
      </c>
      <c r="I905" s="317">
        <v>4.5</v>
      </c>
      <c r="J905" s="323" t="s">
        <v>59</v>
      </c>
      <c r="K905" s="317">
        <v>2</v>
      </c>
      <c r="L905" s="323" t="s">
        <v>59</v>
      </c>
      <c r="M905" s="317">
        <v>0.5</v>
      </c>
      <c r="N905" s="323"/>
      <c r="O905" s="323"/>
      <c r="P905" s="323"/>
      <c r="Q905" s="323"/>
      <c r="S905" s="53" t="s">
        <v>0</v>
      </c>
      <c r="T905" s="52">
        <f t="shared" si="66"/>
        <v>18</v>
      </c>
      <c r="U905" s="53"/>
      <c r="V905" s="53"/>
    </row>
    <row r="906" spans="1:22">
      <c r="A906" s="941" t="s">
        <v>1189</v>
      </c>
      <c r="B906" s="941"/>
      <c r="C906" s="941"/>
      <c r="D906" s="941"/>
      <c r="E906" s="323">
        <v>1</v>
      </c>
      <c r="F906" s="323" t="s">
        <v>59</v>
      </c>
      <c r="G906" s="323">
        <v>4</v>
      </c>
      <c r="H906" s="323" t="s">
        <v>59</v>
      </c>
      <c r="I906" s="317">
        <v>3</v>
      </c>
      <c r="J906" s="323" t="s">
        <v>59</v>
      </c>
      <c r="K906" s="317">
        <v>2</v>
      </c>
      <c r="L906" s="323" t="s">
        <v>59</v>
      </c>
      <c r="M906" s="317">
        <v>0.5</v>
      </c>
      <c r="N906" s="323"/>
      <c r="O906" s="323"/>
      <c r="P906" s="323"/>
      <c r="Q906" s="323"/>
      <c r="S906" s="53" t="s">
        <v>0</v>
      </c>
      <c r="T906" s="52">
        <f t="shared" si="66"/>
        <v>12</v>
      </c>
      <c r="U906" s="53"/>
      <c r="V906" s="53"/>
    </row>
    <row r="907" spans="1:22">
      <c r="A907" s="941" t="s">
        <v>1017</v>
      </c>
      <c r="B907" s="941"/>
      <c r="C907" s="941"/>
      <c r="D907" s="941"/>
      <c r="E907" s="323">
        <v>1</v>
      </c>
      <c r="F907" s="323" t="s">
        <v>59</v>
      </c>
      <c r="G907" s="323">
        <v>4</v>
      </c>
      <c r="H907" s="323" t="s">
        <v>59</v>
      </c>
      <c r="I907" s="317">
        <v>3</v>
      </c>
      <c r="J907" s="323" t="s">
        <v>59</v>
      </c>
      <c r="K907" s="317">
        <v>2</v>
      </c>
      <c r="L907" s="323" t="s">
        <v>59</v>
      </c>
      <c r="M907" s="317">
        <v>0.5</v>
      </c>
      <c r="N907" s="323"/>
      <c r="O907" s="323"/>
      <c r="P907" s="323"/>
      <c r="Q907" s="323"/>
      <c r="S907" s="53" t="s">
        <v>0</v>
      </c>
      <c r="T907" s="52">
        <f t="shared" si="66"/>
        <v>12</v>
      </c>
      <c r="U907" s="53"/>
      <c r="V907" s="53"/>
    </row>
    <row r="908" spans="1:22">
      <c r="A908" s="399"/>
      <c r="B908" s="961"/>
      <c r="C908" s="961"/>
      <c r="D908" s="372"/>
      <c r="E908" s="323"/>
      <c r="F908" s="323"/>
      <c r="G908" s="323"/>
      <c r="H908" s="323"/>
      <c r="I908" s="317"/>
      <c r="J908" s="323"/>
      <c r="K908" s="317"/>
      <c r="L908" s="53"/>
      <c r="M908" s="52"/>
      <c r="N908" s="53"/>
      <c r="O908" s="53"/>
      <c r="P908" s="53"/>
      <c r="Q908" s="933" t="s">
        <v>1</v>
      </c>
      <c r="R908" s="933"/>
      <c r="S908" s="53"/>
      <c r="T908" s="73">
        <f>SUM(T870:T907)</f>
        <v>2679.1475000000005</v>
      </c>
      <c r="U908" s="53"/>
      <c r="V908" s="53"/>
    </row>
    <row r="909" spans="1:22">
      <c r="A909" s="399"/>
      <c r="B909" s="478"/>
      <c r="C909" s="478"/>
      <c r="D909" s="474"/>
      <c r="E909" s="470"/>
      <c r="F909" s="470"/>
      <c r="G909" s="470"/>
      <c r="H909" s="470"/>
      <c r="I909" s="469"/>
      <c r="J909" s="470"/>
      <c r="K909" s="469"/>
      <c r="L909" s="477"/>
      <c r="M909" s="482"/>
      <c r="N909" s="477"/>
      <c r="O909" s="477"/>
      <c r="P909" s="477"/>
      <c r="Q909" s="475"/>
      <c r="R909" s="475"/>
      <c r="S909" s="477"/>
      <c r="T909" s="473"/>
      <c r="U909" s="477"/>
      <c r="V909" s="477"/>
    </row>
    <row r="910" spans="1:22">
      <c r="A910" s="410" t="s">
        <v>1382</v>
      </c>
      <c r="B910" s="941" t="s">
        <v>1388</v>
      </c>
      <c r="C910" s="941"/>
      <c r="D910" s="474"/>
      <c r="E910" s="470"/>
      <c r="F910" s="470"/>
      <c r="G910" s="470"/>
      <c r="H910" s="470"/>
      <c r="I910" s="469"/>
      <c r="J910" s="470"/>
      <c r="K910" s="469"/>
      <c r="L910" s="477"/>
      <c r="M910" s="482"/>
      <c r="N910" s="477"/>
      <c r="O910" s="477"/>
      <c r="P910" s="477"/>
      <c r="Q910" s="933" t="s">
        <v>1</v>
      </c>
      <c r="R910" s="933"/>
      <c r="S910" s="477"/>
      <c r="T910" s="484">
        <v>2269.11</v>
      </c>
      <c r="U910" s="477"/>
      <c r="V910" s="477"/>
    </row>
    <row r="911" spans="1:22">
      <c r="A911" s="410" t="s">
        <v>1383</v>
      </c>
      <c r="B911" s="948" t="s">
        <v>1387</v>
      </c>
      <c r="C911" s="948"/>
      <c r="D911" s="477"/>
      <c r="E911" s="477"/>
      <c r="F911" s="477"/>
      <c r="G911" s="482"/>
      <c r="H911" s="482"/>
      <c r="I911" s="482"/>
      <c r="J911" s="477"/>
      <c r="K911" s="477"/>
      <c r="L911" s="477"/>
      <c r="M911" s="477"/>
      <c r="N911" s="477"/>
      <c r="O911" s="477"/>
      <c r="P911" s="477"/>
      <c r="Q911" s="933" t="s">
        <v>1</v>
      </c>
      <c r="R911" s="933"/>
      <c r="S911" s="477"/>
      <c r="T911" s="484">
        <v>410.04</v>
      </c>
      <c r="U911" s="477"/>
      <c r="V911" s="477"/>
    </row>
    <row r="912" spans="1:22">
      <c r="A912" s="399"/>
      <c r="B912" s="49"/>
      <c r="C912" s="49"/>
      <c r="D912" s="372"/>
      <c r="E912" s="323"/>
      <c r="F912" s="323"/>
      <c r="G912" s="323"/>
      <c r="H912" s="323"/>
      <c r="I912" s="317"/>
      <c r="J912" s="323"/>
      <c r="K912" s="317"/>
      <c r="L912" s="53"/>
      <c r="M912" s="52"/>
      <c r="N912" s="53"/>
      <c r="O912" s="53"/>
      <c r="P912" s="53"/>
      <c r="Q912" s="332"/>
      <c r="R912" s="332"/>
      <c r="S912" s="53"/>
      <c r="T912" s="330"/>
      <c r="U912" s="53"/>
      <c r="V912" s="53"/>
    </row>
    <row r="913" spans="1:22" ht="33.75" customHeight="1">
      <c r="A913" s="399">
        <v>4</v>
      </c>
      <c r="B913" s="915" t="s">
        <v>436</v>
      </c>
      <c r="C913" s="915"/>
      <c r="D913" s="915"/>
      <c r="E913" s="915"/>
      <c r="F913" s="915"/>
      <c r="G913" s="915"/>
      <c r="H913" s="915"/>
      <c r="I913" s="915"/>
      <c r="J913" s="915"/>
      <c r="K913" s="915"/>
      <c r="L913" s="915"/>
      <c r="M913" s="915"/>
      <c r="N913" s="915"/>
      <c r="O913" s="915"/>
      <c r="P913" s="915"/>
      <c r="Q913" s="915"/>
      <c r="R913" s="915"/>
      <c r="S913" s="53"/>
      <c r="T913" s="52"/>
      <c r="U913" s="53"/>
      <c r="V913" s="53"/>
    </row>
    <row r="914" spans="1:22">
      <c r="A914" s="399"/>
      <c r="B914" s="948" t="s">
        <v>1018</v>
      </c>
      <c r="C914" s="948"/>
      <c r="D914" s="53"/>
      <c r="E914" s="53">
        <v>1</v>
      </c>
      <c r="F914" s="53" t="s">
        <v>59</v>
      </c>
      <c r="G914" s="64">
        <v>2</v>
      </c>
      <c r="H914" s="52" t="s">
        <v>59</v>
      </c>
      <c r="I914" s="52">
        <v>11</v>
      </c>
      <c r="J914" s="53" t="s">
        <v>59</v>
      </c>
      <c r="K914" s="52">
        <v>0.5</v>
      </c>
      <c r="L914" s="53" t="s">
        <v>59</v>
      </c>
      <c r="M914" s="53">
        <v>8.75</v>
      </c>
      <c r="N914" s="53"/>
      <c r="O914" s="53"/>
      <c r="P914" s="53"/>
      <c r="Q914" s="53"/>
      <c r="S914" s="53" t="s">
        <v>0</v>
      </c>
      <c r="T914" s="52">
        <f t="shared" ref="T914:T925" si="67">E914*G914*I914*K914*M914</f>
        <v>96.25</v>
      </c>
      <c r="U914" s="53"/>
      <c r="V914" s="53"/>
    </row>
    <row r="915" spans="1:22">
      <c r="A915" s="399"/>
      <c r="B915" s="948" t="s">
        <v>1190</v>
      </c>
      <c r="C915" s="948"/>
      <c r="D915" s="53"/>
      <c r="E915" s="53">
        <v>1</v>
      </c>
      <c r="F915" s="53" t="s">
        <v>59</v>
      </c>
      <c r="G915" s="64">
        <v>2</v>
      </c>
      <c r="H915" s="52" t="s">
        <v>59</v>
      </c>
      <c r="I915" s="52">
        <v>13</v>
      </c>
      <c r="J915" s="53" t="s">
        <v>59</v>
      </c>
      <c r="K915" s="52">
        <v>0.5</v>
      </c>
      <c r="L915" s="53" t="s">
        <v>59</v>
      </c>
      <c r="M915" s="53">
        <v>8.75</v>
      </c>
      <c r="N915" s="53"/>
      <c r="O915" s="53"/>
      <c r="P915" s="53"/>
      <c r="Q915" s="53"/>
      <c r="S915" s="53" t="s">
        <v>0</v>
      </c>
      <c r="T915" s="52">
        <f t="shared" si="67"/>
        <v>113.75</v>
      </c>
      <c r="U915" s="53"/>
      <c r="V915" s="53"/>
    </row>
    <row r="916" spans="1:22">
      <c r="A916" s="399"/>
      <c r="B916" s="948" t="s">
        <v>1019</v>
      </c>
      <c r="C916" s="948"/>
      <c r="D916" s="53"/>
      <c r="E916" s="53">
        <v>1</v>
      </c>
      <c r="F916" s="53" t="s">
        <v>59</v>
      </c>
      <c r="G916" s="64">
        <v>2</v>
      </c>
      <c r="H916" s="52" t="s">
        <v>59</v>
      </c>
      <c r="I916" s="52">
        <v>12</v>
      </c>
      <c r="J916" s="53" t="s">
        <v>59</v>
      </c>
      <c r="K916" s="52">
        <v>0.5</v>
      </c>
      <c r="L916" s="53" t="s">
        <v>59</v>
      </c>
      <c r="M916" s="53">
        <v>8.75</v>
      </c>
      <c r="N916" s="53"/>
      <c r="O916" s="53"/>
      <c r="P916" s="53"/>
      <c r="Q916" s="53"/>
      <c r="S916" s="53" t="s">
        <v>0</v>
      </c>
      <c r="T916" s="52">
        <f t="shared" si="67"/>
        <v>105</v>
      </c>
      <c r="U916" s="53"/>
      <c r="V916" s="53"/>
    </row>
    <row r="917" spans="1:22">
      <c r="A917" s="399"/>
      <c r="B917" s="948" t="s">
        <v>1047</v>
      </c>
      <c r="C917" s="948"/>
      <c r="D917" s="53"/>
      <c r="E917" s="53">
        <v>1</v>
      </c>
      <c r="F917" s="53" t="s">
        <v>59</v>
      </c>
      <c r="G917" s="64">
        <v>2</v>
      </c>
      <c r="H917" s="52" t="s">
        <v>59</v>
      </c>
      <c r="I917" s="52">
        <v>11</v>
      </c>
      <c r="J917" s="53" t="s">
        <v>59</v>
      </c>
      <c r="K917" s="52">
        <v>0.5</v>
      </c>
      <c r="L917" s="53" t="s">
        <v>59</v>
      </c>
      <c r="M917" s="53">
        <v>8.75</v>
      </c>
      <c r="N917" s="53"/>
      <c r="O917" s="53"/>
      <c r="P917" s="53"/>
      <c r="Q917" s="53"/>
      <c r="S917" s="53" t="s">
        <v>0</v>
      </c>
      <c r="T917" s="52">
        <f t="shared" si="67"/>
        <v>96.25</v>
      </c>
      <c r="U917" s="53"/>
      <c r="V917" s="53"/>
    </row>
    <row r="918" spans="1:22">
      <c r="A918" s="399"/>
      <c r="B918" s="948" t="s">
        <v>134</v>
      </c>
      <c r="C918" s="948"/>
      <c r="D918" s="53"/>
      <c r="E918" s="53">
        <v>1</v>
      </c>
      <c r="F918" s="53" t="s">
        <v>59</v>
      </c>
      <c r="G918" s="64">
        <v>2</v>
      </c>
      <c r="H918" s="52" t="s">
        <v>59</v>
      </c>
      <c r="I918" s="52">
        <v>15</v>
      </c>
      <c r="J918" s="53" t="s">
        <v>59</v>
      </c>
      <c r="K918" s="52">
        <v>0.5</v>
      </c>
      <c r="L918" s="53" t="s">
        <v>59</v>
      </c>
      <c r="M918" s="53">
        <v>8.75</v>
      </c>
      <c r="N918" s="53"/>
      <c r="O918" s="53"/>
      <c r="P918" s="53"/>
      <c r="Q918" s="53"/>
      <c r="S918" s="53" t="s">
        <v>0</v>
      </c>
      <c r="T918" s="52">
        <f t="shared" si="67"/>
        <v>131.25</v>
      </c>
      <c r="U918" s="53"/>
      <c r="V918" s="53"/>
    </row>
    <row r="919" spans="1:22">
      <c r="A919" s="399"/>
      <c r="B919" s="948" t="s">
        <v>78</v>
      </c>
      <c r="C919" s="948"/>
      <c r="D919" s="53"/>
      <c r="E919" s="53">
        <v>1</v>
      </c>
      <c r="F919" s="53" t="s">
        <v>59</v>
      </c>
      <c r="G919" s="64">
        <v>2</v>
      </c>
      <c r="H919" s="52" t="s">
        <v>59</v>
      </c>
      <c r="I919" s="52">
        <v>8</v>
      </c>
      <c r="J919" s="53" t="s">
        <v>59</v>
      </c>
      <c r="K919" s="52">
        <v>0.5</v>
      </c>
      <c r="L919" s="53" t="s">
        <v>59</v>
      </c>
      <c r="M919" s="53">
        <v>8.75</v>
      </c>
      <c r="N919" s="53"/>
      <c r="O919" s="53"/>
      <c r="P919" s="53"/>
      <c r="Q919" s="53"/>
      <c r="S919" s="53" t="s">
        <v>0</v>
      </c>
      <c r="T919" s="52">
        <f t="shared" si="67"/>
        <v>70</v>
      </c>
      <c r="U919" s="53"/>
      <c r="V919" s="53"/>
    </row>
    <row r="920" spans="1:22">
      <c r="A920" s="399"/>
      <c r="B920" s="948" t="s">
        <v>134</v>
      </c>
      <c r="C920" s="948"/>
      <c r="D920" s="53"/>
      <c r="E920" s="53">
        <v>1</v>
      </c>
      <c r="F920" s="53" t="s">
        <v>59</v>
      </c>
      <c r="G920" s="64">
        <v>2</v>
      </c>
      <c r="H920" s="52" t="s">
        <v>59</v>
      </c>
      <c r="I920" s="52">
        <v>6</v>
      </c>
      <c r="J920" s="53" t="s">
        <v>59</v>
      </c>
      <c r="K920" s="52">
        <v>0.5</v>
      </c>
      <c r="L920" s="53" t="s">
        <v>59</v>
      </c>
      <c r="M920" s="53">
        <v>8.75</v>
      </c>
      <c r="N920" s="53"/>
      <c r="O920" s="53"/>
      <c r="P920" s="53"/>
      <c r="Q920" s="53"/>
      <c r="S920" s="53" t="s">
        <v>0</v>
      </c>
      <c r="T920" s="52">
        <f t="shared" si="67"/>
        <v>52.5</v>
      </c>
      <c r="U920" s="53"/>
      <c r="V920" s="53"/>
    </row>
    <row r="921" spans="1:22">
      <c r="A921" s="399"/>
      <c r="B921" s="948" t="s">
        <v>5</v>
      </c>
      <c r="C921" s="948"/>
      <c r="D921" s="53"/>
      <c r="E921" s="53">
        <v>1</v>
      </c>
      <c r="F921" s="53" t="s">
        <v>59</v>
      </c>
      <c r="G921" s="64">
        <v>2</v>
      </c>
      <c r="H921" s="52" t="s">
        <v>59</v>
      </c>
      <c r="I921" s="52">
        <v>6</v>
      </c>
      <c r="J921" s="53" t="s">
        <v>59</v>
      </c>
      <c r="K921" s="52">
        <v>0.5</v>
      </c>
      <c r="L921" s="53" t="s">
        <v>59</v>
      </c>
      <c r="M921" s="53">
        <v>8.75</v>
      </c>
      <c r="N921" s="53"/>
      <c r="O921" s="53"/>
      <c r="P921" s="53"/>
      <c r="Q921" s="53"/>
      <c r="S921" s="53" t="s">
        <v>0</v>
      </c>
      <c r="T921" s="52">
        <f t="shared" si="67"/>
        <v>52.5</v>
      </c>
      <c r="U921" s="53"/>
      <c r="V921" s="53"/>
    </row>
    <row r="922" spans="1:22">
      <c r="A922" s="399"/>
      <c r="B922" s="948" t="s">
        <v>134</v>
      </c>
      <c r="C922" s="948"/>
      <c r="D922" s="53"/>
      <c r="E922" s="53">
        <v>1</v>
      </c>
      <c r="F922" s="53" t="s">
        <v>59</v>
      </c>
      <c r="G922" s="64">
        <v>1</v>
      </c>
      <c r="H922" s="52" t="s">
        <v>59</v>
      </c>
      <c r="I922" s="52">
        <v>5</v>
      </c>
      <c r="J922" s="53" t="s">
        <v>59</v>
      </c>
      <c r="K922" s="52">
        <v>0.5</v>
      </c>
      <c r="L922" s="53" t="s">
        <v>59</v>
      </c>
      <c r="M922" s="53">
        <v>8.75</v>
      </c>
      <c r="N922" s="53"/>
      <c r="O922" s="53"/>
      <c r="P922" s="53"/>
      <c r="Q922" s="53"/>
      <c r="S922" s="53" t="s">
        <v>0</v>
      </c>
      <c r="T922" s="52">
        <f t="shared" si="67"/>
        <v>21.875</v>
      </c>
      <c r="U922" s="53"/>
      <c r="V922" s="53"/>
    </row>
    <row r="923" spans="1:22">
      <c r="A923" s="399"/>
      <c r="B923" s="948" t="s">
        <v>859</v>
      </c>
      <c r="C923" s="948"/>
      <c r="D923" s="53"/>
      <c r="E923" s="53">
        <v>1</v>
      </c>
      <c r="F923" s="53" t="s">
        <v>59</v>
      </c>
      <c r="G923" s="64">
        <v>2</v>
      </c>
      <c r="H923" s="52" t="s">
        <v>59</v>
      </c>
      <c r="I923" s="52">
        <v>17</v>
      </c>
      <c r="J923" s="53" t="s">
        <v>59</v>
      </c>
      <c r="K923" s="52">
        <v>0.5</v>
      </c>
      <c r="L923" s="53" t="s">
        <v>59</v>
      </c>
      <c r="M923" s="53">
        <v>8.75</v>
      </c>
      <c r="N923" s="53"/>
      <c r="O923" s="53"/>
      <c r="P923" s="53"/>
      <c r="Q923" s="53"/>
      <c r="S923" s="53" t="s">
        <v>0</v>
      </c>
      <c r="T923" s="52">
        <f t="shared" si="67"/>
        <v>148.75</v>
      </c>
      <c r="U923" s="53"/>
      <c r="V923" s="53"/>
    </row>
    <row r="924" spans="1:22">
      <c r="A924" s="399"/>
      <c r="B924" s="948" t="s">
        <v>1191</v>
      </c>
      <c r="C924" s="948"/>
      <c r="D924" s="53"/>
      <c r="E924" s="53">
        <v>1</v>
      </c>
      <c r="F924" s="53" t="s">
        <v>59</v>
      </c>
      <c r="G924" s="64">
        <v>2</v>
      </c>
      <c r="H924" s="52" t="s">
        <v>59</v>
      </c>
      <c r="I924" s="52">
        <v>7.25</v>
      </c>
      <c r="J924" s="53" t="s">
        <v>59</v>
      </c>
      <c r="K924" s="52">
        <v>0.5</v>
      </c>
      <c r="L924" s="53" t="s">
        <v>59</v>
      </c>
      <c r="M924" s="53">
        <v>8.75</v>
      </c>
      <c r="N924" s="53"/>
      <c r="O924" s="53"/>
      <c r="P924" s="53"/>
      <c r="Q924" s="53"/>
      <c r="S924" s="53" t="s">
        <v>0</v>
      </c>
      <c r="T924" s="52">
        <f t="shared" si="67"/>
        <v>63.4375</v>
      </c>
      <c r="U924" s="53"/>
      <c r="V924" s="53"/>
    </row>
    <row r="925" spans="1:22">
      <c r="A925" s="399"/>
      <c r="B925" s="948" t="s">
        <v>134</v>
      </c>
      <c r="C925" s="948"/>
      <c r="D925" s="53"/>
      <c r="E925" s="53">
        <v>1</v>
      </c>
      <c r="F925" s="53" t="s">
        <v>59</v>
      </c>
      <c r="G925" s="64">
        <v>2</v>
      </c>
      <c r="H925" s="52" t="s">
        <v>59</v>
      </c>
      <c r="I925" s="52">
        <v>6</v>
      </c>
      <c r="J925" s="53" t="s">
        <v>59</v>
      </c>
      <c r="K925" s="52">
        <v>0.5</v>
      </c>
      <c r="L925" s="53" t="s">
        <v>59</v>
      </c>
      <c r="M925" s="53">
        <v>8.75</v>
      </c>
      <c r="N925" s="53"/>
      <c r="O925" s="53"/>
      <c r="P925" s="53"/>
      <c r="Q925" s="53"/>
      <c r="S925" s="53" t="s">
        <v>0</v>
      </c>
      <c r="T925" s="52">
        <f t="shared" si="67"/>
        <v>52.5</v>
      </c>
      <c r="U925" s="53"/>
      <c r="V925" s="53"/>
    </row>
    <row r="926" spans="1:22">
      <c r="A926" s="399"/>
      <c r="B926" s="948" t="s">
        <v>1192</v>
      </c>
      <c r="C926" s="948"/>
      <c r="D926" s="53"/>
      <c r="E926" s="53" t="s">
        <v>198</v>
      </c>
      <c r="F926" s="53" t="s">
        <v>198</v>
      </c>
      <c r="G926" s="64">
        <v>1</v>
      </c>
      <c r="H926" s="52" t="s">
        <v>59</v>
      </c>
      <c r="I926" s="52">
        <v>7.25</v>
      </c>
      <c r="J926" s="53" t="s">
        <v>59</v>
      </c>
      <c r="K926" s="52">
        <v>0.5</v>
      </c>
      <c r="L926" s="53" t="s">
        <v>59</v>
      </c>
      <c r="M926" s="53">
        <v>8.75</v>
      </c>
      <c r="N926" s="53"/>
      <c r="O926" s="53"/>
      <c r="P926" s="53"/>
      <c r="Q926" s="53"/>
      <c r="S926" s="53" t="s">
        <v>0</v>
      </c>
      <c r="T926" s="52">
        <f>G926*I926*K926*M926</f>
        <v>31.71875</v>
      </c>
      <c r="U926" s="53"/>
      <c r="V926" s="53"/>
    </row>
    <row r="927" spans="1:22">
      <c r="A927" s="399"/>
      <c r="B927" s="948" t="s">
        <v>134</v>
      </c>
      <c r="C927" s="948"/>
      <c r="D927" s="53"/>
      <c r="E927" s="53" t="s">
        <v>198</v>
      </c>
      <c r="F927" s="53" t="s">
        <v>198</v>
      </c>
      <c r="G927" s="64">
        <v>1</v>
      </c>
      <c r="H927" s="52" t="s">
        <v>59</v>
      </c>
      <c r="I927" s="52">
        <v>6</v>
      </c>
      <c r="J927" s="53" t="s">
        <v>59</v>
      </c>
      <c r="K927" s="52">
        <v>0.5</v>
      </c>
      <c r="L927" s="53" t="s">
        <v>59</v>
      </c>
      <c r="M927" s="53">
        <v>8.75</v>
      </c>
      <c r="N927" s="53"/>
      <c r="O927" s="53"/>
      <c r="P927" s="53"/>
      <c r="Q927" s="53"/>
      <c r="S927" s="53" t="s">
        <v>0</v>
      </c>
      <c r="T927" s="52">
        <f>G927*I927*K927*M927</f>
        <v>26.25</v>
      </c>
      <c r="U927" s="53"/>
      <c r="V927" s="53"/>
    </row>
    <row r="928" spans="1:22">
      <c r="A928" s="399"/>
      <c r="B928" s="70"/>
      <c r="C928" s="70" t="s">
        <v>1187</v>
      </c>
      <c r="D928" s="53"/>
      <c r="E928" s="53">
        <v>1</v>
      </c>
      <c r="F928" s="53" t="s">
        <v>59</v>
      </c>
      <c r="G928" s="64">
        <v>2</v>
      </c>
      <c r="H928" s="52" t="s">
        <v>59</v>
      </c>
      <c r="I928" s="52">
        <v>4</v>
      </c>
      <c r="J928" s="53" t="s">
        <v>59</v>
      </c>
      <c r="K928" s="52">
        <v>0.5</v>
      </c>
      <c r="L928" s="53" t="s">
        <v>59</v>
      </c>
      <c r="M928" s="52">
        <v>4</v>
      </c>
      <c r="N928" s="53"/>
      <c r="O928" s="53"/>
      <c r="P928" s="53"/>
      <c r="Q928" s="53"/>
      <c r="S928" s="53"/>
      <c r="T928" s="52">
        <f t="shared" ref="T928:T929" si="68">G928*I928*K928*M928</f>
        <v>16</v>
      </c>
      <c r="U928" s="53"/>
      <c r="V928" s="53"/>
    </row>
    <row r="929" spans="1:22">
      <c r="A929" s="399"/>
      <c r="B929" s="70"/>
      <c r="C929" s="70"/>
      <c r="D929" s="53"/>
      <c r="E929" s="53">
        <v>1</v>
      </c>
      <c r="F929" s="53" t="s">
        <v>59</v>
      </c>
      <c r="G929" s="64">
        <v>1</v>
      </c>
      <c r="H929" s="52" t="s">
        <v>59</v>
      </c>
      <c r="I929" s="52">
        <v>9</v>
      </c>
      <c r="J929" s="53" t="s">
        <v>59</v>
      </c>
      <c r="K929" s="52">
        <v>0.5</v>
      </c>
      <c r="L929" s="53" t="s">
        <v>59</v>
      </c>
      <c r="M929" s="52">
        <v>4</v>
      </c>
      <c r="N929" s="53"/>
      <c r="O929" s="53"/>
      <c r="P929" s="53"/>
      <c r="Q929" s="53"/>
      <c r="S929" s="53"/>
      <c r="T929" s="52">
        <f t="shared" si="68"/>
        <v>18</v>
      </c>
      <c r="U929" s="53"/>
      <c r="V929" s="53"/>
    </row>
    <row r="930" spans="1:22">
      <c r="A930" s="399"/>
      <c r="B930" s="948"/>
      <c r="C930" s="948"/>
      <c r="D930" s="53"/>
      <c r="E930" s="53"/>
      <c r="F930" s="53"/>
      <c r="G930" s="52"/>
      <c r="H930" s="52"/>
      <c r="I930" s="52"/>
      <c r="J930" s="53"/>
      <c r="K930" s="53"/>
      <c r="L930" s="53"/>
      <c r="M930" s="53"/>
      <c r="N930" s="53"/>
      <c r="O930" s="53"/>
      <c r="P930" s="53"/>
      <c r="Q930" s="53"/>
      <c r="R930" s="329" t="s">
        <v>1</v>
      </c>
      <c r="S930" s="332"/>
      <c r="T930" s="73">
        <f>SUM(T914:T929)</f>
        <v>1096.03125</v>
      </c>
      <c r="U930" s="53"/>
      <c r="V930" s="53"/>
    </row>
    <row r="931" spans="1:22">
      <c r="A931" s="399"/>
      <c r="B931" s="945" t="s">
        <v>73</v>
      </c>
      <c r="C931" s="945"/>
      <c r="D931" s="53"/>
      <c r="E931" s="53"/>
      <c r="F931" s="53"/>
      <c r="G931" s="52"/>
      <c r="H931" s="52"/>
      <c r="I931" s="52"/>
      <c r="J931" s="53"/>
      <c r="K931" s="53"/>
      <c r="L931" s="53"/>
      <c r="M931" s="53"/>
      <c r="N931" s="53"/>
      <c r="O931" s="53"/>
      <c r="P931" s="53"/>
      <c r="Q931" s="53"/>
      <c r="R931" s="53"/>
      <c r="S931" s="53"/>
      <c r="T931" s="52"/>
      <c r="U931" s="53"/>
      <c r="V931" s="53"/>
    </row>
    <row r="932" spans="1:22">
      <c r="A932" s="399"/>
      <c r="B932" s="948" t="s">
        <v>424</v>
      </c>
      <c r="C932" s="948"/>
      <c r="D932" s="53"/>
      <c r="E932" s="53">
        <v>1</v>
      </c>
      <c r="F932" s="53" t="s">
        <v>59</v>
      </c>
      <c r="G932" s="64">
        <v>26</v>
      </c>
      <c r="H932" s="52" t="s">
        <v>59</v>
      </c>
      <c r="I932" s="52">
        <v>2</v>
      </c>
      <c r="J932" s="53" t="s">
        <v>59</v>
      </c>
      <c r="K932" s="53">
        <v>0.5</v>
      </c>
      <c r="L932" s="53" t="s">
        <v>59</v>
      </c>
      <c r="M932" s="52">
        <v>8.5</v>
      </c>
      <c r="N932" s="53"/>
      <c r="O932" s="53"/>
      <c r="P932" s="53"/>
      <c r="Q932" s="53"/>
      <c r="S932" s="53" t="s">
        <v>0</v>
      </c>
      <c r="T932" s="52">
        <f>E932*G932*I932*K932*M932</f>
        <v>221</v>
      </c>
      <c r="U932" s="53"/>
      <c r="V932" s="53"/>
    </row>
    <row r="933" spans="1:22">
      <c r="A933" s="399"/>
      <c r="B933" s="948" t="s">
        <v>193</v>
      </c>
      <c r="C933" s="948"/>
      <c r="D933" s="53"/>
      <c r="E933" s="53">
        <v>1</v>
      </c>
      <c r="F933" s="53" t="s">
        <v>59</v>
      </c>
      <c r="G933" s="64">
        <v>3</v>
      </c>
      <c r="H933" s="52" t="s">
        <v>59</v>
      </c>
      <c r="I933" s="52">
        <v>3.5</v>
      </c>
      <c r="J933" s="53" t="s">
        <v>59</v>
      </c>
      <c r="K933" s="53">
        <v>0.5</v>
      </c>
      <c r="L933" s="53" t="s">
        <v>59</v>
      </c>
      <c r="M933" s="52">
        <v>8</v>
      </c>
      <c r="N933" s="53"/>
      <c r="O933" s="53"/>
      <c r="P933" s="53"/>
      <c r="Q933" s="53"/>
      <c r="S933" s="53" t="s">
        <v>0</v>
      </c>
      <c r="T933" s="52">
        <f>G933*I933*K933*M933</f>
        <v>42</v>
      </c>
      <c r="U933" s="53"/>
      <c r="V933" s="53"/>
    </row>
    <row r="934" spans="1:22">
      <c r="A934" s="399"/>
      <c r="B934" s="948" t="s">
        <v>1026</v>
      </c>
      <c r="C934" s="948"/>
      <c r="D934" s="53"/>
      <c r="E934" s="53">
        <v>1</v>
      </c>
      <c r="F934" s="53" t="s">
        <v>59</v>
      </c>
      <c r="G934" s="64">
        <v>3</v>
      </c>
      <c r="H934" s="52" t="s">
        <v>59</v>
      </c>
      <c r="I934" s="52">
        <v>3</v>
      </c>
      <c r="J934" s="53" t="s">
        <v>59</v>
      </c>
      <c r="K934" s="53">
        <v>0.5</v>
      </c>
      <c r="L934" s="53" t="s">
        <v>59</v>
      </c>
      <c r="M934" s="52">
        <v>8</v>
      </c>
      <c r="N934" s="53"/>
      <c r="O934" s="53"/>
      <c r="P934" s="53"/>
      <c r="Q934" s="53"/>
      <c r="S934" s="53" t="s">
        <v>0</v>
      </c>
      <c r="T934" s="52">
        <f t="shared" ref="T934:T940" si="69">E934*G934*I934*K934*M934</f>
        <v>36</v>
      </c>
      <c r="U934" s="53"/>
      <c r="V934" s="53"/>
    </row>
    <row r="935" spans="1:22">
      <c r="A935" s="399"/>
      <c r="B935" s="948" t="s">
        <v>1027</v>
      </c>
      <c r="C935" s="948"/>
      <c r="D935" s="53"/>
      <c r="E935" s="53">
        <v>1</v>
      </c>
      <c r="F935" s="53" t="s">
        <v>59</v>
      </c>
      <c r="G935" s="64">
        <v>4</v>
      </c>
      <c r="H935" s="52" t="s">
        <v>59</v>
      </c>
      <c r="I935" s="52">
        <v>2.5</v>
      </c>
      <c r="J935" s="53" t="s">
        <v>59</v>
      </c>
      <c r="K935" s="53">
        <v>0.5</v>
      </c>
      <c r="L935" s="53" t="s">
        <v>59</v>
      </c>
      <c r="M935" s="52">
        <v>8</v>
      </c>
      <c r="N935" s="53"/>
      <c r="O935" s="53"/>
      <c r="P935" s="53"/>
      <c r="Q935" s="53"/>
      <c r="S935" s="53" t="s">
        <v>0</v>
      </c>
      <c r="T935" s="52">
        <f t="shared" si="69"/>
        <v>40</v>
      </c>
      <c r="U935" s="53"/>
      <c r="V935" s="53"/>
    </row>
    <row r="936" spans="1:22">
      <c r="A936" s="399"/>
      <c r="B936" s="948" t="s">
        <v>1014</v>
      </c>
      <c r="C936" s="948"/>
      <c r="D936" s="53"/>
      <c r="E936" s="53">
        <v>1</v>
      </c>
      <c r="F936" s="53" t="s">
        <v>59</v>
      </c>
      <c r="G936" s="323">
        <v>2</v>
      </c>
      <c r="H936" s="52" t="s">
        <v>59</v>
      </c>
      <c r="I936" s="52">
        <v>6</v>
      </c>
      <c r="J936" s="53" t="s">
        <v>59</v>
      </c>
      <c r="K936" s="53">
        <v>0.5</v>
      </c>
      <c r="L936" s="53" t="s">
        <v>59</v>
      </c>
      <c r="M936" s="52">
        <v>4</v>
      </c>
      <c r="N936" s="53"/>
      <c r="O936" s="53"/>
      <c r="P936" s="53"/>
      <c r="Q936" s="53"/>
      <c r="S936" s="53" t="s">
        <v>0</v>
      </c>
      <c r="T936" s="52">
        <f t="shared" si="69"/>
        <v>24</v>
      </c>
      <c r="U936" s="53"/>
      <c r="V936" s="53"/>
    </row>
    <row r="937" spans="1:22">
      <c r="A937" s="399"/>
      <c r="B937" s="948" t="s">
        <v>1015</v>
      </c>
      <c r="C937" s="948"/>
      <c r="D937" s="53"/>
      <c r="E937" s="53">
        <v>1</v>
      </c>
      <c r="F937" s="53" t="s">
        <v>59</v>
      </c>
      <c r="G937" s="323">
        <v>2</v>
      </c>
      <c r="H937" s="52" t="s">
        <v>59</v>
      </c>
      <c r="I937" s="52">
        <v>4</v>
      </c>
      <c r="J937" s="53" t="s">
        <v>59</v>
      </c>
      <c r="K937" s="53">
        <v>0.5</v>
      </c>
      <c r="L937" s="53" t="s">
        <v>59</v>
      </c>
      <c r="M937" s="52">
        <v>4</v>
      </c>
      <c r="N937" s="53"/>
      <c r="O937" s="53"/>
      <c r="P937" s="53"/>
      <c r="Q937" s="53"/>
      <c r="S937" s="53" t="s">
        <v>0</v>
      </c>
      <c r="T937" s="52">
        <f t="shared" si="69"/>
        <v>16</v>
      </c>
      <c r="U937" s="53"/>
      <c r="V937" s="53"/>
    </row>
    <row r="938" spans="1:22">
      <c r="A938" s="399"/>
      <c r="B938" s="948" t="s">
        <v>1016</v>
      </c>
      <c r="C938" s="948"/>
      <c r="D938" s="53"/>
      <c r="E938" s="53">
        <v>1</v>
      </c>
      <c r="F938" s="53" t="s">
        <v>59</v>
      </c>
      <c r="G938" s="323">
        <v>1</v>
      </c>
      <c r="H938" s="52" t="s">
        <v>59</v>
      </c>
      <c r="I938" s="52">
        <v>3</v>
      </c>
      <c r="J938" s="53" t="s">
        <v>59</v>
      </c>
      <c r="K938" s="53">
        <v>0.5</v>
      </c>
      <c r="L938" s="53" t="s">
        <v>59</v>
      </c>
      <c r="M938" s="52">
        <v>4</v>
      </c>
      <c r="N938" s="53"/>
      <c r="O938" s="53"/>
      <c r="P938" s="53"/>
      <c r="Q938" s="53"/>
      <c r="S938" s="53" t="s">
        <v>0</v>
      </c>
      <c r="T938" s="52">
        <f t="shared" si="69"/>
        <v>6</v>
      </c>
      <c r="U938" s="53"/>
      <c r="V938" s="53"/>
    </row>
    <row r="939" spans="1:22">
      <c r="A939" s="399"/>
      <c r="B939" s="948" t="s">
        <v>1189</v>
      </c>
      <c r="C939" s="948"/>
      <c r="D939" s="53"/>
      <c r="E939" s="53">
        <v>1</v>
      </c>
      <c r="F939" s="53" t="s">
        <v>59</v>
      </c>
      <c r="G939" s="323">
        <v>2</v>
      </c>
      <c r="H939" s="52" t="s">
        <v>59</v>
      </c>
      <c r="I939" s="52">
        <v>2</v>
      </c>
      <c r="J939" s="53" t="s">
        <v>59</v>
      </c>
      <c r="K939" s="53">
        <v>0.5</v>
      </c>
      <c r="L939" s="53" t="s">
        <v>59</v>
      </c>
      <c r="M939" s="52">
        <v>4</v>
      </c>
      <c r="N939" s="53"/>
      <c r="O939" s="53"/>
      <c r="P939" s="53"/>
      <c r="Q939" s="53"/>
      <c r="S939" s="53" t="s">
        <v>0</v>
      </c>
      <c r="T939" s="52">
        <f t="shared" si="69"/>
        <v>8</v>
      </c>
      <c r="U939" s="53"/>
      <c r="V939" s="53"/>
    </row>
    <row r="940" spans="1:22" s="47" customFormat="1">
      <c r="A940" s="399"/>
      <c r="B940" s="948" t="s">
        <v>1017</v>
      </c>
      <c r="C940" s="948"/>
      <c r="D940" s="53"/>
      <c r="E940" s="53">
        <v>1</v>
      </c>
      <c r="F940" s="53" t="s">
        <v>59</v>
      </c>
      <c r="G940" s="323">
        <v>2</v>
      </c>
      <c r="H940" s="52" t="s">
        <v>59</v>
      </c>
      <c r="I940" s="52">
        <v>2</v>
      </c>
      <c r="J940" s="53" t="s">
        <v>59</v>
      </c>
      <c r="K940" s="53">
        <v>0.5</v>
      </c>
      <c r="L940" s="53" t="s">
        <v>59</v>
      </c>
      <c r="M940" s="52">
        <v>1.5</v>
      </c>
      <c r="N940" s="53"/>
      <c r="O940" s="53"/>
      <c r="P940" s="53"/>
      <c r="Q940" s="53"/>
      <c r="S940" s="53" t="s">
        <v>0</v>
      </c>
      <c r="T940" s="52">
        <f t="shared" si="69"/>
        <v>3</v>
      </c>
      <c r="U940" s="53"/>
      <c r="V940" s="53"/>
    </row>
    <row r="941" spans="1:22">
      <c r="A941" s="399"/>
      <c r="B941" s="942"/>
      <c r="C941" s="942"/>
      <c r="D941" s="53"/>
      <c r="E941" s="53"/>
      <c r="F941" s="53"/>
      <c r="G941" s="52"/>
      <c r="H941" s="52"/>
      <c r="I941" s="52"/>
      <c r="J941" s="53"/>
      <c r="K941" s="53"/>
      <c r="L941" s="53"/>
      <c r="M941" s="53"/>
      <c r="N941" s="53"/>
      <c r="O941" s="53"/>
      <c r="P941" s="53"/>
      <c r="Q941" s="53"/>
      <c r="R941" s="329" t="s">
        <v>1</v>
      </c>
      <c r="S941" s="332"/>
      <c r="T941" s="73">
        <f>SUM(T932:T940)</f>
        <v>396</v>
      </c>
      <c r="U941" s="53"/>
      <c r="V941" s="53"/>
    </row>
    <row r="942" spans="1:22">
      <c r="A942" s="399"/>
      <c r="B942" s="53"/>
      <c r="C942" s="53"/>
      <c r="D942" s="53"/>
      <c r="E942" s="53"/>
      <c r="F942" s="53"/>
      <c r="G942" s="52"/>
      <c r="H942" s="52"/>
      <c r="I942" s="52"/>
      <c r="J942" s="53"/>
      <c r="K942" s="53"/>
      <c r="L942" s="53"/>
      <c r="M942" s="53"/>
      <c r="N942" s="53"/>
      <c r="O942" s="53"/>
      <c r="P942" s="53"/>
      <c r="Q942" s="53"/>
      <c r="R942" s="329"/>
      <c r="S942" s="332"/>
      <c r="T942" s="330"/>
      <c r="U942" s="53"/>
      <c r="V942" s="53"/>
    </row>
    <row r="943" spans="1:22">
      <c r="B943" s="913" t="s">
        <v>354</v>
      </c>
      <c r="C943" s="913"/>
      <c r="D943" s="964">
        <f>T930</f>
        <v>1096.03125</v>
      </c>
      <c r="E943" s="925"/>
      <c r="F943" s="925"/>
      <c r="G943" s="384" t="s">
        <v>198</v>
      </c>
      <c r="H943" s="384" t="s">
        <v>2</v>
      </c>
      <c r="I943" s="384"/>
      <c r="J943" s="962">
        <f>T941</f>
        <v>396</v>
      </c>
      <c r="K943" s="963"/>
      <c r="N943" s="386"/>
      <c r="O943" s="386"/>
      <c r="P943" s="386"/>
      <c r="Q943" s="933" t="s">
        <v>1049</v>
      </c>
      <c r="R943" s="933"/>
      <c r="S943" s="225" t="s">
        <v>0</v>
      </c>
      <c r="T943" s="73">
        <f>D943-J943</f>
        <v>700.03125</v>
      </c>
    </row>
    <row r="944" spans="1:22">
      <c r="B944" s="322"/>
      <c r="C944" s="322"/>
      <c r="D944" s="383"/>
      <c r="E944" s="314"/>
      <c r="F944" s="314"/>
      <c r="G944" s="384"/>
      <c r="H944" s="384"/>
      <c r="I944" s="384"/>
      <c r="J944" s="385"/>
      <c r="K944" s="63"/>
      <c r="N944" s="386"/>
      <c r="O944" s="386"/>
      <c r="P944" s="386"/>
      <c r="Q944" s="332"/>
      <c r="R944" s="332"/>
      <c r="S944" s="225"/>
      <c r="T944" s="387"/>
    </row>
    <row r="945" spans="1:22" customFormat="1">
      <c r="A945" s="536"/>
      <c r="B945" s="913" t="s">
        <v>1030</v>
      </c>
      <c r="C945" s="913"/>
      <c r="D945" s="913"/>
      <c r="E945" s="913"/>
      <c r="F945" s="913"/>
      <c r="G945" s="913"/>
      <c r="H945" s="322"/>
      <c r="I945" s="916">
        <f>T943</f>
        <v>700.03125</v>
      </c>
      <c r="J945" s="913"/>
      <c r="K945" s="913"/>
      <c r="L945" s="322" t="s">
        <v>59</v>
      </c>
      <c r="M945" s="322">
        <v>2</v>
      </c>
      <c r="N945" s="48"/>
      <c r="O945" s="48"/>
      <c r="P945" s="322"/>
      <c r="Q945" s="913" t="s">
        <v>814</v>
      </c>
      <c r="R945" s="913"/>
      <c r="S945" s="322" t="s">
        <v>0</v>
      </c>
      <c r="T945" s="73">
        <f>I945*M945</f>
        <v>1400.0625</v>
      </c>
    </row>
    <row r="946" spans="1:22" customFormat="1">
      <c r="A946" s="536"/>
      <c r="B946" s="322"/>
      <c r="C946" s="322"/>
      <c r="D946" s="322"/>
      <c r="E946" s="322"/>
      <c r="F946" s="322"/>
      <c r="G946" s="322"/>
      <c r="H946" s="322"/>
      <c r="I946" s="324"/>
      <c r="J946" s="322"/>
      <c r="K946" s="322"/>
      <c r="L946" s="322"/>
      <c r="M946" s="322"/>
      <c r="N946" s="48"/>
      <c r="O946" s="48"/>
      <c r="P946" s="322"/>
      <c r="Q946" s="322"/>
      <c r="R946" s="322"/>
      <c r="S946" s="322"/>
      <c r="T946" s="330"/>
    </row>
    <row r="947" spans="1:22" customFormat="1">
      <c r="A947" s="536">
        <v>5</v>
      </c>
      <c r="B947" s="980" t="s">
        <v>50</v>
      </c>
      <c r="C947" s="980"/>
      <c r="D947" s="980"/>
      <c r="E947" s="980"/>
      <c r="F947" s="980"/>
      <c r="G947" s="980"/>
      <c r="H947" s="980"/>
      <c r="I947" s="980"/>
      <c r="J947" s="980"/>
      <c r="K947" s="980"/>
      <c r="L947" s="980"/>
      <c r="M947" s="980"/>
      <c r="N947" s="980"/>
      <c r="O947" s="980"/>
      <c r="P947" s="980"/>
      <c r="Q947" s="980"/>
      <c r="R947" s="980"/>
      <c r="S947" s="468"/>
      <c r="T947" s="473"/>
    </row>
    <row r="948" spans="1:22" customFormat="1">
      <c r="A948" s="536"/>
      <c r="B948" s="913" t="s">
        <v>1397</v>
      </c>
      <c r="C948" s="913"/>
      <c r="D948" s="913"/>
      <c r="E948" s="913"/>
      <c r="F948" s="468"/>
      <c r="G948" s="468"/>
      <c r="H948" s="468"/>
      <c r="I948" s="467"/>
      <c r="J948" s="468"/>
      <c r="K948" s="468"/>
      <c r="L948" s="468"/>
      <c r="M948" s="468"/>
      <c r="N948" s="48"/>
      <c r="O948" s="48"/>
      <c r="P948" s="468"/>
      <c r="Q948" s="913" t="s">
        <v>814</v>
      </c>
      <c r="R948" s="913"/>
      <c r="S948" s="511" t="s">
        <v>0</v>
      </c>
      <c r="T948" s="73">
        <f>T945</f>
        <v>1400.0625</v>
      </c>
    </row>
    <row r="949" spans="1:22">
      <c r="A949" s="399"/>
      <c r="B949" s="913"/>
      <c r="C949" s="913"/>
      <c r="D949" s="53"/>
      <c r="E949" s="53"/>
      <c r="F949" s="53"/>
      <c r="G949" s="52"/>
      <c r="H949" s="52"/>
      <c r="I949" s="52"/>
      <c r="J949" s="53"/>
      <c r="K949" s="53"/>
      <c r="L949" s="53"/>
      <c r="M949" s="53"/>
      <c r="N949" s="53"/>
      <c r="O949" s="53"/>
      <c r="P949" s="53"/>
      <c r="Q949" s="53"/>
      <c r="R949" s="53"/>
      <c r="S949" s="53"/>
      <c r="T949" s="52"/>
      <c r="U949" s="53"/>
      <c r="V949" s="53"/>
    </row>
    <row r="950" spans="1:22" ht="60" customHeight="1">
      <c r="A950" s="536">
        <v>6</v>
      </c>
      <c r="B950" s="902" t="s">
        <v>45</v>
      </c>
      <c r="C950" s="902"/>
      <c r="D950" s="902"/>
      <c r="E950" s="902"/>
      <c r="F950" s="902"/>
      <c r="G950" s="902"/>
      <c r="H950" s="902"/>
      <c r="I950" s="902"/>
      <c r="J950" s="902"/>
      <c r="K950" s="902"/>
      <c r="L950" s="902"/>
      <c r="M950" s="902"/>
      <c r="N950" s="902"/>
      <c r="O950" s="902"/>
      <c r="P950" s="902"/>
      <c r="Q950" s="902"/>
      <c r="R950" s="902"/>
      <c r="S950" s="323"/>
      <c r="T950" s="323"/>
    </row>
    <row r="951" spans="1:22">
      <c r="B951" s="948" t="s">
        <v>193</v>
      </c>
      <c r="C951" s="948"/>
      <c r="E951" s="53">
        <v>1</v>
      </c>
      <c r="F951" s="53" t="s">
        <v>59</v>
      </c>
      <c r="G951" s="64">
        <v>3</v>
      </c>
      <c r="H951" s="52" t="s">
        <v>56</v>
      </c>
      <c r="I951" s="52">
        <v>8</v>
      </c>
      <c r="J951" s="53" t="s">
        <v>57</v>
      </c>
      <c r="K951" s="52">
        <v>3.25</v>
      </c>
      <c r="L951" s="323" t="s">
        <v>57</v>
      </c>
      <c r="M951" s="52">
        <v>3.25</v>
      </c>
      <c r="N951" s="323" t="s">
        <v>57</v>
      </c>
      <c r="O951" s="52">
        <v>3.25</v>
      </c>
      <c r="P951" s="323" t="s">
        <v>57</v>
      </c>
      <c r="Q951" s="317">
        <v>8</v>
      </c>
      <c r="R951" s="388" t="s">
        <v>68</v>
      </c>
      <c r="S951" s="20" t="s">
        <v>0</v>
      </c>
      <c r="T951" s="317">
        <f>E951*G951*(I951+K951+M951+O951+Q951)</f>
        <v>77.25</v>
      </c>
    </row>
    <row r="952" spans="1:22">
      <c r="B952" s="948" t="s">
        <v>1026</v>
      </c>
      <c r="C952" s="948"/>
      <c r="E952" s="53">
        <v>1</v>
      </c>
      <c r="F952" s="53" t="s">
        <v>59</v>
      </c>
      <c r="G952" s="64">
        <v>3</v>
      </c>
      <c r="H952" s="52" t="s">
        <v>56</v>
      </c>
      <c r="I952" s="52">
        <v>8</v>
      </c>
      <c r="J952" s="53" t="s">
        <v>57</v>
      </c>
      <c r="K952" s="52">
        <v>2.75</v>
      </c>
      <c r="L952" s="323" t="s">
        <v>57</v>
      </c>
      <c r="M952" s="52">
        <v>2.75</v>
      </c>
      <c r="N952" s="323" t="s">
        <v>57</v>
      </c>
      <c r="O952" s="52">
        <v>2.75</v>
      </c>
      <c r="P952" s="323" t="s">
        <v>57</v>
      </c>
      <c r="Q952" s="317">
        <v>8</v>
      </c>
      <c r="R952" s="388" t="s">
        <v>68</v>
      </c>
      <c r="S952" s="20" t="s">
        <v>0</v>
      </c>
      <c r="T952" s="317">
        <f t="shared" ref="T952:T953" si="70">E952*G952*(I952+K952+M952+O952+Q952)</f>
        <v>72.75</v>
      </c>
    </row>
    <row r="953" spans="1:22">
      <c r="B953" s="948" t="s">
        <v>1027</v>
      </c>
      <c r="C953" s="948"/>
      <c r="E953" s="53">
        <v>1</v>
      </c>
      <c r="F953" s="53" t="s">
        <v>59</v>
      </c>
      <c r="G953" s="64">
        <v>4</v>
      </c>
      <c r="H953" s="52" t="s">
        <v>56</v>
      </c>
      <c r="I953" s="52">
        <v>8</v>
      </c>
      <c r="J953" s="53" t="s">
        <v>57</v>
      </c>
      <c r="K953" s="52">
        <v>2.25</v>
      </c>
      <c r="L953" s="323" t="s">
        <v>57</v>
      </c>
      <c r="M953" s="52">
        <v>2.25</v>
      </c>
      <c r="N953" s="323" t="s">
        <v>57</v>
      </c>
      <c r="O953" s="52">
        <v>2.25</v>
      </c>
      <c r="P953" s="323" t="s">
        <v>57</v>
      </c>
      <c r="Q953" s="317">
        <v>8</v>
      </c>
      <c r="R953" s="388" t="s">
        <v>68</v>
      </c>
      <c r="S953" s="20" t="s">
        <v>0</v>
      </c>
      <c r="T953" s="317">
        <f t="shared" si="70"/>
        <v>91</v>
      </c>
    </row>
    <row r="954" spans="1:22">
      <c r="B954" s="909"/>
      <c r="C954" s="909"/>
      <c r="E954" s="323"/>
      <c r="F954" s="323"/>
      <c r="G954" s="323"/>
      <c r="H954" s="323"/>
      <c r="I954" s="323"/>
      <c r="J954" s="323"/>
      <c r="K954" s="323"/>
      <c r="L954" s="323"/>
      <c r="M954" s="323"/>
      <c r="N954" s="323"/>
      <c r="O954" s="323"/>
      <c r="P954" s="323"/>
      <c r="Q954" s="913" t="s">
        <v>1031</v>
      </c>
      <c r="R954" s="913"/>
      <c r="S954" s="323"/>
      <c r="T954" s="73">
        <f>SUM(T951:T953)</f>
        <v>241</v>
      </c>
    </row>
    <row r="955" spans="1:22">
      <c r="B955" s="321"/>
      <c r="C955" s="321"/>
      <c r="E955" s="323"/>
      <c r="F955" s="323"/>
      <c r="G955" s="323"/>
      <c r="H955" s="323"/>
      <c r="I955" s="323"/>
      <c r="J955" s="323"/>
      <c r="K955" s="323"/>
      <c r="L955" s="323"/>
      <c r="M955" s="323"/>
      <c r="N955" s="323"/>
      <c r="O955" s="323"/>
      <c r="P955" s="323"/>
      <c r="Q955" s="322"/>
      <c r="R955" s="322"/>
      <c r="S955" s="323"/>
      <c r="T955" s="330"/>
    </row>
    <row r="956" spans="1:22" customFormat="1">
      <c r="A956" s="536"/>
      <c r="B956" s="913" t="s">
        <v>1030</v>
      </c>
      <c r="C956" s="913"/>
      <c r="D956" s="913"/>
      <c r="E956" s="913"/>
      <c r="F956" s="913"/>
      <c r="G956" s="913"/>
      <c r="H956" s="322"/>
      <c r="I956" s="916">
        <f>T954</f>
        <v>241</v>
      </c>
      <c r="J956" s="913"/>
      <c r="K956" s="913"/>
      <c r="L956" s="322" t="s">
        <v>59</v>
      </c>
      <c r="M956" s="322">
        <v>2</v>
      </c>
      <c r="N956" s="48"/>
      <c r="O956" s="48"/>
      <c r="P956" s="322"/>
      <c r="Q956" s="913" t="s">
        <v>1193</v>
      </c>
      <c r="R956" s="913"/>
      <c r="S956" s="322" t="s">
        <v>0</v>
      </c>
      <c r="T956" s="73">
        <f>I956*M956</f>
        <v>482</v>
      </c>
    </row>
    <row r="957" spans="1:22">
      <c r="A957" s="399"/>
      <c r="B957" s="70"/>
      <c r="C957" s="53"/>
      <c r="D957" s="53"/>
      <c r="E957" s="53"/>
      <c r="F957" s="53"/>
      <c r="G957" s="52"/>
      <c r="H957" s="52"/>
      <c r="I957" s="52"/>
      <c r="J957" s="53"/>
      <c r="K957" s="53"/>
      <c r="L957" s="53"/>
      <c r="M957" s="53"/>
      <c r="N957" s="53"/>
      <c r="O957" s="53"/>
      <c r="P957" s="53"/>
      <c r="Q957" s="53"/>
      <c r="R957" s="53"/>
      <c r="S957" s="53"/>
      <c r="T957" s="52"/>
      <c r="U957" s="53"/>
      <c r="V957" s="53"/>
    </row>
    <row r="958" spans="1:22" s="47" customFormat="1">
      <c r="A958" s="399">
        <v>7</v>
      </c>
      <c r="B958" s="944" t="s">
        <v>51</v>
      </c>
      <c r="C958" s="944"/>
      <c r="D958" s="944"/>
      <c r="E958" s="944"/>
      <c r="F958" s="944"/>
      <c r="G958" s="944"/>
      <c r="H958" s="944"/>
      <c r="I958" s="944"/>
      <c r="J958" s="944"/>
      <c r="K958" s="944"/>
      <c r="L958" s="944"/>
      <c r="M958" s="944"/>
      <c r="N958" s="944"/>
      <c r="O958" s="944"/>
      <c r="P958" s="944"/>
      <c r="Q958" s="944"/>
      <c r="R958" s="944"/>
      <c r="S958" s="53"/>
      <c r="T958" s="52"/>
      <c r="U958" s="53"/>
      <c r="V958" s="53"/>
    </row>
    <row r="959" spans="1:22">
      <c r="B959" s="945" t="s">
        <v>103</v>
      </c>
      <c r="C959" s="945"/>
      <c r="D959" s="945"/>
      <c r="E959" s="945"/>
      <c r="F959" s="945"/>
      <c r="G959" s="945"/>
      <c r="H959" s="52"/>
      <c r="I959" s="52"/>
      <c r="J959" s="53"/>
      <c r="K959" s="53"/>
      <c r="L959" s="53"/>
      <c r="M959" s="53"/>
      <c r="N959" s="53"/>
      <c r="O959" s="53"/>
      <c r="P959" s="53"/>
      <c r="Q959" s="53"/>
      <c r="R959" s="53"/>
      <c r="S959" s="53"/>
      <c r="T959" s="52"/>
    </row>
    <row r="960" spans="1:22">
      <c r="B960" s="909" t="s">
        <v>1045</v>
      </c>
      <c r="C960" s="909"/>
      <c r="D960" s="323"/>
      <c r="E960" s="323">
        <v>1</v>
      </c>
      <c r="F960" s="323" t="s">
        <v>59</v>
      </c>
      <c r="G960" s="317">
        <v>12</v>
      </c>
      <c r="H960" s="317" t="s">
        <v>59</v>
      </c>
      <c r="I960" s="317">
        <v>12</v>
      </c>
      <c r="J960" s="323"/>
      <c r="K960" s="323"/>
      <c r="L960" s="323"/>
      <c r="M960" s="323"/>
      <c r="P960" s="53"/>
      <c r="Q960" s="53"/>
      <c r="R960" s="53"/>
      <c r="S960" s="323" t="s">
        <v>0</v>
      </c>
      <c r="T960" s="317">
        <f t="shared" ref="T960:T968" si="71">E960*G960*I960</f>
        <v>144</v>
      </c>
    </row>
    <row r="961" spans="1:20">
      <c r="B961" s="909" t="s">
        <v>1046</v>
      </c>
      <c r="C961" s="909"/>
      <c r="D961" s="323"/>
      <c r="E961" s="323">
        <v>1</v>
      </c>
      <c r="F961" s="323" t="s">
        <v>59</v>
      </c>
      <c r="G961" s="317">
        <v>11</v>
      </c>
      <c r="H961" s="317" t="s">
        <v>59</v>
      </c>
      <c r="I961" s="317">
        <v>13</v>
      </c>
      <c r="J961" s="323"/>
      <c r="K961" s="323"/>
      <c r="L961" s="323"/>
      <c r="M961" s="323"/>
      <c r="P961" s="53"/>
      <c r="Q961" s="53"/>
      <c r="R961" s="53"/>
      <c r="S961" s="323" t="s">
        <v>0</v>
      </c>
      <c r="T961" s="317">
        <f t="shared" si="71"/>
        <v>143</v>
      </c>
    </row>
    <row r="962" spans="1:20">
      <c r="B962" s="909" t="s">
        <v>1047</v>
      </c>
      <c r="C962" s="909"/>
      <c r="D962" s="323"/>
      <c r="E962" s="323">
        <v>1</v>
      </c>
      <c r="F962" s="323" t="s">
        <v>59</v>
      </c>
      <c r="G962" s="317">
        <v>11</v>
      </c>
      <c r="H962" s="317" t="s">
        <v>59</v>
      </c>
      <c r="I962" s="317">
        <v>15</v>
      </c>
      <c r="J962" s="323"/>
      <c r="K962" s="323"/>
      <c r="L962" s="323"/>
      <c r="M962" s="323"/>
      <c r="P962" s="53"/>
      <c r="Q962" s="53"/>
      <c r="R962" s="53"/>
      <c r="S962" s="323" t="s">
        <v>0</v>
      </c>
      <c r="T962" s="317">
        <f t="shared" si="71"/>
        <v>165</v>
      </c>
    </row>
    <row r="963" spans="1:20">
      <c r="B963" s="948" t="s">
        <v>859</v>
      </c>
      <c r="C963" s="948"/>
      <c r="D963" s="53"/>
      <c r="E963" s="53">
        <v>1</v>
      </c>
      <c r="F963" s="53" t="s">
        <v>59</v>
      </c>
      <c r="G963" s="52">
        <v>17</v>
      </c>
      <c r="H963" s="52" t="s">
        <v>59</v>
      </c>
      <c r="I963" s="52">
        <v>10</v>
      </c>
      <c r="J963" s="53"/>
      <c r="K963" s="53"/>
      <c r="L963" s="53"/>
      <c r="M963" s="53"/>
      <c r="P963" s="53"/>
      <c r="Q963" s="53"/>
      <c r="R963" s="53"/>
      <c r="S963" s="53" t="s">
        <v>0</v>
      </c>
      <c r="T963" s="52">
        <f t="shared" si="71"/>
        <v>170</v>
      </c>
    </row>
    <row r="964" spans="1:20">
      <c r="C964" s="70" t="s">
        <v>5</v>
      </c>
      <c r="D964" s="53"/>
      <c r="E964" s="53">
        <v>1</v>
      </c>
      <c r="F964" s="53" t="s">
        <v>59</v>
      </c>
      <c r="G964" s="52">
        <v>5</v>
      </c>
      <c r="H964" s="52" t="s">
        <v>59</v>
      </c>
      <c r="I964" s="52">
        <v>6</v>
      </c>
      <c r="J964" s="53"/>
      <c r="K964" s="53"/>
      <c r="L964" s="53"/>
      <c r="M964" s="53"/>
      <c r="P964" s="53"/>
      <c r="Q964" s="53"/>
      <c r="R964" s="53"/>
      <c r="S964" s="53" t="s">
        <v>0</v>
      </c>
      <c r="T964" s="52">
        <f t="shared" si="71"/>
        <v>30</v>
      </c>
    </row>
    <row r="965" spans="1:20">
      <c r="C965" s="321" t="s">
        <v>78</v>
      </c>
      <c r="D965" s="323"/>
      <c r="E965" s="323">
        <v>1</v>
      </c>
      <c r="F965" s="323" t="s">
        <v>59</v>
      </c>
      <c r="G965" s="317">
        <v>8</v>
      </c>
      <c r="H965" s="317" t="s">
        <v>59</v>
      </c>
      <c r="I965" s="317">
        <v>6</v>
      </c>
      <c r="J965" s="323"/>
      <c r="K965" s="323"/>
      <c r="L965" s="323"/>
      <c r="M965" s="323"/>
      <c r="P965" s="53"/>
      <c r="Q965" s="53"/>
      <c r="R965" s="53"/>
      <c r="S965" s="323" t="s">
        <v>0</v>
      </c>
      <c r="T965" s="317">
        <f t="shared" si="71"/>
        <v>48</v>
      </c>
    </row>
    <row r="966" spans="1:20">
      <c r="C966" s="93" t="s">
        <v>1194</v>
      </c>
      <c r="D966" s="323"/>
      <c r="E966" s="323">
        <v>1</v>
      </c>
      <c r="F966" s="323" t="s">
        <v>59</v>
      </c>
      <c r="G966" s="317">
        <v>6</v>
      </c>
      <c r="H966" s="317" t="s">
        <v>59</v>
      </c>
      <c r="I966" s="317">
        <v>7.25</v>
      </c>
      <c r="J966" s="323"/>
      <c r="K966" s="323"/>
      <c r="L966" s="323"/>
      <c r="M966" s="323"/>
      <c r="P966" s="53"/>
      <c r="Q966" s="53"/>
      <c r="R966" s="53"/>
      <c r="S966" s="323" t="s">
        <v>0</v>
      </c>
      <c r="T966" s="317">
        <f t="shared" si="71"/>
        <v>43.5</v>
      </c>
    </row>
    <row r="967" spans="1:20">
      <c r="C967" s="93" t="s">
        <v>1195</v>
      </c>
      <c r="D967" s="323"/>
      <c r="E967" s="323">
        <v>1</v>
      </c>
      <c r="F967" s="323" t="s">
        <v>59</v>
      </c>
      <c r="G967" s="317">
        <v>6</v>
      </c>
      <c r="H967" s="317" t="s">
        <v>59</v>
      </c>
      <c r="I967" s="317">
        <v>7.25</v>
      </c>
      <c r="J967" s="323"/>
      <c r="K967" s="323"/>
      <c r="L967" s="323"/>
      <c r="M967" s="323"/>
      <c r="P967" s="53"/>
      <c r="Q967" s="53"/>
      <c r="R967" s="53"/>
      <c r="S967" s="323" t="s">
        <v>0</v>
      </c>
      <c r="T967" s="317">
        <f t="shared" si="71"/>
        <v>43.5</v>
      </c>
    </row>
    <row r="968" spans="1:20">
      <c r="C968" s="93" t="s">
        <v>1187</v>
      </c>
      <c r="D968" s="323"/>
      <c r="E968" s="323">
        <v>1</v>
      </c>
      <c r="F968" s="323" t="s">
        <v>59</v>
      </c>
      <c r="G968" s="317">
        <v>9</v>
      </c>
      <c r="H968" s="317" t="s">
        <v>59</v>
      </c>
      <c r="I968" s="317">
        <v>4</v>
      </c>
      <c r="J968" s="323"/>
      <c r="K968" s="323"/>
      <c r="L968" s="323"/>
      <c r="M968" s="323"/>
      <c r="P968" s="53"/>
      <c r="Q968" s="53"/>
      <c r="R968" s="53"/>
      <c r="S968" s="323" t="s">
        <v>0</v>
      </c>
      <c r="T968" s="317">
        <f t="shared" si="71"/>
        <v>36</v>
      </c>
    </row>
    <row r="969" spans="1:20">
      <c r="B969" s="945" t="s">
        <v>1032</v>
      </c>
      <c r="C969" s="945"/>
      <c r="D969" s="945"/>
      <c r="E969" s="945"/>
      <c r="F969" s="945"/>
      <c r="G969" s="52"/>
      <c r="H969" s="52"/>
      <c r="I969" s="52"/>
      <c r="J969" s="53"/>
      <c r="K969" s="53"/>
      <c r="L969" s="53"/>
      <c r="M969" s="53"/>
      <c r="N969" s="53"/>
      <c r="O969" s="53"/>
      <c r="P969" s="53"/>
      <c r="Q969" s="53"/>
      <c r="R969" s="53"/>
      <c r="S969" s="53"/>
      <c r="T969" s="52"/>
    </row>
    <row r="970" spans="1:20">
      <c r="B970" s="909" t="s">
        <v>1045</v>
      </c>
      <c r="C970" s="909"/>
      <c r="D970" s="53"/>
      <c r="E970" s="53">
        <v>1</v>
      </c>
      <c r="F970" s="53" t="s">
        <v>59</v>
      </c>
      <c r="G970" s="64">
        <v>2</v>
      </c>
      <c r="H970" s="52" t="s">
        <v>56</v>
      </c>
      <c r="I970" s="52">
        <v>11</v>
      </c>
      <c r="J970" s="53" t="s">
        <v>57</v>
      </c>
      <c r="K970" s="52">
        <v>13</v>
      </c>
      <c r="L970" s="368" t="s">
        <v>58</v>
      </c>
      <c r="M970" s="52">
        <v>10.5</v>
      </c>
      <c r="N970" s="368"/>
      <c r="O970" s="368"/>
      <c r="P970" s="368"/>
      <c r="Q970" s="368"/>
      <c r="S970" s="53" t="s">
        <v>0</v>
      </c>
      <c r="T970" s="52">
        <f t="shared" ref="T970:T977" si="72">E970*G970*(I970+K970)*M970</f>
        <v>504</v>
      </c>
    </row>
    <row r="971" spans="1:20">
      <c r="B971" s="909" t="s">
        <v>1046</v>
      </c>
      <c r="C971" s="909"/>
      <c r="D971" s="53"/>
      <c r="E971" s="53">
        <v>1</v>
      </c>
      <c r="F971" s="53" t="s">
        <v>59</v>
      </c>
      <c r="G971" s="64">
        <v>2</v>
      </c>
      <c r="H971" s="52" t="s">
        <v>56</v>
      </c>
      <c r="I971" s="52">
        <v>12</v>
      </c>
      <c r="J971" s="53" t="s">
        <v>57</v>
      </c>
      <c r="K971" s="52">
        <v>12</v>
      </c>
      <c r="L971" s="368" t="s">
        <v>58</v>
      </c>
      <c r="M971" s="52">
        <v>10.5</v>
      </c>
      <c r="N971" s="368"/>
      <c r="O971" s="368"/>
      <c r="P971" s="368"/>
      <c r="Q971" s="368"/>
      <c r="S971" s="53" t="s">
        <v>0</v>
      </c>
      <c r="T971" s="52">
        <f t="shared" si="72"/>
        <v>504</v>
      </c>
    </row>
    <row r="972" spans="1:20">
      <c r="B972" s="909" t="s">
        <v>1047</v>
      </c>
      <c r="C972" s="909"/>
      <c r="D972" s="53"/>
      <c r="E972" s="53">
        <v>1</v>
      </c>
      <c r="F972" s="53" t="s">
        <v>59</v>
      </c>
      <c r="G972" s="64">
        <v>2</v>
      </c>
      <c r="H972" s="52" t="s">
        <v>56</v>
      </c>
      <c r="I972" s="52">
        <v>11</v>
      </c>
      <c r="J972" s="53" t="s">
        <v>57</v>
      </c>
      <c r="K972" s="52">
        <v>15</v>
      </c>
      <c r="L972" s="368" t="s">
        <v>58</v>
      </c>
      <c r="M972" s="52">
        <v>10.5</v>
      </c>
      <c r="N972" s="368"/>
      <c r="O972" s="368"/>
      <c r="P972" s="368"/>
      <c r="Q972" s="368"/>
      <c r="S972" s="47" t="s">
        <v>0</v>
      </c>
      <c r="T972" s="52">
        <f t="shared" si="72"/>
        <v>546</v>
      </c>
    </row>
    <row r="973" spans="1:20" s="47" customFormat="1">
      <c r="A973" s="399"/>
      <c r="B973" s="948" t="s">
        <v>859</v>
      </c>
      <c r="C973" s="948"/>
      <c r="E973" s="53">
        <v>1</v>
      </c>
      <c r="F973" s="53" t="s">
        <v>59</v>
      </c>
      <c r="G973" s="64">
        <v>2</v>
      </c>
      <c r="H973" s="52" t="s">
        <v>56</v>
      </c>
      <c r="I973" s="52">
        <v>17</v>
      </c>
      <c r="J973" s="53" t="s">
        <v>57</v>
      </c>
      <c r="K973" s="52">
        <v>10</v>
      </c>
      <c r="L973" s="368" t="s">
        <v>58</v>
      </c>
      <c r="M973" s="52">
        <v>10.5</v>
      </c>
      <c r="N973" s="368"/>
      <c r="O973" s="368"/>
      <c r="P973" s="368"/>
      <c r="Q973" s="368"/>
      <c r="S973" s="47" t="s">
        <v>0</v>
      </c>
      <c r="T973" s="52">
        <f t="shared" si="72"/>
        <v>567</v>
      </c>
    </row>
    <row r="974" spans="1:20">
      <c r="B974" s="909" t="s">
        <v>78</v>
      </c>
      <c r="C974" s="909"/>
      <c r="E974" s="53">
        <v>1</v>
      </c>
      <c r="F974" s="53" t="s">
        <v>59</v>
      </c>
      <c r="G974" s="64">
        <v>2</v>
      </c>
      <c r="H974" s="52" t="s">
        <v>56</v>
      </c>
      <c r="I974" s="52">
        <v>8</v>
      </c>
      <c r="J974" s="53" t="s">
        <v>57</v>
      </c>
      <c r="K974" s="52">
        <v>6</v>
      </c>
      <c r="L974" s="368" t="s">
        <v>58</v>
      </c>
      <c r="M974" s="52">
        <v>10.5</v>
      </c>
      <c r="N974" s="368"/>
      <c r="O974" s="368"/>
      <c r="P974" s="368"/>
      <c r="Q974" s="368"/>
      <c r="S974" s="20" t="s">
        <v>0</v>
      </c>
      <c r="T974" s="52">
        <f t="shared" si="72"/>
        <v>294</v>
      </c>
    </row>
    <row r="975" spans="1:20">
      <c r="B975" s="909" t="s">
        <v>5</v>
      </c>
      <c r="C975" s="909"/>
      <c r="E975" s="53">
        <v>1</v>
      </c>
      <c r="F975" s="53" t="s">
        <v>59</v>
      </c>
      <c r="G975" s="64">
        <v>2</v>
      </c>
      <c r="H975" s="52" t="s">
        <v>56</v>
      </c>
      <c r="I975" s="52">
        <v>5</v>
      </c>
      <c r="J975" s="53" t="s">
        <v>57</v>
      </c>
      <c r="K975" s="52">
        <v>6</v>
      </c>
      <c r="L975" s="368" t="s">
        <v>58</v>
      </c>
      <c r="M975" s="52">
        <v>10.5</v>
      </c>
      <c r="N975" s="368"/>
      <c r="O975" s="368"/>
      <c r="P975" s="368"/>
      <c r="Q975" s="368"/>
      <c r="S975" s="47" t="s">
        <v>0</v>
      </c>
      <c r="T975" s="52">
        <f t="shared" si="72"/>
        <v>231</v>
      </c>
    </row>
    <row r="976" spans="1:20">
      <c r="B976" s="93" t="s">
        <v>198</v>
      </c>
      <c r="C976" s="93" t="s">
        <v>1194</v>
      </c>
      <c r="E976" s="53">
        <v>1</v>
      </c>
      <c r="F976" s="53" t="s">
        <v>59</v>
      </c>
      <c r="G976" s="64">
        <v>2</v>
      </c>
      <c r="H976" s="52" t="s">
        <v>56</v>
      </c>
      <c r="I976" s="52">
        <v>6</v>
      </c>
      <c r="J976" s="53" t="s">
        <v>57</v>
      </c>
      <c r="K976" s="52">
        <v>7.25</v>
      </c>
      <c r="L976" s="368" t="s">
        <v>58</v>
      </c>
      <c r="M976" s="52">
        <v>4</v>
      </c>
      <c r="N976" s="368"/>
      <c r="O976" s="368"/>
      <c r="P976" s="368"/>
      <c r="Q976" s="368"/>
      <c r="S976" s="20" t="s">
        <v>0</v>
      </c>
      <c r="T976" s="52">
        <f t="shared" si="72"/>
        <v>106</v>
      </c>
    </row>
    <row r="977" spans="1:22">
      <c r="B977" s="93" t="s">
        <v>198</v>
      </c>
      <c r="C977" s="93" t="s">
        <v>1195</v>
      </c>
      <c r="E977" s="53">
        <v>1</v>
      </c>
      <c r="F977" s="53" t="s">
        <v>59</v>
      </c>
      <c r="G977" s="64">
        <v>2</v>
      </c>
      <c r="H977" s="52" t="s">
        <v>56</v>
      </c>
      <c r="I977" s="52">
        <v>6</v>
      </c>
      <c r="J977" s="53" t="s">
        <v>57</v>
      </c>
      <c r="K977" s="52">
        <v>7.25</v>
      </c>
      <c r="L977" s="368" t="s">
        <v>58</v>
      </c>
      <c r="M977" s="52">
        <v>4</v>
      </c>
      <c r="N977" s="368"/>
      <c r="O977" s="368"/>
      <c r="P977" s="368"/>
      <c r="Q977" s="368"/>
      <c r="S977" s="20" t="s">
        <v>0</v>
      </c>
      <c r="T977" s="52">
        <f t="shared" si="72"/>
        <v>106</v>
      </c>
    </row>
    <row r="978" spans="1:22">
      <c r="A978" s="399"/>
      <c r="B978" s="70"/>
      <c r="C978" s="70" t="s">
        <v>1187</v>
      </c>
      <c r="D978" s="53"/>
      <c r="E978" s="53">
        <v>1</v>
      </c>
      <c r="F978" s="53" t="s">
        <v>59</v>
      </c>
      <c r="G978" s="64">
        <v>2</v>
      </c>
      <c r="H978" s="52" t="s">
        <v>59</v>
      </c>
      <c r="I978" s="52">
        <v>4</v>
      </c>
      <c r="J978" s="53" t="s">
        <v>59</v>
      </c>
      <c r="K978" s="52">
        <v>4.5</v>
      </c>
      <c r="L978" s="53"/>
      <c r="M978" s="52"/>
      <c r="N978" s="53"/>
      <c r="O978" s="53"/>
      <c r="P978" s="53"/>
      <c r="Q978" s="53"/>
      <c r="S978" s="53"/>
      <c r="T978" s="52">
        <f>G978*I978*K978</f>
        <v>36</v>
      </c>
      <c r="U978" s="53"/>
      <c r="V978" s="53"/>
    </row>
    <row r="979" spans="1:22">
      <c r="A979" s="399"/>
      <c r="B979" s="70"/>
      <c r="C979" s="70"/>
      <c r="D979" s="53"/>
      <c r="E979" s="53">
        <v>1</v>
      </c>
      <c r="F979" s="53" t="s">
        <v>59</v>
      </c>
      <c r="G979" s="64">
        <v>1</v>
      </c>
      <c r="H979" s="52" t="s">
        <v>59</v>
      </c>
      <c r="I979" s="52">
        <v>9</v>
      </c>
      <c r="J979" s="53" t="s">
        <v>59</v>
      </c>
      <c r="K979" s="52">
        <v>4.5</v>
      </c>
      <c r="L979" s="53"/>
      <c r="M979" s="52"/>
      <c r="N979" s="53"/>
      <c r="O979" s="53"/>
      <c r="P979" s="53"/>
      <c r="Q979" s="53"/>
      <c r="S979" s="53"/>
      <c r="T979" s="52">
        <f>G979*I979*K979</f>
        <v>40.5</v>
      </c>
      <c r="U979" s="53"/>
      <c r="V979" s="53"/>
    </row>
    <row r="980" spans="1:22">
      <c r="B980" s="70"/>
      <c r="C980" s="70"/>
      <c r="E980" s="53"/>
      <c r="F980" s="53"/>
      <c r="G980" s="64"/>
      <c r="H980" s="52"/>
      <c r="I980" s="52"/>
      <c r="J980" s="53"/>
      <c r="K980" s="52"/>
      <c r="L980" s="53"/>
      <c r="M980" s="53"/>
      <c r="N980" s="53"/>
      <c r="O980" s="53"/>
      <c r="P980" s="53"/>
      <c r="Q980" s="933" t="s">
        <v>65</v>
      </c>
      <c r="R980" s="933"/>
      <c r="T980" s="73">
        <f>SUM(T960:T979)</f>
        <v>3757.5</v>
      </c>
    </row>
    <row r="981" spans="1:22">
      <c r="B981" s="956" t="s">
        <v>73</v>
      </c>
      <c r="C981" s="956"/>
    </row>
    <row r="982" spans="1:22">
      <c r="A982" s="399"/>
      <c r="B982" s="948" t="s">
        <v>193</v>
      </c>
      <c r="C982" s="948"/>
      <c r="D982" s="53"/>
      <c r="E982" s="53">
        <v>1</v>
      </c>
      <c r="F982" s="53" t="s">
        <v>59</v>
      </c>
      <c r="G982" s="64">
        <v>3</v>
      </c>
      <c r="H982" s="52" t="s">
        <v>59</v>
      </c>
      <c r="I982" s="52">
        <v>3.5</v>
      </c>
      <c r="J982" s="53" t="s">
        <v>59</v>
      </c>
      <c r="K982" s="52">
        <v>8</v>
      </c>
      <c r="N982" s="53"/>
      <c r="O982" s="53"/>
      <c r="P982" s="53"/>
      <c r="Q982" s="53"/>
      <c r="S982" s="53" t="s">
        <v>0</v>
      </c>
      <c r="T982" s="52">
        <f>E982*G982*I982*K982</f>
        <v>84</v>
      </c>
      <c r="U982" s="53"/>
      <c r="V982" s="53"/>
    </row>
    <row r="983" spans="1:22">
      <c r="A983" s="399"/>
      <c r="B983" s="948" t="s">
        <v>1026</v>
      </c>
      <c r="C983" s="948"/>
      <c r="D983" s="53"/>
      <c r="E983" s="53">
        <v>1</v>
      </c>
      <c r="F983" s="53" t="s">
        <v>59</v>
      </c>
      <c r="G983" s="64">
        <v>3</v>
      </c>
      <c r="H983" s="52" t="s">
        <v>59</v>
      </c>
      <c r="I983" s="52">
        <v>3</v>
      </c>
      <c r="J983" s="53" t="s">
        <v>59</v>
      </c>
      <c r="K983" s="52">
        <v>8</v>
      </c>
      <c r="N983" s="53"/>
      <c r="O983" s="53"/>
      <c r="P983" s="53"/>
      <c r="Q983" s="53"/>
      <c r="S983" s="53" t="s">
        <v>0</v>
      </c>
      <c r="T983" s="52">
        <f t="shared" ref="T983:T989" si="73">E983*G983*I983*K983</f>
        <v>72</v>
      </c>
      <c r="U983" s="53"/>
      <c r="V983" s="53"/>
    </row>
    <row r="984" spans="1:22">
      <c r="A984" s="399"/>
      <c r="B984" s="948" t="s">
        <v>1027</v>
      </c>
      <c r="C984" s="948"/>
      <c r="D984" s="53"/>
      <c r="E984" s="53">
        <v>1</v>
      </c>
      <c r="F984" s="53" t="s">
        <v>59</v>
      </c>
      <c r="G984" s="64">
        <v>4</v>
      </c>
      <c r="H984" s="52" t="s">
        <v>59</v>
      </c>
      <c r="I984" s="52">
        <v>2.5</v>
      </c>
      <c r="J984" s="53" t="s">
        <v>59</v>
      </c>
      <c r="K984" s="52">
        <v>8</v>
      </c>
      <c r="N984" s="53"/>
      <c r="O984" s="53"/>
      <c r="P984" s="53"/>
      <c r="Q984" s="53"/>
      <c r="S984" s="53" t="s">
        <v>0</v>
      </c>
      <c r="T984" s="52">
        <f t="shared" si="73"/>
        <v>80</v>
      </c>
      <c r="U984" s="53"/>
      <c r="V984" s="53"/>
    </row>
    <row r="985" spans="1:22">
      <c r="A985" s="399"/>
      <c r="B985" s="948" t="s">
        <v>1014</v>
      </c>
      <c r="C985" s="948"/>
      <c r="D985" s="53"/>
      <c r="E985" s="53">
        <v>1</v>
      </c>
      <c r="F985" s="53" t="s">
        <v>59</v>
      </c>
      <c r="G985" s="323">
        <v>2</v>
      </c>
      <c r="H985" s="52" t="s">
        <v>59</v>
      </c>
      <c r="I985" s="52">
        <v>6</v>
      </c>
      <c r="J985" s="53" t="s">
        <v>59</v>
      </c>
      <c r="K985" s="52">
        <v>4</v>
      </c>
      <c r="N985" s="53"/>
      <c r="O985" s="53"/>
      <c r="P985" s="53"/>
      <c r="Q985" s="53"/>
      <c r="S985" s="53" t="s">
        <v>0</v>
      </c>
      <c r="T985" s="52">
        <f t="shared" si="73"/>
        <v>48</v>
      </c>
      <c r="U985" s="53"/>
      <c r="V985" s="53"/>
    </row>
    <row r="986" spans="1:22">
      <c r="A986" s="399"/>
      <c r="B986" s="948" t="s">
        <v>1015</v>
      </c>
      <c r="C986" s="948"/>
      <c r="D986" s="53"/>
      <c r="E986" s="53">
        <v>1</v>
      </c>
      <c r="F986" s="53" t="s">
        <v>59</v>
      </c>
      <c r="G986" s="323">
        <v>2</v>
      </c>
      <c r="H986" s="52" t="s">
        <v>59</v>
      </c>
      <c r="I986" s="52">
        <v>4</v>
      </c>
      <c r="J986" s="53" t="s">
        <v>59</v>
      </c>
      <c r="K986" s="52">
        <v>4</v>
      </c>
      <c r="N986" s="53"/>
      <c r="O986" s="53"/>
      <c r="P986" s="53"/>
      <c r="Q986" s="53"/>
      <c r="S986" s="53" t="s">
        <v>0</v>
      </c>
      <c r="T986" s="52">
        <f t="shared" si="73"/>
        <v>32</v>
      </c>
      <c r="U986" s="53"/>
      <c r="V986" s="53"/>
    </row>
    <row r="987" spans="1:22">
      <c r="A987" s="399"/>
      <c r="B987" s="948" t="s">
        <v>1016</v>
      </c>
      <c r="C987" s="948"/>
      <c r="D987" s="53"/>
      <c r="E987" s="53">
        <v>1</v>
      </c>
      <c r="F987" s="53" t="s">
        <v>59</v>
      </c>
      <c r="G987" s="323">
        <v>1</v>
      </c>
      <c r="H987" s="52" t="s">
        <v>59</v>
      </c>
      <c r="I987" s="52">
        <v>3</v>
      </c>
      <c r="J987" s="53" t="s">
        <v>59</v>
      </c>
      <c r="K987" s="52">
        <v>4</v>
      </c>
      <c r="N987" s="53"/>
      <c r="O987" s="53"/>
      <c r="P987" s="53"/>
      <c r="Q987" s="53"/>
      <c r="S987" s="53" t="s">
        <v>0</v>
      </c>
      <c r="T987" s="52">
        <f t="shared" si="73"/>
        <v>12</v>
      </c>
      <c r="U987" s="53"/>
      <c r="V987" s="53"/>
    </row>
    <row r="988" spans="1:22">
      <c r="A988" s="399"/>
      <c r="B988" s="948" t="s">
        <v>1189</v>
      </c>
      <c r="C988" s="948"/>
      <c r="D988" s="53"/>
      <c r="E988" s="53">
        <v>1</v>
      </c>
      <c r="F988" s="53" t="s">
        <v>59</v>
      </c>
      <c r="G988" s="323">
        <v>2</v>
      </c>
      <c r="H988" s="52" t="s">
        <v>59</v>
      </c>
      <c r="I988" s="52">
        <v>2</v>
      </c>
      <c r="J988" s="53" t="s">
        <v>59</v>
      </c>
      <c r="K988" s="52">
        <v>4</v>
      </c>
      <c r="N988" s="53"/>
      <c r="O988" s="53"/>
      <c r="P988" s="53"/>
      <c r="Q988" s="53"/>
      <c r="S988" s="53" t="s">
        <v>0</v>
      </c>
      <c r="T988" s="52">
        <f t="shared" si="73"/>
        <v>16</v>
      </c>
      <c r="U988" s="53"/>
      <c r="V988" s="53"/>
    </row>
    <row r="989" spans="1:22" s="47" customFormat="1">
      <c r="A989" s="399"/>
      <c r="B989" s="948" t="s">
        <v>1017</v>
      </c>
      <c r="C989" s="948"/>
      <c r="D989" s="53"/>
      <c r="E989" s="53">
        <v>1</v>
      </c>
      <c r="F989" s="53" t="s">
        <v>59</v>
      </c>
      <c r="G989" s="323">
        <v>2</v>
      </c>
      <c r="H989" s="52" t="s">
        <v>59</v>
      </c>
      <c r="I989" s="52">
        <v>2</v>
      </c>
      <c r="J989" s="53" t="s">
        <v>59</v>
      </c>
      <c r="K989" s="52">
        <v>1.5</v>
      </c>
      <c r="N989" s="53"/>
      <c r="O989" s="53"/>
      <c r="P989" s="53"/>
      <c r="Q989" s="53"/>
      <c r="S989" s="53" t="s">
        <v>0</v>
      </c>
      <c r="T989" s="52">
        <f t="shared" si="73"/>
        <v>6</v>
      </c>
      <c r="U989" s="53"/>
      <c r="V989" s="53"/>
    </row>
    <row r="990" spans="1:22">
      <c r="B990" s="942"/>
      <c r="C990" s="942"/>
      <c r="R990" s="329" t="s">
        <v>67</v>
      </c>
      <c r="T990" s="73">
        <f>SUM(T982:T989)</f>
        <v>350</v>
      </c>
    </row>
    <row r="991" spans="1:22">
      <c r="B991" s="53"/>
      <c r="C991" s="53"/>
      <c r="R991" s="329"/>
      <c r="T991" s="330"/>
    </row>
    <row r="992" spans="1:22">
      <c r="A992" s="913" t="s">
        <v>1048</v>
      </c>
      <c r="B992" s="913"/>
      <c r="C992" s="913"/>
      <c r="D992" s="964">
        <f>T980</f>
        <v>3757.5</v>
      </c>
      <c r="E992" s="925"/>
      <c r="F992" s="925"/>
      <c r="G992" s="384" t="s">
        <v>198</v>
      </c>
      <c r="H992" s="384" t="s">
        <v>2</v>
      </c>
      <c r="I992" s="384"/>
      <c r="J992" s="962">
        <f>T990</f>
        <v>350</v>
      </c>
      <c r="K992" s="963"/>
      <c r="N992" s="386"/>
      <c r="O992" s="386"/>
      <c r="P992" s="386"/>
      <c r="Q992" s="933" t="s">
        <v>1049</v>
      </c>
      <c r="R992" s="933"/>
      <c r="S992" s="225" t="s">
        <v>0</v>
      </c>
      <c r="T992" s="73">
        <f>D992-J992</f>
        <v>3407.5</v>
      </c>
    </row>
    <row r="993" spans="1:20">
      <c r="B993" s="322"/>
      <c r="C993" s="322"/>
      <c r="D993" s="383"/>
      <c r="E993" s="314"/>
      <c r="F993" s="314"/>
      <c r="G993" s="384"/>
      <c r="H993" s="384"/>
      <c r="I993" s="384"/>
      <c r="J993" s="385"/>
      <c r="K993" s="63"/>
      <c r="N993" s="386"/>
      <c r="O993" s="386"/>
      <c r="P993" s="386"/>
      <c r="Q993" s="332"/>
      <c r="R993" s="332"/>
      <c r="S993" s="225"/>
      <c r="T993" s="387"/>
    </row>
    <row r="994" spans="1:20" customFormat="1">
      <c r="A994" s="536"/>
      <c r="B994" s="913" t="s">
        <v>1030</v>
      </c>
      <c r="C994" s="913"/>
      <c r="D994" s="913"/>
      <c r="E994" s="913"/>
      <c r="F994" s="913"/>
      <c r="G994" s="913"/>
      <c r="H994" s="322"/>
      <c r="I994" s="916">
        <f>T992</f>
        <v>3407.5</v>
      </c>
      <c r="J994" s="913"/>
      <c r="K994" s="913"/>
      <c r="L994" s="322" t="s">
        <v>59</v>
      </c>
      <c r="M994" s="322">
        <v>2</v>
      </c>
      <c r="N994" s="48"/>
      <c r="O994" s="48"/>
      <c r="P994" s="322"/>
      <c r="Q994" s="913" t="s">
        <v>65</v>
      </c>
      <c r="R994" s="913"/>
      <c r="S994" s="322" t="s">
        <v>0</v>
      </c>
      <c r="T994" s="73">
        <f>I994*M994</f>
        <v>6815</v>
      </c>
    </row>
    <row r="995" spans="1:20">
      <c r="B995" s="323"/>
      <c r="C995" s="323"/>
      <c r="D995" s="383"/>
      <c r="E995" s="323"/>
      <c r="F995" s="323"/>
      <c r="G995" s="323"/>
      <c r="H995" s="323"/>
      <c r="I995" s="317"/>
      <c r="J995" s="317"/>
      <c r="K995" s="317"/>
      <c r="L995" s="323"/>
      <c r="M995" s="323"/>
      <c r="P995" s="53"/>
      <c r="Q995" s="53"/>
      <c r="R995" s="53"/>
      <c r="S995" s="323"/>
      <c r="T995" s="317"/>
    </row>
    <row r="996" spans="1:20" ht="36" customHeight="1">
      <c r="A996" s="536">
        <v>8</v>
      </c>
      <c r="B996" s="907" t="s">
        <v>44</v>
      </c>
      <c r="C996" s="907"/>
      <c r="D996" s="907"/>
      <c r="E996" s="907"/>
      <c r="F996" s="907"/>
      <c r="G996" s="907"/>
      <c r="H996" s="907"/>
      <c r="I996" s="907"/>
      <c r="J996" s="907"/>
      <c r="K996" s="907"/>
      <c r="L996" s="907"/>
      <c r="M996" s="907"/>
      <c r="N996" s="907"/>
      <c r="O996" s="907"/>
      <c r="P996" s="907"/>
      <c r="Q996" s="907"/>
      <c r="R996" s="907"/>
      <c r="S996" s="225"/>
      <c r="T996" s="387"/>
    </row>
    <row r="997" spans="1:20" ht="16.5" customHeight="1">
      <c r="B997" s="66"/>
      <c r="C997" s="321" t="s">
        <v>1045</v>
      </c>
      <c r="D997" s="383"/>
      <c r="E997" s="314"/>
      <c r="F997" s="314"/>
      <c r="G997" s="323">
        <v>1</v>
      </c>
      <c r="H997" s="323" t="s">
        <v>59</v>
      </c>
      <c r="I997" s="317">
        <v>12</v>
      </c>
      <c r="J997" s="317" t="s">
        <v>59</v>
      </c>
      <c r="K997" s="317">
        <v>12</v>
      </c>
      <c r="L997" s="323"/>
      <c r="M997" s="323"/>
      <c r="N997" s="323"/>
      <c r="R997" s="323"/>
      <c r="S997" s="323" t="s">
        <v>0</v>
      </c>
      <c r="T997" s="317">
        <f t="shared" ref="T997:T1003" si="74">G997*I997*K997</f>
        <v>144</v>
      </c>
    </row>
    <row r="998" spans="1:20">
      <c r="B998" s="321"/>
      <c r="C998" s="321" t="s">
        <v>1046</v>
      </c>
      <c r="D998" s="383"/>
      <c r="E998" s="314"/>
      <c r="F998" s="314"/>
      <c r="G998" s="323">
        <v>1</v>
      </c>
      <c r="H998" s="323" t="s">
        <v>59</v>
      </c>
      <c r="I998" s="317">
        <v>11</v>
      </c>
      <c r="J998" s="317" t="s">
        <v>59</v>
      </c>
      <c r="K998" s="317">
        <v>13</v>
      </c>
      <c r="L998" s="323"/>
      <c r="M998" s="323"/>
      <c r="N998" s="323"/>
      <c r="R998" s="323"/>
      <c r="S998" s="323" t="s">
        <v>0</v>
      </c>
      <c r="T998" s="317">
        <f t="shared" si="74"/>
        <v>143</v>
      </c>
    </row>
    <row r="999" spans="1:20">
      <c r="B999" s="321"/>
      <c r="C999" s="321" t="s">
        <v>1047</v>
      </c>
      <c r="D999" s="383"/>
      <c r="E999" s="314"/>
      <c r="F999" s="314"/>
      <c r="G999" s="323">
        <v>1</v>
      </c>
      <c r="H999" s="323" t="s">
        <v>59</v>
      </c>
      <c r="I999" s="317">
        <v>11</v>
      </c>
      <c r="J999" s="317" t="s">
        <v>59</v>
      </c>
      <c r="K999" s="317">
        <v>15</v>
      </c>
      <c r="L999" s="323"/>
      <c r="M999" s="323"/>
      <c r="N999" s="323"/>
      <c r="R999" s="323"/>
      <c r="S999" s="323" t="s">
        <v>0</v>
      </c>
      <c r="T999" s="317">
        <f t="shared" si="74"/>
        <v>165</v>
      </c>
    </row>
    <row r="1000" spans="1:20">
      <c r="B1000" s="70"/>
      <c r="C1000" s="70" t="s">
        <v>859</v>
      </c>
      <c r="D1000" s="383"/>
      <c r="E1000" s="314"/>
      <c r="F1000" s="314"/>
      <c r="G1000" s="53">
        <v>1</v>
      </c>
      <c r="H1000" s="53" t="s">
        <v>59</v>
      </c>
      <c r="I1000" s="52">
        <v>17</v>
      </c>
      <c r="J1000" s="52" t="s">
        <v>59</v>
      </c>
      <c r="K1000" s="52">
        <v>10</v>
      </c>
      <c r="L1000" s="53"/>
      <c r="M1000" s="53"/>
      <c r="N1000" s="53"/>
      <c r="R1000" s="53"/>
      <c r="S1000" s="53" t="s">
        <v>0</v>
      </c>
      <c r="T1000" s="52">
        <f t="shared" si="74"/>
        <v>170</v>
      </c>
    </row>
    <row r="1001" spans="1:20">
      <c r="B1001" s="70"/>
      <c r="C1001" s="70" t="s">
        <v>5</v>
      </c>
      <c r="D1001" s="383"/>
      <c r="E1001" s="314"/>
      <c r="F1001" s="314"/>
      <c r="G1001" s="53">
        <v>1</v>
      </c>
      <c r="H1001" s="53" t="s">
        <v>59</v>
      </c>
      <c r="I1001" s="52">
        <v>5</v>
      </c>
      <c r="J1001" s="52" t="s">
        <v>59</v>
      </c>
      <c r="K1001" s="52">
        <v>6</v>
      </c>
      <c r="L1001" s="53"/>
      <c r="M1001" s="53"/>
      <c r="N1001" s="53"/>
      <c r="R1001" s="53"/>
      <c r="S1001" s="53" t="s">
        <v>0</v>
      </c>
      <c r="T1001" s="52">
        <f t="shared" si="74"/>
        <v>30</v>
      </c>
    </row>
    <row r="1002" spans="1:20">
      <c r="B1002" s="321"/>
      <c r="C1002" s="321" t="s">
        <v>78</v>
      </c>
      <c r="D1002" s="383"/>
      <c r="E1002" s="314"/>
      <c r="F1002" s="314"/>
      <c r="G1002" s="323">
        <v>1</v>
      </c>
      <c r="H1002" s="323" t="s">
        <v>59</v>
      </c>
      <c r="I1002" s="317">
        <v>8</v>
      </c>
      <c r="J1002" s="317" t="s">
        <v>59</v>
      </c>
      <c r="K1002" s="317">
        <v>6</v>
      </c>
      <c r="L1002" s="323"/>
      <c r="M1002" s="323"/>
      <c r="N1002" s="323"/>
      <c r="R1002" s="323"/>
      <c r="S1002" s="323" t="s">
        <v>0</v>
      </c>
      <c r="T1002" s="317">
        <f t="shared" si="74"/>
        <v>48</v>
      </c>
    </row>
    <row r="1003" spans="1:20">
      <c r="B1003" s="321"/>
      <c r="C1003" s="321" t="s">
        <v>1098</v>
      </c>
      <c r="D1003" s="383"/>
      <c r="E1003" s="314"/>
      <c r="F1003" s="314"/>
      <c r="G1003" s="323">
        <v>1</v>
      </c>
      <c r="H1003" s="323" t="s">
        <v>59</v>
      </c>
      <c r="I1003" s="317">
        <v>9</v>
      </c>
      <c r="J1003" s="317" t="s">
        <v>59</v>
      </c>
      <c r="K1003" s="317">
        <v>4</v>
      </c>
      <c r="L1003" s="323"/>
      <c r="M1003" s="323"/>
      <c r="N1003" s="323"/>
      <c r="R1003" s="323"/>
      <c r="S1003" s="323" t="s">
        <v>0</v>
      </c>
      <c r="T1003" s="317">
        <f t="shared" si="74"/>
        <v>36</v>
      </c>
    </row>
    <row r="1004" spans="1:20">
      <c r="B1004" s="321"/>
      <c r="C1004" s="321"/>
      <c r="D1004" s="383"/>
      <c r="E1004" s="314"/>
      <c r="F1004" s="314"/>
      <c r="G1004" s="323"/>
      <c r="H1004" s="323"/>
      <c r="I1004" s="317"/>
      <c r="J1004" s="317"/>
      <c r="K1004" s="317"/>
      <c r="L1004" s="323"/>
      <c r="M1004" s="323"/>
      <c r="N1004" s="323"/>
      <c r="Q1004" s="898" t="s">
        <v>1</v>
      </c>
      <c r="R1004" s="898"/>
      <c r="S1004" s="323"/>
      <c r="T1004" s="73">
        <f>SUM(T997:T1003)</f>
        <v>736</v>
      </c>
    </row>
    <row r="1005" spans="1:20">
      <c r="B1005" s="321"/>
      <c r="C1005" s="321"/>
      <c r="D1005" s="383"/>
      <c r="E1005" s="314"/>
      <c r="F1005" s="314"/>
      <c r="G1005" s="323"/>
      <c r="H1005" s="323"/>
      <c r="I1005" s="317"/>
      <c r="J1005" s="317"/>
      <c r="K1005" s="317"/>
      <c r="L1005" s="323"/>
      <c r="M1005" s="323"/>
      <c r="N1005" s="323"/>
      <c r="R1005" s="323"/>
      <c r="S1005" s="323"/>
      <c r="T1005" s="317"/>
    </row>
    <row r="1006" spans="1:20" customFormat="1">
      <c r="A1006" s="536"/>
      <c r="B1006" s="913" t="s">
        <v>1030</v>
      </c>
      <c r="C1006" s="913"/>
      <c r="D1006" s="913"/>
      <c r="E1006" s="913"/>
      <c r="F1006" s="913"/>
      <c r="G1006" s="913"/>
      <c r="H1006" s="322"/>
      <c r="I1006" s="916">
        <f>T1004</f>
        <v>736</v>
      </c>
      <c r="J1006" s="913"/>
      <c r="K1006" s="913"/>
      <c r="L1006" s="322" t="s">
        <v>59</v>
      </c>
      <c r="M1006" s="322">
        <v>2</v>
      </c>
      <c r="N1006" s="48"/>
      <c r="O1006" s="48"/>
      <c r="P1006" s="322"/>
      <c r="Q1006" s="913" t="s">
        <v>65</v>
      </c>
      <c r="R1006" s="913"/>
      <c r="S1006" s="322" t="s">
        <v>0</v>
      </c>
      <c r="T1006" s="73">
        <f>I1006*M1006</f>
        <v>1472</v>
      </c>
    </row>
    <row r="1007" spans="1:20">
      <c r="B1007" s="321"/>
      <c r="C1007" s="321"/>
      <c r="D1007" s="383"/>
      <c r="E1007" s="314"/>
      <c r="F1007" s="314"/>
      <c r="G1007" s="323"/>
      <c r="H1007" s="323"/>
      <c r="I1007" s="317"/>
      <c r="J1007" s="317"/>
      <c r="K1007" s="317"/>
      <c r="L1007" s="323"/>
      <c r="M1007" s="323"/>
      <c r="N1007" s="323"/>
      <c r="R1007" s="323"/>
      <c r="S1007" s="323"/>
      <c r="T1007" s="317"/>
    </row>
    <row r="1008" spans="1:20" customFormat="1">
      <c r="A1008" s="536"/>
      <c r="B1008" s="965" t="s">
        <v>107</v>
      </c>
      <c r="C1008" s="965"/>
      <c r="D1008" s="20"/>
      <c r="E1008" s="323"/>
      <c r="F1008" s="323"/>
      <c r="G1008" s="323"/>
      <c r="H1008" s="323"/>
      <c r="I1008" s="323"/>
      <c r="J1008" s="323"/>
      <c r="K1008" s="323"/>
      <c r="L1008" s="323"/>
      <c r="M1008" s="323"/>
      <c r="N1008" s="323"/>
      <c r="O1008" s="20"/>
      <c r="P1008" s="20"/>
      <c r="Q1008" s="20"/>
      <c r="R1008" s="322"/>
      <c r="S1008" s="322"/>
      <c r="T1008" s="330"/>
    </row>
    <row r="1009" spans="1:20" customFormat="1">
      <c r="A1009" s="536"/>
      <c r="B1009" s="20"/>
      <c r="C1009" s="93" t="s">
        <v>1037</v>
      </c>
      <c r="D1009" s="20"/>
      <c r="E1009" s="323">
        <v>1</v>
      </c>
      <c r="F1009" s="323" t="s">
        <v>59</v>
      </c>
      <c r="G1009" s="323">
        <v>2</v>
      </c>
      <c r="H1009" s="323" t="s">
        <v>59</v>
      </c>
      <c r="I1009" s="61">
        <v>11</v>
      </c>
      <c r="J1009" s="313" t="s">
        <v>59</v>
      </c>
      <c r="K1009" s="313">
        <v>5</v>
      </c>
      <c r="L1009" s="313" t="s">
        <v>59</v>
      </c>
      <c r="M1009" s="313">
        <v>1</v>
      </c>
      <c r="N1009" s="323"/>
      <c r="O1009" s="20"/>
      <c r="P1009" s="20"/>
      <c r="Q1009" s="20"/>
      <c r="R1009" s="322"/>
      <c r="S1009" s="322" t="s">
        <v>0</v>
      </c>
      <c r="T1009" s="52">
        <f>E1009*G1009*I1009*K1009*M1009</f>
        <v>110</v>
      </c>
    </row>
    <row r="1010" spans="1:20" customFormat="1">
      <c r="A1010" s="536"/>
      <c r="B1010" s="20"/>
      <c r="C1010" s="321" t="s">
        <v>1041</v>
      </c>
      <c r="D1010" s="20"/>
      <c r="E1010" s="323">
        <v>1</v>
      </c>
      <c r="F1010" s="323" t="s">
        <v>59</v>
      </c>
      <c r="G1010" s="323">
        <v>2</v>
      </c>
      <c r="H1010" s="323" t="s">
        <v>59</v>
      </c>
      <c r="I1010" s="323">
        <v>12</v>
      </c>
      <c r="J1010" s="323" t="s">
        <v>59</v>
      </c>
      <c r="K1010" s="313">
        <v>5</v>
      </c>
      <c r="L1010" s="323" t="s">
        <v>59</v>
      </c>
      <c r="M1010" s="323">
        <v>0.5</v>
      </c>
      <c r="N1010" s="323"/>
      <c r="O1010" s="20"/>
      <c r="P1010" s="20"/>
      <c r="Q1010" s="20"/>
      <c r="R1010" s="322"/>
      <c r="S1010" s="322"/>
      <c r="T1010" s="52">
        <f>E1010*G1010*I1010*K1010*M1010</f>
        <v>60</v>
      </c>
    </row>
    <row r="1011" spans="1:20" customFormat="1">
      <c r="A1011" s="536"/>
      <c r="B1011" s="20"/>
      <c r="C1011" s="321" t="s">
        <v>108</v>
      </c>
      <c r="D1011" s="20"/>
      <c r="G1011" s="323">
        <v>1</v>
      </c>
      <c r="H1011" s="323" t="s">
        <v>59</v>
      </c>
      <c r="I1011" s="323">
        <v>11</v>
      </c>
      <c r="J1011" s="323" t="s">
        <v>59</v>
      </c>
      <c r="K1011" s="313">
        <v>5</v>
      </c>
      <c r="L1011" s="323"/>
      <c r="M1011" s="323"/>
      <c r="N1011" s="323"/>
      <c r="O1011" s="20"/>
      <c r="P1011" s="20"/>
      <c r="Q1011" s="20"/>
      <c r="R1011" s="322"/>
      <c r="S1011" s="322"/>
      <c r="T1011" s="52">
        <f>G1011*I1011*K1011</f>
        <v>55</v>
      </c>
    </row>
    <row r="1012" spans="1:20" customFormat="1">
      <c r="A1012" s="536"/>
      <c r="B1012" s="20"/>
      <c r="C1012" s="321"/>
      <c r="D1012" s="20"/>
      <c r="E1012" s="323"/>
      <c r="F1012" s="323"/>
      <c r="G1012" s="323"/>
      <c r="H1012" s="323"/>
      <c r="I1012" s="323"/>
      <c r="J1012" s="323"/>
      <c r="K1012" s="323"/>
      <c r="L1012" s="323"/>
      <c r="M1012" s="323"/>
      <c r="N1012" s="323"/>
      <c r="O1012" s="20"/>
      <c r="P1012" s="20"/>
      <c r="Q1012" s="20"/>
      <c r="R1012" s="322" t="s">
        <v>1</v>
      </c>
      <c r="S1012" s="322"/>
      <c r="T1012" s="73">
        <f>SUM(T1009:T1011)</f>
        <v>225</v>
      </c>
    </row>
    <row r="1013" spans="1:20" customFormat="1">
      <c r="A1013" s="536"/>
      <c r="B1013" s="20"/>
      <c r="C1013" s="321"/>
      <c r="D1013" s="20"/>
      <c r="E1013" s="323"/>
      <c r="F1013" s="323"/>
      <c r="G1013" s="323"/>
      <c r="H1013" s="323"/>
      <c r="I1013" s="323"/>
      <c r="J1013" s="323"/>
      <c r="K1013" s="323"/>
      <c r="L1013" s="323"/>
      <c r="M1013" s="323"/>
      <c r="N1013" s="323"/>
      <c r="O1013" s="20"/>
      <c r="P1013" s="20"/>
      <c r="Q1013" s="20"/>
      <c r="R1013" s="322"/>
      <c r="S1013" s="322"/>
      <c r="T1013" s="330"/>
    </row>
    <row r="1014" spans="1:20">
      <c r="A1014" s="913" t="s">
        <v>1089</v>
      </c>
      <c r="B1014" s="913"/>
      <c r="C1014" s="913"/>
      <c r="D1014" s="964">
        <f>T1006</f>
        <v>1472</v>
      </c>
      <c r="E1014" s="964"/>
      <c r="F1014" s="964"/>
      <c r="G1014" s="384" t="s">
        <v>198</v>
      </c>
      <c r="H1014" s="384" t="s">
        <v>57</v>
      </c>
      <c r="I1014" s="384"/>
      <c r="J1014" s="962">
        <f>T1012</f>
        <v>225</v>
      </c>
      <c r="K1014" s="962"/>
      <c r="N1014" s="386"/>
      <c r="O1014" s="386"/>
      <c r="P1014" s="386"/>
      <c r="Q1014" s="933" t="s">
        <v>1049</v>
      </c>
      <c r="R1014" s="933"/>
      <c r="S1014" s="225" t="s">
        <v>0</v>
      </c>
      <c r="T1014" s="73">
        <f>D1014+J1014</f>
        <v>1697</v>
      </c>
    </row>
    <row r="1015" spans="1:20">
      <c r="B1015" s="322"/>
      <c r="C1015" s="322"/>
      <c r="D1015" s="383"/>
      <c r="E1015" s="314"/>
      <c r="F1015" s="314"/>
      <c r="G1015" s="384"/>
      <c r="H1015" s="384"/>
      <c r="I1015" s="384"/>
      <c r="J1015" s="385"/>
      <c r="K1015" s="63"/>
      <c r="N1015" s="386"/>
      <c r="O1015" s="386"/>
      <c r="P1015" s="386"/>
      <c r="Q1015" s="332"/>
      <c r="R1015" s="332"/>
      <c r="S1015" s="225"/>
      <c r="T1015" s="387"/>
    </row>
    <row r="1016" spans="1:20" ht="75" customHeight="1">
      <c r="A1016" s="536">
        <v>9</v>
      </c>
      <c r="B1016" s="902" t="s">
        <v>438</v>
      </c>
      <c r="C1016" s="902"/>
      <c r="D1016" s="902"/>
      <c r="E1016" s="902"/>
      <c r="F1016" s="902"/>
      <c r="G1016" s="902"/>
      <c r="H1016" s="902"/>
      <c r="I1016" s="902"/>
      <c r="J1016" s="902"/>
      <c r="K1016" s="902"/>
      <c r="L1016" s="902"/>
      <c r="M1016" s="902"/>
      <c r="N1016" s="902"/>
      <c r="O1016" s="902"/>
      <c r="P1016" s="902"/>
      <c r="Q1016" s="902"/>
      <c r="R1016" s="902"/>
      <c r="S1016" s="225"/>
      <c r="T1016" s="387"/>
    </row>
    <row r="1017" spans="1:20" customFormat="1">
      <c r="A1017" s="536"/>
      <c r="B1017" s="20"/>
      <c r="C1017" s="321" t="s">
        <v>1045</v>
      </c>
      <c r="D1017" s="20"/>
      <c r="E1017" s="323">
        <v>1</v>
      </c>
      <c r="F1017" s="323" t="s">
        <v>59</v>
      </c>
      <c r="G1017" s="323">
        <v>2</v>
      </c>
      <c r="H1017" s="323" t="s">
        <v>56</v>
      </c>
      <c r="I1017" s="317">
        <v>12</v>
      </c>
      <c r="J1017" s="317" t="s">
        <v>57</v>
      </c>
      <c r="K1017" s="317">
        <v>12</v>
      </c>
      <c r="L1017" s="323" t="s">
        <v>58</v>
      </c>
      <c r="M1017" s="317">
        <v>0.5</v>
      </c>
      <c r="N1017" s="323"/>
      <c r="O1017" s="20"/>
      <c r="P1017" s="20"/>
      <c r="Q1017" s="20"/>
      <c r="R1017" s="323"/>
      <c r="S1017" s="323" t="s">
        <v>0</v>
      </c>
      <c r="T1017" s="317">
        <f>G1017*(I1017+K1017)*M1017</f>
        <v>24</v>
      </c>
    </row>
    <row r="1018" spans="1:20" customFormat="1">
      <c r="A1018" s="536"/>
      <c r="B1018" s="20"/>
      <c r="C1018" s="321" t="s">
        <v>1046</v>
      </c>
      <c r="D1018" s="20"/>
      <c r="E1018" s="323">
        <v>1</v>
      </c>
      <c r="F1018" s="323" t="s">
        <v>59</v>
      </c>
      <c r="G1018" s="323">
        <v>2</v>
      </c>
      <c r="H1018" s="323" t="s">
        <v>56</v>
      </c>
      <c r="I1018" s="317">
        <v>11</v>
      </c>
      <c r="J1018" s="317" t="s">
        <v>57</v>
      </c>
      <c r="K1018" s="317">
        <v>13</v>
      </c>
      <c r="L1018" s="323" t="s">
        <v>58</v>
      </c>
      <c r="M1018" s="317">
        <v>0.5</v>
      </c>
      <c r="N1018" s="323"/>
      <c r="O1018" s="20"/>
      <c r="P1018" s="20"/>
      <c r="Q1018" s="20"/>
      <c r="R1018" s="323"/>
      <c r="S1018" s="323" t="s">
        <v>0</v>
      </c>
      <c r="T1018" s="317">
        <f>G1018*(I1018+K1018)*M1018</f>
        <v>24</v>
      </c>
    </row>
    <row r="1019" spans="1:20" customFormat="1">
      <c r="A1019" s="536"/>
      <c r="B1019" s="20"/>
      <c r="C1019" s="321" t="s">
        <v>1047</v>
      </c>
      <c r="D1019" s="20"/>
      <c r="E1019" s="323">
        <v>1</v>
      </c>
      <c r="F1019" s="323" t="s">
        <v>59</v>
      </c>
      <c r="G1019" s="323">
        <v>2</v>
      </c>
      <c r="H1019" s="323" t="s">
        <v>56</v>
      </c>
      <c r="I1019" s="317">
        <v>11</v>
      </c>
      <c r="J1019" s="317" t="s">
        <v>57</v>
      </c>
      <c r="K1019" s="317">
        <v>15</v>
      </c>
      <c r="L1019" s="323" t="s">
        <v>58</v>
      </c>
      <c r="M1019" s="317">
        <v>0.5</v>
      </c>
      <c r="N1019" s="323"/>
      <c r="O1019" s="20"/>
      <c r="P1019" s="20"/>
      <c r="Q1019" s="20"/>
      <c r="R1019" s="323"/>
      <c r="S1019" s="323" t="s">
        <v>0</v>
      </c>
      <c r="T1019" s="317">
        <f>G1019*(I1019+K1019)*M1019</f>
        <v>26</v>
      </c>
    </row>
    <row r="1020" spans="1:20" customFormat="1">
      <c r="A1020" s="536"/>
      <c r="B1020" s="20"/>
      <c r="C1020" s="321" t="s">
        <v>859</v>
      </c>
      <c r="D1020" s="20"/>
      <c r="E1020" s="323">
        <v>1</v>
      </c>
      <c r="F1020" s="323" t="s">
        <v>59</v>
      </c>
      <c r="G1020" s="323">
        <v>2</v>
      </c>
      <c r="H1020" s="323" t="s">
        <v>56</v>
      </c>
      <c r="I1020" s="317">
        <v>17</v>
      </c>
      <c r="J1020" s="317" t="s">
        <v>57</v>
      </c>
      <c r="K1020" s="317">
        <v>10</v>
      </c>
      <c r="L1020" s="323" t="s">
        <v>58</v>
      </c>
      <c r="M1020" s="317">
        <v>0.5</v>
      </c>
      <c r="N1020" s="323"/>
      <c r="O1020" s="20"/>
      <c r="P1020" s="20"/>
      <c r="Q1020" s="20"/>
      <c r="R1020" s="323"/>
      <c r="S1020" s="323" t="s">
        <v>0</v>
      </c>
      <c r="T1020" s="317">
        <f>G1020*(I1020+K1020)*M1020</f>
        <v>27</v>
      </c>
    </row>
    <row r="1021" spans="1:20" customFormat="1">
      <c r="A1021" s="536"/>
      <c r="B1021" s="20"/>
      <c r="C1021" s="321" t="s">
        <v>5</v>
      </c>
      <c r="D1021" s="20"/>
      <c r="E1021" s="323">
        <v>1</v>
      </c>
      <c r="F1021" s="323" t="s">
        <v>59</v>
      </c>
      <c r="G1021" s="323">
        <v>2</v>
      </c>
      <c r="H1021" s="323" t="s">
        <v>56</v>
      </c>
      <c r="I1021" s="317">
        <v>5</v>
      </c>
      <c r="J1021" s="317" t="s">
        <v>57</v>
      </c>
      <c r="K1021" s="317">
        <v>6</v>
      </c>
      <c r="L1021" s="323" t="s">
        <v>58</v>
      </c>
      <c r="M1021" s="317">
        <v>0.5</v>
      </c>
      <c r="N1021" s="323"/>
      <c r="O1021" s="20"/>
      <c r="P1021" s="20"/>
      <c r="Q1021" s="20"/>
      <c r="R1021" s="323"/>
      <c r="S1021" s="323" t="s">
        <v>0</v>
      </c>
      <c r="T1021" s="317">
        <f>G1021*(I1021+K1021)*M1021</f>
        <v>11</v>
      </c>
    </row>
    <row r="1022" spans="1:20" customFormat="1">
      <c r="A1022" s="536"/>
      <c r="B1022" s="20"/>
      <c r="C1022" s="321" t="s">
        <v>1196</v>
      </c>
      <c r="D1022" s="20"/>
      <c r="E1022" s="323">
        <v>1</v>
      </c>
      <c r="F1022" s="323" t="s">
        <v>59</v>
      </c>
      <c r="G1022" s="323">
        <v>2</v>
      </c>
      <c r="H1022" s="323" t="s">
        <v>56</v>
      </c>
      <c r="I1022" s="317">
        <v>4</v>
      </c>
      <c r="J1022" s="317" t="s">
        <v>57</v>
      </c>
      <c r="K1022" s="317">
        <v>9</v>
      </c>
      <c r="L1022" s="323" t="s">
        <v>58</v>
      </c>
      <c r="M1022" s="317">
        <v>0.5</v>
      </c>
      <c r="N1022" s="323"/>
      <c r="O1022" s="20"/>
      <c r="P1022" s="20"/>
      <c r="Q1022" s="20"/>
      <c r="R1022" s="323"/>
      <c r="S1022" s="323" t="s">
        <v>0</v>
      </c>
      <c r="T1022" s="317">
        <f>G1022*I1022*K1022</f>
        <v>72</v>
      </c>
    </row>
    <row r="1023" spans="1:20" customFormat="1">
      <c r="A1023" s="536"/>
      <c r="B1023" s="20"/>
      <c r="C1023" s="321"/>
      <c r="D1023" s="20"/>
      <c r="E1023" s="323"/>
      <c r="F1023" s="323"/>
      <c r="G1023" s="323"/>
      <c r="H1023" s="323"/>
      <c r="I1023" s="317"/>
      <c r="J1023" s="317"/>
      <c r="K1023" s="317"/>
      <c r="L1023" s="323"/>
      <c r="M1023" s="317"/>
      <c r="N1023" s="323"/>
      <c r="O1023" s="20"/>
      <c r="P1023" s="20"/>
      <c r="Q1023" s="925" t="s">
        <v>1</v>
      </c>
      <c r="R1023" s="925"/>
      <c r="S1023" s="323" t="s">
        <v>0</v>
      </c>
      <c r="T1023" s="73">
        <f>SUM(T1017:T1022)</f>
        <v>184</v>
      </c>
    </row>
    <row r="1024" spans="1:20" customFormat="1">
      <c r="A1024" s="536"/>
      <c r="B1024" s="899" t="s">
        <v>73</v>
      </c>
      <c r="C1024" s="899"/>
      <c r="D1024" s="20"/>
      <c r="E1024" s="323"/>
      <c r="F1024" s="323"/>
      <c r="G1024" s="323"/>
      <c r="H1024" s="323"/>
      <c r="I1024" s="317"/>
      <c r="J1024" s="317"/>
      <c r="K1024" s="317"/>
      <c r="L1024" s="323"/>
      <c r="M1024" s="317"/>
      <c r="N1024" s="323"/>
      <c r="O1024" s="20"/>
      <c r="P1024" s="20"/>
      <c r="Q1024" s="314"/>
      <c r="R1024" s="314"/>
      <c r="S1024" s="323"/>
      <c r="T1024" s="330"/>
    </row>
    <row r="1025" spans="1:22">
      <c r="A1025" s="399"/>
      <c r="B1025" s="948" t="s">
        <v>193</v>
      </c>
      <c r="C1025" s="948"/>
      <c r="D1025" s="53"/>
      <c r="E1025" s="53">
        <v>1</v>
      </c>
      <c r="F1025" s="53" t="s">
        <v>59</v>
      </c>
      <c r="G1025" s="64">
        <v>3</v>
      </c>
      <c r="H1025" s="52" t="s">
        <v>59</v>
      </c>
      <c r="I1025" s="52">
        <v>3.5</v>
      </c>
      <c r="J1025" s="53" t="s">
        <v>59</v>
      </c>
      <c r="K1025" s="52">
        <v>0.5</v>
      </c>
      <c r="N1025" s="53"/>
      <c r="O1025" s="53"/>
      <c r="P1025" s="53"/>
      <c r="Q1025" s="53"/>
      <c r="S1025" s="53" t="s">
        <v>0</v>
      </c>
      <c r="T1025" s="52">
        <f>E1025*G1025*I1025*K1025</f>
        <v>5.25</v>
      </c>
      <c r="U1025" s="53"/>
      <c r="V1025" s="53"/>
    </row>
    <row r="1026" spans="1:22">
      <c r="A1026" s="399"/>
      <c r="B1026" s="948" t="s">
        <v>1026</v>
      </c>
      <c r="C1026" s="948"/>
      <c r="D1026" s="53"/>
      <c r="E1026" s="53">
        <v>1</v>
      </c>
      <c r="F1026" s="53" t="s">
        <v>59</v>
      </c>
      <c r="G1026" s="64">
        <v>3</v>
      </c>
      <c r="H1026" s="52" t="s">
        <v>59</v>
      </c>
      <c r="I1026" s="52">
        <v>3</v>
      </c>
      <c r="J1026" s="53" t="s">
        <v>59</v>
      </c>
      <c r="K1026" s="52">
        <v>0.5</v>
      </c>
      <c r="N1026" s="53"/>
      <c r="O1026" s="53"/>
      <c r="P1026" s="53"/>
      <c r="Q1026" s="53"/>
      <c r="S1026" s="53" t="s">
        <v>0</v>
      </c>
      <c r="T1026" s="52">
        <f t="shared" ref="T1026:T1027" si="75">E1026*G1026*I1026*K1026</f>
        <v>4.5</v>
      </c>
      <c r="U1026" s="53"/>
      <c r="V1026" s="53"/>
    </row>
    <row r="1027" spans="1:22">
      <c r="A1027" s="399"/>
      <c r="B1027" s="948" t="s">
        <v>1027</v>
      </c>
      <c r="C1027" s="948"/>
      <c r="D1027" s="53"/>
      <c r="E1027" s="53">
        <v>1</v>
      </c>
      <c r="F1027" s="53" t="s">
        <v>59</v>
      </c>
      <c r="G1027" s="64">
        <v>4</v>
      </c>
      <c r="H1027" s="52" t="s">
        <v>59</v>
      </c>
      <c r="I1027" s="52">
        <v>2.5</v>
      </c>
      <c r="J1027" s="53" t="s">
        <v>59</v>
      </c>
      <c r="K1027" s="52">
        <v>0.5</v>
      </c>
      <c r="N1027" s="53"/>
      <c r="O1027" s="53"/>
      <c r="P1027" s="53"/>
      <c r="Q1027" s="53"/>
      <c r="S1027" s="53" t="s">
        <v>0</v>
      </c>
      <c r="T1027" s="52">
        <f t="shared" si="75"/>
        <v>5</v>
      </c>
      <c r="U1027" s="53"/>
      <c r="V1027" s="53"/>
    </row>
    <row r="1028" spans="1:22" customFormat="1">
      <c r="A1028" s="536"/>
      <c r="B1028" s="20"/>
      <c r="C1028" s="321"/>
      <c r="D1028" s="20"/>
      <c r="E1028" s="323"/>
      <c r="F1028" s="323"/>
      <c r="G1028" s="323"/>
      <c r="H1028" s="323"/>
      <c r="I1028" s="317"/>
      <c r="J1028" s="317"/>
      <c r="K1028" s="317"/>
      <c r="L1028" s="323"/>
      <c r="M1028" s="317"/>
      <c r="N1028" s="323"/>
      <c r="O1028" s="20"/>
      <c r="P1028" s="20"/>
      <c r="Q1028" s="925" t="s">
        <v>1</v>
      </c>
      <c r="R1028" s="925"/>
      <c r="S1028" s="323" t="s">
        <v>0</v>
      </c>
      <c r="T1028" s="73">
        <f>SUM(T1025:T1027)</f>
        <v>14.75</v>
      </c>
    </row>
    <row r="1029" spans="1:22" customFormat="1">
      <c r="A1029" s="536"/>
      <c r="B1029" s="20"/>
      <c r="C1029" s="321"/>
      <c r="D1029" s="20"/>
      <c r="E1029" s="323"/>
      <c r="F1029" s="323"/>
      <c r="G1029" s="323"/>
      <c r="H1029" s="323"/>
      <c r="I1029" s="317"/>
      <c r="J1029" s="317"/>
      <c r="K1029" s="317"/>
      <c r="L1029" s="323"/>
      <c r="M1029" s="317"/>
      <c r="N1029" s="323"/>
      <c r="O1029" s="20"/>
      <c r="P1029" s="20"/>
      <c r="Q1029" s="314"/>
      <c r="R1029" s="314"/>
      <c r="S1029" s="323"/>
      <c r="T1029" s="330"/>
    </row>
    <row r="1030" spans="1:22" s="68" customFormat="1">
      <c r="A1030" s="399"/>
      <c r="C1030" s="329" t="s">
        <v>1035</v>
      </c>
      <c r="E1030" s="332"/>
      <c r="F1030" s="914">
        <f>T1023</f>
        <v>184</v>
      </c>
      <c r="G1030" s="914"/>
      <c r="H1030" s="332"/>
      <c r="I1030" s="330" t="s">
        <v>2</v>
      </c>
      <c r="J1030" s="330"/>
      <c r="K1030" s="330">
        <f>T1028</f>
        <v>14.75</v>
      </c>
      <c r="L1030" s="332"/>
      <c r="M1030" s="332"/>
      <c r="N1030" s="332"/>
      <c r="Q1030" s="933" t="s">
        <v>1</v>
      </c>
      <c r="R1030" s="933"/>
      <c r="S1030" s="332" t="s">
        <v>0</v>
      </c>
      <c r="T1030" s="73">
        <f>F1030-K1030</f>
        <v>169.25</v>
      </c>
    </row>
    <row r="1031" spans="1:22" customFormat="1">
      <c r="A1031" s="536"/>
      <c r="B1031" s="20"/>
      <c r="C1031" s="321"/>
      <c r="D1031" s="20"/>
      <c r="E1031" s="323"/>
      <c r="F1031" s="323"/>
      <c r="G1031" s="323"/>
      <c r="H1031" s="323"/>
      <c r="I1031" s="317"/>
      <c r="J1031" s="317"/>
      <c r="K1031" s="317"/>
      <c r="L1031" s="323"/>
      <c r="M1031" s="317"/>
      <c r="N1031" s="323"/>
      <c r="O1031" s="20"/>
      <c r="P1031" s="20"/>
      <c r="Q1031" s="314"/>
      <c r="R1031" s="314"/>
      <c r="S1031" s="323"/>
      <c r="T1031" s="330"/>
    </row>
    <row r="1032" spans="1:22" customFormat="1">
      <c r="A1032" s="536"/>
      <c r="B1032" s="913" t="s">
        <v>1030</v>
      </c>
      <c r="C1032" s="913"/>
      <c r="D1032" s="913"/>
      <c r="E1032" s="913"/>
      <c r="F1032" s="913"/>
      <c r="G1032" s="913"/>
      <c r="H1032" s="322"/>
      <c r="I1032" s="916">
        <f>T1030</f>
        <v>169.25</v>
      </c>
      <c r="J1032" s="913"/>
      <c r="K1032" s="913"/>
      <c r="L1032" s="322" t="s">
        <v>59</v>
      </c>
      <c r="M1032" s="322">
        <v>2</v>
      </c>
      <c r="N1032" s="48"/>
      <c r="O1032" s="48"/>
      <c r="P1032" s="322"/>
      <c r="Q1032" s="913" t="s">
        <v>65</v>
      </c>
      <c r="R1032" s="913"/>
      <c r="S1032" s="322" t="s">
        <v>0</v>
      </c>
      <c r="T1032" s="73">
        <f>I1032*M1032</f>
        <v>338.5</v>
      </c>
    </row>
    <row r="1033" spans="1:22" customFormat="1">
      <c r="A1033" s="536"/>
      <c r="B1033" s="20"/>
      <c r="C1033" s="321"/>
      <c r="D1033" s="20"/>
      <c r="E1033" s="323"/>
      <c r="F1033" s="323"/>
      <c r="G1033" s="323"/>
      <c r="H1033" s="323"/>
      <c r="I1033" s="317"/>
      <c r="J1033" s="317"/>
      <c r="K1033" s="317"/>
      <c r="L1033" s="323"/>
      <c r="M1033" s="317"/>
      <c r="N1033" s="323"/>
      <c r="O1033" s="20"/>
      <c r="P1033" s="20"/>
      <c r="Q1033" s="314"/>
      <c r="R1033" s="314"/>
      <c r="S1033" s="323"/>
      <c r="T1033" s="330"/>
    </row>
    <row r="1034" spans="1:22" customFormat="1">
      <c r="A1034" s="536"/>
      <c r="B1034" s="965" t="s">
        <v>403</v>
      </c>
      <c r="C1034" s="965"/>
      <c r="D1034" s="20"/>
      <c r="E1034" s="323"/>
      <c r="F1034" s="323"/>
      <c r="G1034" s="323"/>
      <c r="H1034" s="323"/>
      <c r="I1034" s="323"/>
      <c r="J1034" s="323"/>
      <c r="K1034" s="323"/>
      <c r="L1034" s="323"/>
      <c r="M1034" s="323"/>
      <c r="N1034" s="323"/>
      <c r="O1034" s="20"/>
      <c r="P1034" s="20"/>
      <c r="Q1034" s="20"/>
      <c r="R1034" s="322"/>
      <c r="S1034" s="322"/>
      <c r="T1034" s="52"/>
    </row>
    <row r="1035" spans="1:22" customFormat="1">
      <c r="A1035" s="536"/>
      <c r="B1035" s="20"/>
      <c r="C1035" s="93" t="s">
        <v>995</v>
      </c>
      <c r="D1035" s="20"/>
      <c r="E1035" s="323"/>
      <c r="F1035" s="323"/>
      <c r="G1035" s="323">
        <v>1</v>
      </c>
      <c r="H1035" s="323" t="s">
        <v>59</v>
      </c>
      <c r="I1035" s="61">
        <v>12</v>
      </c>
      <c r="J1035" s="313" t="s">
        <v>59</v>
      </c>
      <c r="K1035" s="313">
        <v>0.5</v>
      </c>
      <c r="L1035" s="313"/>
      <c r="M1035" s="313"/>
      <c r="N1035" s="323"/>
      <c r="O1035" s="20"/>
      <c r="P1035" s="20"/>
      <c r="Q1035" s="20"/>
      <c r="R1035" s="322"/>
      <c r="S1035" s="322" t="s">
        <v>0</v>
      </c>
      <c r="T1035" s="52">
        <f>G1035*I1035*K1035</f>
        <v>6</v>
      </c>
    </row>
    <row r="1036" spans="1:22" customFormat="1">
      <c r="A1036" s="536"/>
      <c r="B1036" s="20"/>
      <c r="C1036" s="321" t="s">
        <v>1197</v>
      </c>
      <c r="D1036" s="20"/>
      <c r="E1036" s="323">
        <v>1</v>
      </c>
      <c r="F1036" s="323" t="s">
        <v>56</v>
      </c>
      <c r="G1036" s="317">
        <v>5</v>
      </c>
      <c r="H1036" s="317" t="s">
        <v>57</v>
      </c>
      <c r="I1036" s="317">
        <v>11</v>
      </c>
      <c r="J1036" s="317" t="s">
        <v>57</v>
      </c>
      <c r="K1036" s="317">
        <v>5</v>
      </c>
      <c r="L1036" s="323" t="s">
        <v>58</v>
      </c>
      <c r="M1036">
        <v>0.5</v>
      </c>
      <c r="O1036" s="20"/>
      <c r="P1036" s="20"/>
      <c r="Q1036" s="20"/>
      <c r="R1036" s="322"/>
      <c r="S1036" s="322" t="s">
        <v>0</v>
      </c>
      <c r="T1036" s="52">
        <f>E1036*(G1036+I1036+K1036)*M1036</f>
        <v>10.5</v>
      </c>
    </row>
    <row r="1037" spans="1:22" customFormat="1">
      <c r="A1037" s="536"/>
      <c r="B1037" s="20"/>
      <c r="C1037" s="321" t="s">
        <v>998</v>
      </c>
      <c r="D1037" s="20"/>
      <c r="G1037" s="323">
        <v>1</v>
      </c>
      <c r="H1037" s="323" t="s">
        <v>59</v>
      </c>
      <c r="I1037" s="323">
        <v>12</v>
      </c>
      <c r="J1037" s="323" t="s">
        <v>59</v>
      </c>
      <c r="K1037" s="323">
        <v>0.5</v>
      </c>
      <c r="L1037" s="323"/>
      <c r="M1037" s="323"/>
      <c r="N1037" s="323"/>
      <c r="O1037" s="20"/>
      <c r="P1037" s="20"/>
      <c r="Q1037" s="20"/>
      <c r="R1037" s="322"/>
      <c r="S1037" s="322" t="s">
        <v>0</v>
      </c>
      <c r="T1037" s="52">
        <f>G1037*I1037*K1037</f>
        <v>6</v>
      </c>
    </row>
    <row r="1038" spans="1:22" customFormat="1">
      <c r="A1038" s="536"/>
      <c r="B1038" s="20"/>
      <c r="C1038" s="321"/>
      <c r="D1038" s="20"/>
      <c r="E1038" s="323"/>
      <c r="F1038" s="323"/>
      <c r="G1038" s="323"/>
      <c r="H1038" s="323"/>
      <c r="I1038" s="323"/>
      <c r="J1038" s="323"/>
      <c r="K1038" s="323"/>
      <c r="L1038" s="323"/>
      <c r="M1038" s="925" t="s">
        <v>67</v>
      </c>
      <c r="N1038" s="925"/>
      <c r="O1038" s="925"/>
      <c r="P1038" s="925"/>
      <c r="Q1038" s="925"/>
      <c r="R1038" s="925"/>
      <c r="S1038" s="322" t="s">
        <v>0</v>
      </c>
      <c r="T1038" s="73">
        <f>SUM(T1035:T1037)</f>
        <v>22.5</v>
      </c>
    </row>
    <row r="1039" spans="1:22" s="68" customFormat="1">
      <c r="A1039" s="399"/>
      <c r="C1039" s="329"/>
      <c r="E1039" s="332"/>
      <c r="F1039" s="330"/>
      <c r="G1039" s="330"/>
      <c r="H1039" s="332"/>
      <c r="I1039" s="330"/>
      <c r="J1039" s="330"/>
      <c r="K1039" s="330"/>
      <c r="L1039" s="332"/>
      <c r="M1039" s="332"/>
      <c r="N1039" s="332"/>
      <c r="Q1039" s="332"/>
      <c r="R1039" s="332"/>
      <c r="S1039" s="332"/>
      <c r="T1039" s="330"/>
    </row>
    <row r="1040" spans="1:22">
      <c r="A1040" s="913" t="s">
        <v>1089</v>
      </c>
      <c r="B1040" s="913"/>
      <c r="C1040" s="913"/>
      <c r="D1040" s="964">
        <f>T1032</f>
        <v>338.5</v>
      </c>
      <c r="E1040" s="925"/>
      <c r="F1040" s="925"/>
      <c r="G1040" s="384" t="s">
        <v>198</v>
      </c>
      <c r="H1040" s="322" t="s">
        <v>57</v>
      </c>
      <c r="I1040" s="384"/>
      <c r="J1040" s="962">
        <f>T1038</f>
        <v>22.5</v>
      </c>
      <c r="K1040" s="963"/>
      <c r="N1040" s="386"/>
      <c r="O1040" s="386"/>
      <c r="P1040" s="386"/>
      <c r="Q1040" s="933" t="s">
        <v>1049</v>
      </c>
      <c r="R1040" s="933"/>
      <c r="S1040" s="225" t="s">
        <v>0</v>
      </c>
      <c r="T1040" s="73">
        <f>D1040+J1040</f>
        <v>361</v>
      </c>
    </row>
    <row r="1041" spans="1:20" s="68" customFormat="1">
      <c r="A1041" s="399"/>
      <c r="C1041" s="329"/>
      <c r="E1041" s="332"/>
      <c r="F1041" s="330"/>
      <c r="G1041" s="330"/>
      <c r="H1041" s="332"/>
      <c r="I1041" s="330"/>
      <c r="J1041" s="330"/>
      <c r="K1041" s="330"/>
      <c r="L1041" s="332"/>
      <c r="M1041" s="332"/>
      <c r="N1041" s="332"/>
      <c r="R1041" s="332"/>
      <c r="S1041" s="332"/>
      <c r="T1041" s="330"/>
    </row>
    <row r="1042" spans="1:20" s="68" customFormat="1" ht="29.25" customHeight="1">
      <c r="A1042" s="399">
        <v>10</v>
      </c>
      <c r="B1042" s="915" t="s">
        <v>551</v>
      </c>
      <c r="C1042" s="915"/>
      <c r="D1042" s="915"/>
      <c r="E1042" s="915"/>
      <c r="F1042" s="915"/>
      <c r="G1042" s="915"/>
      <c r="H1042" s="915"/>
      <c r="I1042" s="915"/>
      <c r="J1042" s="915"/>
      <c r="K1042" s="915"/>
      <c r="L1042" s="915"/>
      <c r="M1042" s="915"/>
      <c r="N1042" s="915"/>
      <c r="O1042" s="915"/>
      <c r="P1042" s="915"/>
      <c r="Q1042" s="915"/>
      <c r="R1042" s="915"/>
    </row>
    <row r="1043" spans="1:20" s="68" customFormat="1">
      <c r="A1043" s="399"/>
      <c r="B1043" s="909" t="s">
        <v>1022</v>
      </c>
      <c r="C1043" s="909"/>
      <c r="E1043" s="53"/>
      <c r="F1043" s="53"/>
      <c r="G1043" s="53">
        <v>1</v>
      </c>
      <c r="H1043" s="53" t="s">
        <v>59</v>
      </c>
      <c r="I1043" s="52">
        <v>6</v>
      </c>
      <c r="J1043" s="52" t="s">
        <v>59</v>
      </c>
      <c r="K1043" s="52">
        <v>7.25</v>
      </c>
      <c r="L1043" s="53"/>
      <c r="M1043" s="53"/>
      <c r="P1043" s="53"/>
      <c r="Q1043" s="53"/>
      <c r="R1043" s="53"/>
      <c r="S1043" s="53" t="s">
        <v>0</v>
      </c>
      <c r="T1043" s="52">
        <f>G1043*I1043*K1043</f>
        <v>43.5</v>
      </c>
    </row>
    <row r="1044" spans="1:20" s="68" customFormat="1">
      <c r="A1044" s="399"/>
      <c r="B1044" s="909" t="s">
        <v>1024</v>
      </c>
      <c r="C1044" s="909"/>
      <c r="E1044" s="53"/>
      <c r="F1044" s="53"/>
      <c r="G1044" s="53">
        <v>1</v>
      </c>
      <c r="H1044" s="53" t="s">
        <v>59</v>
      </c>
      <c r="I1044" s="52">
        <v>6</v>
      </c>
      <c r="J1044" s="52" t="s">
        <v>59</v>
      </c>
      <c r="K1044" s="52">
        <v>7.25</v>
      </c>
      <c r="L1044" s="53"/>
      <c r="M1044" s="53"/>
      <c r="P1044" s="53"/>
      <c r="Q1044" s="53"/>
      <c r="R1044" s="53"/>
      <c r="S1044" s="53" t="s">
        <v>0</v>
      </c>
      <c r="T1044" s="52">
        <f>G1044*I1044*K1044</f>
        <v>43.5</v>
      </c>
    </row>
    <row r="1045" spans="1:20" s="68" customFormat="1">
      <c r="A1045" s="399"/>
      <c r="B1045" s="70"/>
      <c r="E1045" s="53"/>
      <c r="F1045" s="53"/>
      <c r="G1045" s="53"/>
      <c r="H1045" s="53"/>
      <c r="I1045" s="52"/>
      <c r="J1045" s="52"/>
      <c r="K1045" s="52"/>
      <c r="L1045" s="53"/>
      <c r="M1045" s="53"/>
      <c r="P1045" s="53"/>
      <c r="Q1045" s="53"/>
      <c r="R1045" s="332" t="s">
        <v>1</v>
      </c>
      <c r="S1045" s="332" t="s">
        <v>0</v>
      </c>
      <c r="T1045" s="73">
        <f>SUM(T1043:T1044)</f>
        <v>87</v>
      </c>
    </row>
    <row r="1046" spans="1:20" s="68" customFormat="1">
      <c r="A1046" s="399"/>
      <c r="B1046" s="70"/>
      <c r="E1046" s="53"/>
      <c r="F1046" s="53"/>
      <c r="G1046" s="53"/>
      <c r="H1046" s="53"/>
      <c r="I1046" s="52"/>
      <c r="J1046" s="52"/>
      <c r="K1046" s="52"/>
      <c r="L1046" s="53"/>
      <c r="M1046" s="53"/>
      <c r="P1046" s="53"/>
      <c r="Q1046" s="53"/>
      <c r="R1046" s="332"/>
      <c r="S1046" s="332"/>
      <c r="T1046" s="330"/>
    </row>
    <row r="1047" spans="1:20" customFormat="1">
      <c r="A1047" s="536"/>
      <c r="B1047" s="913" t="s">
        <v>1030</v>
      </c>
      <c r="C1047" s="913"/>
      <c r="D1047" s="913"/>
      <c r="E1047" s="913"/>
      <c r="F1047" s="913"/>
      <c r="G1047" s="913"/>
      <c r="H1047" s="322"/>
      <c r="I1047" s="916">
        <f>T1045</f>
        <v>87</v>
      </c>
      <c r="J1047" s="913"/>
      <c r="K1047" s="913"/>
      <c r="L1047" s="322" t="s">
        <v>59</v>
      </c>
      <c r="M1047" s="322">
        <v>2</v>
      </c>
      <c r="N1047" s="48"/>
      <c r="O1047" s="48"/>
      <c r="P1047" s="322"/>
      <c r="Q1047" s="913" t="s">
        <v>814</v>
      </c>
      <c r="R1047" s="913"/>
      <c r="S1047" s="322" t="s">
        <v>0</v>
      </c>
      <c r="T1047" s="73">
        <f>I1047*M1047</f>
        <v>174</v>
      </c>
    </row>
    <row r="1048" spans="1:20" s="68" customFormat="1">
      <c r="A1048" s="399"/>
      <c r="B1048" s="70"/>
      <c r="E1048" s="53"/>
      <c r="F1048" s="53"/>
      <c r="G1048" s="53"/>
      <c r="H1048" s="53"/>
      <c r="I1048" s="52"/>
      <c r="J1048" s="52"/>
      <c r="K1048" s="52"/>
      <c r="L1048" s="53"/>
      <c r="M1048" s="53"/>
      <c r="P1048" s="53"/>
      <c r="Q1048" s="53"/>
      <c r="R1048" s="53"/>
      <c r="S1048" s="53"/>
      <c r="T1048" s="52"/>
    </row>
    <row r="1049" spans="1:20" s="68" customFormat="1" ht="32.25" customHeight="1">
      <c r="A1049" s="399">
        <v>11</v>
      </c>
      <c r="B1049" s="915" t="s">
        <v>42</v>
      </c>
      <c r="C1049" s="915"/>
      <c r="D1049" s="915"/>
      <c r="E1049" s="915"/>
      <c r="F1049" s="915"/>
      <c r="G1049" s="915"/>
      <c r="H1049" s="915"/>
      <c r="I1049" s="915"/>
      <c r="J1049" s="915"/>
      <c r="K1049" s="915"/>
      <c r="L1049" s="915"/>
      <c r="M1049" s="915"/>
      <c r="N1049" s="915"/>
      <c r="O1049" s="915"/>
      <c r="P1049" s="915"/>
      <c r="Q1049" s="915"/>
      <c r="R1049" s="915"/>
      <c r="S1049" s="53"/>
      <c r="T1049" s="52"/>
    </row>
    <row r="1050" spans="1:20" s="68" customFormat="1">
      <c r="A1050" s="399"/>
      <c r="B1050" s="909" t="s">
        <v>1022</v>
      </c>
      <c r="C1050" s="909"/>
      <c r="E1050" s="53">
        <v>1</v>
      </c>
      <c r="F1050" s="53" t="s">
        <v>59</v>
      </c>
      <c r="G1050" s="53">
        <v>2</v>
      </c>
      <c r="H1050" s="53" t="s">
        <v>56</v>
      </c>
      <c r="I1050" s="52">
        <v>6</v>
      </c>
      <c r="J1050" s="52" t="s">
        <v>57</v>
      </c>
      <c r="K1050" s="52">
        <v>7.25</v>
      </c>
      <c r="L1050" s="53" t="s">
        <v>58</v>
      </c>
      <c r="M1050" s="52">
        <v>4</v>
      </c>
      <c r="P1050" s="53"/>
      <c r="Q1050" s="53"/>
      <c r="R1050" s="53"/>
      <c r="S1050" s="53" t="s">
        <v>0</v>
      </c>
      <c r="T1050" s="52">
        <f>E1050*G1050*(I1050+K1050)*M1050</f>
        <v>106</v>
      </c>
    </row>
    <row r="1051" spans="1:20" s="68" customFormat="1">
      <c r="A1051" s="399"/>
      <c r="B1051" s="909" t="s">
        <v>1024</v>
      </c>
      <c r="C1051" s="909"/>
      <c r="E1051" s="53">
        <v>1</v>
      </c>
      <c r="F1051" s="53" t="s">
        <v>59</v>
      </c>
      <c r="G1051" s="53">
        <v>2</v>
      </c>
      <c r="H1051" s="53" t="s">
        <v>56</v>
      </c>
      <c r="I1051" s="52">
        <v>6</v>
      </c>
      <c r="J1051" s="52" t="s">
        <v>57</v>
      </c>
      <c r="K1051" s="52">
        <v>7.25</v>
      </c>
      <c r="L1051" s="53" t="s">
        <v>58</v>
      </c>
      <c r="M1051" s="52">
        <v>4</v>
      </c>
      <c r="P1051" s="53"/>
      <c r="Q1051" s="53"/>
      <c r="R1051" s="53"/>
      <c r="S1051" s="53" t="s">
        <v>0</v>
      </c>
      <c r="T1051" s="52">
        <f>E1051*G1051*(I1051+K1051)*M1051</f>
        <v>106</v>
      </c>
    </row>
    <row r="1052" spans="1:20" s="68" customFormat="1">
      <c r="A1052" s="399"/>
      <c r="C1052" s="70" t="s">
        <v>78</v>
      </c>
      <c r="E1052" s="53">
        <v>1</v>
      </c>
      <c r="F1052" s="53" t="s">
        <v>59</v>
      </c>
      <c r="G1052" s="53">
        <v>2</v>
      </c>
      <c r="H1052" s="53" t="s">
        <v>56</v>
      </c>
      <c r="I1052" s="52">
        <v>8</v>
      </c>
      <c r="J1052" s="52" t="s">
        <v>57</v>
      </c>
      <c r="K1052" s="52">
        <v>6</v>
      </c>
      <c r="L1052" s="53" t="s">
        <v>58</v>
      </c>
      <c r="M1052" s="52">
        <v>4</v>
      </c>
      <c r="P1052" s="53"/>
      <c r="Q1052" s="53"/>
      <c r="R1052" s="53"/>
      <c r="S1052" s="53" t="s">
        <v>0</v>
      </c>
      <c r="T1052" s="52">
        <f>E1052*G1052*(I1052+K1052)*M1052</f>
        <v>112</v>
      </c>
    </row>
    <row r="1053" spans="1:20" s="68" customFormat="1">
      <c r="A1053" s="399"/>
      <c r="C1053" s="70"/>
      <c r="E1053" s="53"/>
      <c r="F1053" s="53"/>
      <c r="G1053" s="53" t="s">
        <v>198</v>
      </c>
      <c r="H1053" s="53"/>
      <c r="I1053" s="52"/>
      <c r="J1053" s="52"/>
      <c r="K1053" s="52"/>
      <c r="L1053" s="53"/>
      <c r="M1053" s="53"/>
      <c r="P1053" s="53"/>
      <c r="Q1053" s="933" t="s">
        <v>65</v>
      </c>
      <c r="R1053" s="933"/>
      <c r="S1053" s="332" t="s">
        <v>0</v>
      </c>
      <c r="T1053" s="73">
        <f>SUM(T1050:T1052)</f>
        <v>324</v>
      </c>
    </row>
    <row r="1054" spans="1:20" s="68" customFormat="1">
      <c r="A1054" s="399"/>
      <c r="C1054" s="80" t="s">
        <v>73</v>
      </c>
      <c r="E1054" s="53"/>
      <c r="F1054" s="53"/>
      <c r="G1054" s="53"/>
      <c r="H1054" s="53"/>
      <c r="I1054" s="52"/>
      <c r="J1054" s="52"/>
      <c r="K1054" s="52"/>
      <c r="L1054" s="53"/>
      <c r="M1054" s="53"/>
      <c r="P1054" s="53"/>
      <c r="Q1054" s="53"/>
      <c r="R1054" s="53"/>
      <c r="S1054" s="53"/>
      <c r="T1054" s="52"/>
    </row>
    <row r="1055" spans="1:20" s="68" customFormat="1">
      <c r="A1055" s="399"/>
      <c r="B1055" s="70"/>
      <c r="C1055" s="398" t="s">
        <v>198</v>
      </c>
      <c r="E1055" s="323">
        <v>1</v>
      </c>
      <c r="F1055" s="323" t="s">
        <v>59</v>
      </c>
      <c r="G1055" s="323">
        <v>2</v>
      </c>
      <c r="H1055" s="323" t="s">
        <v>59</v>
      </c>
      <c r="I1055" s="317">
        <v>2.5</v>
      </c>
      <c r="J1055" s="317" t="s">
        <v>59</v>
      </c>
      <c r="K1055" s="317">
        <v>4</v>
      </c>
      <c r="L1055" s="53"/>
      <c r="M1055" s="53"/>
      <c r="P1055" s="53"/>
      <c r="Q1055" s="53"/>
      <c r="R1055" s="53"/>
      <c r="S1055" s="53" t="s">
        <v>0</v>
      </c>
      <c r="T1055" s="52">
        <f>E1055*G1055*I1055*K1055</f>
        <v>20</v>
      </c>
    </row>
    <row r="1056" spans="1:20" s="68" customFormat="1">
      <c r="A1056" s="399"/>
      <c r="B1056" s="70"/>
      <c r="C1056" s="398" t="s">
        <v>198</v>
      </c>
      <c r="E1056" s="323" t="s">
        <v>198</v>
      </c>
      <c r="F1056" s="323" t="s">
        <v>198</v>
      </c>
      <c r="G1056" s="323">
        <v>1</v>
      </c>
      <c r="H1056" s="323" t="s">
        <v>59</v>
      </c>
      <c r="I1056" s="317">
        <v>2.5</v>
      </c>
      <c r="J1056" s="317" t="s">
        <v>59</v>
      </c>
      <c r="K1056" s="317">
        <v>4</v>
      </c>
      <c r="L1056" s="53"/>
      <c r="M1056" s="53"/>
      <c r="P1056" s="53"/>
      <c r="Q1056" s="53"/>
      <c r="R1056" s="53"/>
      <c r="S1056" s="53" t="s">
        <v>0</v>
      </c>
      <c r="T1056" s="52">
        <f>G1056*I1056*K1056</f>
        <v>10</v>
      </c>
    </row>
    <row r="1057" spans="1:20" s="68" customFormat="1">
      <c r="A1057" s="399"/>
      <c r="B1057" s="70"/>
      <c r="E1057" s="53" t="s">
        <v>198</v>
      </c>
      <c r="F1057" s="53" t="s">
        <v>198</v>
      </c>
      <c r="G1057" s="53">
        <v>1</v>
      </c>
      <c r="H1057" s="53" t="s">
        <v>59</v>
      </c>
      <c r="I1057" s="52">
        <v>3</v>
      </c>
      <c r="J1057" s="52" t="s">
        <v>59</v>
      </c>
      <c r="K1057" s="52">
        <v>2</v>
      </c>
      <c r="L1057" s="53"/>
      <c r="M1057" s="53"/>
      <c r="P1057" s="53"/>
      <c r="Q1057" s="53"/>
      <c r="R1057" s="53"/>
      <c r="S1057" s="53" t="s">
        <v>0</v>
      </c>
      <c r="T1057" s="52">
        <f>G1057*I1057*K1057</f>
        <v>6</v>
      </c>
    </row>
    <row r="1058" spans="1:20" s="68" customFormat="1">
      <c r="A1058" s="399"/>
      <c r="B1058" s="70"/>
      <c r="E1058" s="53"/>
      <c r="F1058" s="53"/>
      <c r="G1058" s="53"/>
      <c r="H1058" s="53"/>
      <c r="I1058" s="52"/>
      <c r="J1058" s="52"/>
      <c r="K1058" s="52"/>
      <c r="L1058" s="53"/>
      <c r="M1058" s="53"/>
      <c r="P1058" s="53"/>
      <c r="Q1058" s="933" t="s">
        <v>67</v>
      </c>
      <c r="R1058" s="933"/>
      <c r="S1058" s="332" t="s">
        <v>0</v>
      </c>
      <c r="T1058" s="73">
        <f>SUM(T1055:T1057)</f>
        <v>36</v>
      </c>
    </row>
    <row r="1059" spans="1:20" s="68" customFormat="1">
      <c r="A1059" s="399"/>
      <c r="B1059" s="70"/>
      <c r="E1059" s="53"/>
      <c r="F1059" s="53"/>
      <c r="G1059" s="53"/>
      <c r="H1059" s="53"/>
      <c r="I1059" s="52"/>
      <c r="J1059" s="52"/>
      <c r="K1059" s="52"/>
      <c r="L1059" s="53"/>
      <c r="M1059" s="53"/>
      <c r="P1059" s="53"/>
      <c r="Q1059" s="53"/>
      <c r="R1059" s="53"/>
      <c r="S1059" s="53"/>
      <c r="T1059" s="52"/>
    </row>
    <row r="1060" spans="1:20" s="68" customFormat="1">
      <c r="A1060" s="399"/>
      <c r="B1060" s="329" t="s">
        <v>381</v>
      </c>
      <c r="E1060" s="332"/>
      <c r="F1060" s="914">
        <f>T1053</f>
        <v>324</v>
      </c>
      <c r="G1060" s="914"/>
      <c r="H1060" s="332"/>
      <c r="I1060" s="330" t="s">
        <v>2</v>
      </c>
      <c r="J1060" s="330"/>
      <c r="K1060" s="330">
        <f>T1058</f>
        <v>36</v>
      </c>
      <c r="L1060" s="332"/>
      <c r="M1060" s="332"/>
      <c r="P1060" s="53"/>
      <c r="Q1060" s="933" t="s">
        <v>1</v>
      </c>
      <c r="R1060" s="933"/>
      <c r="S1060" s="332" t="s">
        <v>0</v>
      </c>
      <c r="T1060" s="73">
        <f>F1060-K1060</f>
        <v>288</v>
      </c>
    </row>
    <row r="1061" spans="1:20" s="68" customFormat="1">
      <c r="A1061" s="399"/>
      <c r="C1061" s="329"/>
      <c r="E1061" s="332"/>
      <c r="F1061" s="330"/>
      <c r="G1061" s="330"/>
      <c r="H1061" s="332"/>
      <c r="I1061" s="330"/>
      <c r="J1061" s="330"/>
      <c r="K1061" s="330"/>
      <c r="L1061" s="332"/>
      <c r="M1061" s="332"/>
      <c r="N1061" s="332"/>
      <c r="R1061" s="332"/>
      <c r="S1061" s="332"/>
      <c r="T1061" s="330"/>
    </row>
    <row r="1062" spans="1:20" customFormat="1">
      <c r="A1062" s="536"/>
      <c r="B1062" s="913" t="s">
        <v>1030</v>
      </c>
      <c r="C1062" s="913"/>
      <c r="D1062" s="913"/>
      <c r="E1062" s="913"/>
      <c r="F1062" s="913"/>
      <c r="G1062" s="913"/>
      <c r="H1062" s="322"/>
      <c r="I1062" s="916">
        <f>T1060</f>
        <v>288</v>
      </c>
      <c r="J1062" s="913"/>
      <c r="K1062" s="913"/>
      <c r="L1062" s="322" t="s">
        <v>59</v>
      </c>
      <c r="M1062" s="322">
        <v>2</v>
      </c>
      <c r="N1062" s="48"/>
      <c r="O1062" s="48"/>
      <c r="P1062" s="322"/>
      <c r="Q1062" s="913" t="s">
        <v>814</v>
      </c>
      <c r="R1062" s="913"/>
      <c r="S1062" s="322" t="s">
        <v>0</v>
      </c>
      <c r="T1062" s="73">
        <f>I1062*M1062</f>
        <v>576</v>
      </c>
    </row>
    <row r="1063" spans="1:20" customFormat="1">
      <c r="A1063" s="536"/>
      <c r="B1063" s="322"/>
      <c r="C1063" s="322"/>
      <c r="D1063" s="322"/>
      <c r="E1063" s="322"/>
      <c r="F1063" s="322"/>
      <c r="G1063" s="322"/>
      <c r="H1063" s="322"/>
      <c r="I1063" s="324"/>
      <c r="J1063" s="322"/>
      <c r="K1063" s="322"/>
      <c r="L1063" s="322"/>
      <c r="M1063" s="322"/>
      <c r="N1063" s="48"/>
      <c r="O1063" s="48"/>
      <c r="P1063" s="322"/>
      <c r="Q1063" s="322"/>
      <c r="R1063" s="322"/>
      <c r="S1063" s="322"/>
      <c r="T1063" s="330"/>
    </row>
    <row r="1064" spans="1:20" ht="65.25" customHeight="1">
      <c r="A1064" s="536">
        <v>12</v>
      </c>
      <c r="B1064" s="907" t="s">
        <v>439</v>
      </c>
      <c r="C1064" s="907"/>
      <c r="D1064" s="907"/>
      <c r="E1064" s="907"/>
      <c r="F1064" s="907"/>
      <c r="G1064" s="907"/>
      <c r="H1064" s="907"/>
      <c r="I1064" s="907"/>
      <c r="J1064" s="907"/>
      <c r="K1064" s="907"/>
      <c r="L1064" s="907"/>
      <c r="M1064" s="907"/>
      <c r="N1064" s="907"/>
      <c r="O1064" s="907"/>
      <c r="P1064" s="907"/>
      <c r="Q1064" s="907"/>
      <c r="R1064" s="907"/>
      <c r="S1064" s="323"/>
      <c r="T1064" s="323"/>
    </row>
    <row r="1065" spans="1:20">
      <c r="B1065" s="909" t="s">
        <v>193</v>
      </c>
      <c r="C1065" s="909"/>
      <c r="E1065" s="323">
        <v>1</v>
      </c>
      <c r="F1065" s="323" t="s">
        <v>59</v>
      </c>
      <c r="G1065" s="323">
        <v>3</v>
      </c>
      <c r="H1065" s="323" t="s">
        <v>59</v>
      </c>
      <c r="I1065" s="323">
        <v>3.25</v>
      </c>
      <c r="J1065" s="323" t="s">
        <v>59</v>
      </c>
      <c r="K1065" s="323">
        <v>6.75</v>
      </c>
      <c r="L1065" s="323"/>
      <c r="M1065" s="323"/>
      <c r="N1065" s="323"/>
      <c r="O1065" s="323"/>
      <c r="P1065" s="323"/>
      <c r="Q1065" s="323"/>
      <c r="R1065" s="323"/>
      <c r="S1065" s="323" t="s">
        <v>0</v>
      </c>
      <c r="T1065" s="317">
        <f>E1065*G1065*I1065*K1065</f>
        <v>65.8125</v>
      </c>
    </row>
    <row r="1066" spans="1:20">
      <c r="B1066" s="909" t="s">
        <v>384</v>
      </c>
      <c r="C1066" s="909"/>
      <c r="E1066" s="323">
        <v>1</v>
      </c>
      <c r="F1066" s="323" t="s">
        <v>59</v>
      </c>
      <c r="G1066" s="323">
        <v>3</v>
      </c>
      <c r="H1066" s="323" t="s">
        <v>59</v>
      </c>
      <c r="I1066" s="323">
        <v>3.25</v>
      </c>
      <c r="J1066" s="323" t="s">
        <v>59</v>
      </c>
      <c r="K1066" s="323">
        <v>0.92</v>
      </c>
      <c r="L1066" s="323"/>
      <c r="M1066" s="323"/>
      <c r="N1066" s="323"/>
      <c r="O1066" s="323"/>
      <c r="P1066" s="323"/>
      <c r="Q1066" s="323"/>
      <c r="R1066" s="323"/>
      <c r="S1066" s="323" t="s">
        <v>0</v>
      </c>
      <c r="T1066" s="317">
        <f t="shared" ref="T1066:T1070" si="76">E1066*G1066*I1066*K1066</f>
        <v>8.9700000000000006</v>
      </c>
    </row>
    <row r="1067" spans="1:20">
      <c r="B1067" s="909" t="s">
        <v>1026</v>
      </c>
      <c r="C1067" s="909"/>
      <c r="E1067" s="323">
        <v>1</v>
      </c>
      <c r="F1067" s="323" t="s">
        <v>59</v>
      </c>
      <c r="G1067" s="323">
        <v>3</v>
      </c>
      <c r="H1067" s="323" t="s">
        <v>59</v>
      </c>
      <c r="I1067" s="323">
        <v>2.75</v>
      </c>
      <c r="J1067" s="323" t="s">
        <v>59</v>
      </c>
      <c r="K1067" s="323">
        <v>6.75</v>
      </c>
      <c r="L1067" s="323"/>
      <c r="M1067" s="323"/>
      <c r="N1067" s="323"/>
      <c r="O1067" s="323"/>
      <c r="P1067" s="323"/>
      <c r="Q1067" s="323"/>
      <c r="R1067" s="323"/>
      <c r="S1067" s="323" t="s">
        <v>0</v>
      </c>
      <c r="T1067" s="317">
        <f t="shared" si="76"/>
        <v>55.6875</v>
      </c>
    </row>
    <row r="1068" spans="1:20">
      <c r="B1068" s="909" t="s">
        <v>384</v>
      </c>
      <c r="C1068" s="909"/>
      <c r="E1068" s="323">
        <v>1</v>
      </c>
      <c r="F1068" s="323" t="s">
        <v>59</v>
      </c>
      <c r="G1068" s="323">
        <v>3</v>
      </c>
      <c r="H1068" s="323" t="s">
        <v>59</v>
      </c>
      <c r="I1068" s="323">
        <v>2.75</v>
      </c>
      <c r="J1068" s="323" t="s">
        <v>59</v>
      </c>
      <c r="K1068" s="323">
        <v>0.92</v>
      </c>
      <c r="L1068" s="323"/>
      <c r="M1068" s="323"/>
      <c r="N1068" s="323"/>
      <c r="O1068" s="323"/>
      <c r="P1068" s="323"/>
      <c r="Q1068" s="323"/>
      <c r="R1068" s="323"/>
      <c r="S1068" s="323" t="s">
        <v>0</v>
      </c>
      <c r="T1068" s="317">
        <f t="shared" si="76"/>
        <v>7.5900000000000007</v>
      </c>
    </row>
    <row r="1069" spans="1:20">
      <c r="B1069" s="909" t="s">
        <v>1027</v>
      </c>
      <c r="C1069" s="909"/>
      <c r="E1069" s="323">
        <v>1</v>
      </c>
      <c r="F1069" s="323" t="s">
        <v>59</v>
      </c>
      <c r="G1069" s="323">
        <v>4</v>
      </c>
      <c r="H1069" s="323" t="s">
        <v>59</v>
      </c>
      <c r="I1069" s="323">
        <v>2.25</v>
      </c>
      <c r="J1069" s="323" t="s">
        <v>59</v>
      </c>
      <c r="K1069" s="323">
        <v>6.75</v>
      </c>
      <c r="L1069" s="323"/>
      <c r="M1069" s="323"/>
      <c r="N1069" s="323"/>
      <c r="O1069" s="323"/>
      <c r="P1069" s="323"/>
      <c r="Q1069" s="323"/>
      <c r="R1069" s="323"/>
      <c r="S1069" s="323" t="s">
        <v>0</v>
      </c>
      <c r="T1069" s="317">
        <f t="shared" si="76"/>
        <v>60.75</v>
      </c>
    </row>
    <row r="1070" spans="1:20">
      <c r="B1070" s="909" t="s">
        <v>384</v>
      </c>
      <c r="C1070" s="909"/>
      <c r="E1070" s="323">
        <v>1</v>
      </c>
      <c r="F1070" s="323" t="s">
        <v>59</v>
      </c>
      <c r="G1070" s="323">
        <v>4</v>
      </c>
      <c r="H1070" s="323" t="s">
        <v>59</v>
      </c>
      <c r="I1070" s="323">
        <v>2.25</v>
      </c>
      <c r="J1070" s="323" t="s">
        <v>59</v>
      </c>
      <c r="K1070" s="323">
        <v>0.92</v>
      </c>
      <c r="L1070" s="323"/>
      <c r="M1070" s="323"/>
      <c r="N1070" s="323"/>
      <c r="O1070" s="323"/>
      <c r="P1070" s="323"/>
      <c r="Q1070" s="323"/>
      <c r="R1070" s="323"/>
      <c r="S1070" s="323" t="s">
        <v>0</v>
      </c>
      <c r="T1070" s="317">
        <f t="shared" si="76"/>
        <v>8.2800000000000011</v>
      </c>
    </row>
    <row r="1071" spans="1:20">
      <c r="B1071" s="909"/>
      <c r="C1071" s="909"/>
      <c r="E1071" s="323"/>
      <c r="F1071" s="323"/>
      <c r="G1071" s="323"/>
      <c r="H1071" s="323"/>
      <c r="I1071" s="323"/>
      <c r="J1071" s="323"/>
      <c r="K1071" s="323"/>
      <c r="L1071" s="323"/>
      <c r="M1071" s="323"/>
      <c r="N1071" s="323"/>
      <c r="O1071" s="323"/>
      <c r="P1071" s="323"/>
      <c r="Q1071" s="913" t="s">
        <v>1</v>
      </c>
      <c r="R1071" s="913"/>
      <c r="S1071" s="323"/>
      <c r="T1071" s="73">
        <f>SUM(T1065:T1070)</f>
        <v>207.09</v>
      </c>
    </row>
    <row r="1072" spans="1:20">
      <c r="B1072" s="321"/>
      <c r="C1072" s="321"/>
      <c r="E1072" s="323"/>
      <c r="F1072" s="323"/>
      <c r="G1072" s="323"/>
      <c r="H1072" s="323"/>
      <c r="I1072" s="323"/>
      <c r="J1072" s="323"/>
      <c r="K1072" s="323"/>
      <c r="L1072" s="323"/>
      <c r="M1072" s="323"/>
      <c r="N1072" s="323"/>
      <c r="O1072" s="323"/>
      <c r="P1072" s="323"/>
      <c r="Q1072" s="322"/>
      <c r="R1072" s="322"/>
      <c r="S1072" s="323"/>
      <c r="T1072" s="330"/>
    </row>
    <row r="1073" spans="1:20" customFormat="1">
      <c r="A1073" s="536"/>
      <c r="B1073" s="913" t="s">
        <v>1030</v>
      </c>
      <c r="C1073" s="913"/>
      <c r="D1073" s="913"/>
      <c r="E1073" s="913"/>
      <c r="F1073" s="913"/>
      <c r="G1073" s="913"/>
      <c r="H1073" s="322"/>
      <c r="I1073" s="916">
        <f>T1071</f>
        <v>207.09</v>
      </c>
      <c r="J1073" s="913"/>
      <c r="K1073" s="913"/>
      <c r="L1073" s="322" t="s">
        <v>59</v>
      </c>
      <c r="M1073" s="322">
        <v>2</v>
      </c>
      <c r="N1073" s="48"/>
      <c r="O1073" s="48"/>
      <c r="P1073" s="322"/>
      <c r="Q1073" s="913" t="s">
        <v>814</v>
      </c>
      <c r="R1073" s="913"/>
      <c r="S1073" s="322" t="s">
        <v>0</v>
      </c>
      <c r="T1073" s="73">
        <f>I1073*M1073</f>
        <v>414.18</v>
      </c>
    </row>
    <row r="1074" spans="1:20">
      <c r="B1074" s="321"/>
      <c r="C1074" s="321"/>
      <c r="E1074" s="323"/>
      <c r="F1074" s="323"/>
      <c r="G1074" s="323"/>
      <c r="H1074" s="323"/>
      <c r="I1074" s="323"/>
      <c r="J1074" s="323"/>
      <c r="K1074" s="323"/>
      <c r="L1074" s="323"/>
      <c r="M1074" s="323"/>
      <c r="N1074" s="323"/>
      <c r="O1074" s="323"/>
      <c r="P1074" s="323"/>
      <c r="Q1074" s="322"/>
      <c r="R1074" s="322"/>
      <c r="S1074" s="323"/>
      <c r="T1074" s="330"/>
    </row>
    <row r="1075" spans="1:20" ht="51.75" customHeight="1">
      <c r="A1075" s="536">
        <v>13</v>
      </c>
      <c r="B1075" s="907" t="s">
        <v>440</v>
      </c>
      <c r="C1075" s="907"/>
      <c r="D1075" s="907"/>
      <c r="E1075" s="907"/>
      <c r="F1075" s="907"/>
      <c r="G1075" s="907"/>
      <c r="H1075" s="907"/>
      <c r="I1075" s="907"/>
      <c r="J1075" s="907"/>
      <c r="K1075" s="907"/>
      <c r="L1075" s="907"/>
      <c r="M1075" s="907"/>
      <c r="N1075" s="907"/>
      <c r="O1075" s="907"/>
      <c r="P1075" s="907"/>
      <c r="Q1075" s="907"/>
      <c r="R1075" s="907"/>
    </row>
    <row r="1076" spans="1:20">
      <c r="B1076" s="948" t="s">
        <v>1014</v>
      </c>
      <c r="C1076" s="948"/>
      <c r="E1076" s="53">
        <v>1</v>
      </c>
      <c r="F1076" s="53" t="s">
        <v>59</v>
      </c>
      <c r="G1076" s="64">
        <v>2</v>
      </c>
      <c r="H1076" s="52" t="s">
        <v>59</v>
      </c>
      <c r="I1076" s="52">
        <v>6</v>
      </c>
      <c r="J1076" s="53" t="s">
        <v>59</v>
      </c>
      <c r="K1076" s="52">
        <v>4</v>
      </c>
      <c r="S1076" s="20" t="s">
        <v>0</v>
      </c>
      <c r="T1076" s="317">
        <f t="shared" ref="T1076:T1080" si="77">E1076*G1076*I1076*K1076</f>
        <v>48</v>
      </c>
    </row>
    <row r="1077" spans="1:20">
      <c r="B1077" s="948" t="s">
        <v>1015</v>
      </c>
      <c r="C1077" s="948"/>
      <c r="E1077" s="53">
        <v>1</v>
      </c>
      <c r="F1077" s="53" t="s">
        <v>59</v>
      </c>
      <c r="G1077" s="64">
        <v>3</v>
      </c>
      <c r="H1077" s="52" t="s">
        <v>59</v>
      </c>
      <c r="I1077" s="52">
        <v>4</v>
      </c>
      <c r="J1077" s="53" t="s">
        <v>59</v>
      </c>
      <c r="K1077" s="52">
        <v>4</v>
      </c>
      <c r="S1077" s="20" t="s">
        <v>0</v>
      </c>
      <c r="T1077" s="317">
        <f t="shared" si="77"/>
        <v>48</v>
      </c>
    </row>
    <row r="1078" spans="1:20">
      <c r="B1078" s="948" t="s">
        <v>1016</v>
      </c>
      <c r="C1078" s="948"/>
      <c r="E1078" s="53">
        <v>1</v>
      </c>
      <c r="F1078" s="53" t="s">
        <v>59</v>
      </c>
      <c r="G1078" s="64">
        <v>2</v>
      </c>
      <c r="H1078" s="52" t="s">
        <v>59</v>
      </c>
      <c r="I1078" s="52">
        <v>3</v>
      </c>
      <c r="J1078" s="53" t="s">
        <v>59</v>
      </c>
      <c r="K1078" s="52">
        <v>4</v>
      </c>
      <c r="S1078" s="20" t="s">
        <v>0</v>
      </c>
      <c r="T1078" s="317">
        <f t="shared" si="77"/>
        <v>24</v>
      </c>
    </row>
    <row r="1079" spans="1:20">
      <c r="B1079" s="948" t="s">
        <v>1189</v>
      </c>
      <c r="C1079" s="948"/>
      <c r="E1079" s="53">
        <v>1</v>
      </c>
      <c r="F1079" s="53" t="s">
        <v>59</v>
      </c>
      <c r="G1079" s="64">
        <v>2</v>
      </c>
      <c r="H1079" s="52" t="s">
        <v>59</v>
      </c>
      <c r="I1079" s="52">
        <v>2</v>
      </c>
      <c r="J1079" s="53" t="s">
        <v>59</v>
      </c>
      <c r="K1079" s="52">
        <v>4</v>
      </c>
      <c r="S1079" s="20" t="s">
        <v>0</v>
      </c>
      <c r="T1079" s="317">
        <f t="shared" si="77"/>
        <v>16</v>
      </c>
    </row>
    <row r="1080" spans="1:20">
      <c r="B1080" s="948" t="s">
        <v>1017</v>
      </c>
      <c r="C1080" s="948"/>
      <c r="E1080" s="53">
        <v>1</v>
      </c>
      <c r="F1080" s="53" t="s">
        <v>59</v>
      </c>
      <c r="G1080" s="64">
        <v>2</v>
      </c>
      <c r="H1080" s="52" t="s">
        <v>59</v>
      </c>
      <c r="I1080" s="52">
        <v>2</v>
      </c>
      <c r="J1080" s="53" t="s">
        <v>59</v>
      </c>
      <c r="K1080" s="52">
        <v>1.5</v>
      </c>
      <c r="S1080" s="20" t="s">
        <v>0</v>
      </c>
      <c r="T1080" s="317">
        <f t="shared" si="77"/>
        <v>6</v>
      </c>
    </row>
    <row r="1081" spans="1:20">
      <c r="B1081" s="942"/>
      <c r="C1081" s="942"/>
      <c r="R1081" s="329" t="s">
        <v>422</v>
      </c>
      <c r="T1081" s="73">
        <f>SUM(T1076:T1080)</f>
        <v>142</v>
      </c>
    </row>
    <row r="1082" spans="1:20">
      <c r="B1082" s="53"/>
      <c r="C1082" s="53"/>
      <c r="R1082" s="329"/>
      <c r="T1082" s="330"/>
    </row>
    <row r="1083" spans="1:20" customFormat="1">
      <c r="A1083" s="536"/>
      <c r="B1083" s="913" t="s">
        <v>1030</v>
      </c>
      <c r="C1083" s="913"/>
      <c r="D1083" s="913"/>
      <c r="E1083" s="913"/>
      <c r="F1083" s="913"/>
      <c r="G1083" s="913"/>
      <c r="H1083" s="322"/>
      <c r="I1083" s="916">
        <f>T1081</f>
        <v>142</v>
      </c>
      <c r="J1083" s="913"/>
      <c r="K1083" s="913"/>
      <c r="L1083" s="322" t="s">
        <v>59</v>
      </c>
      <c r="M1083" s="322">
        <v>2</v>
      </c>
      <c r="N1083" s="48"/>
      <c r="O1083" s="48"/>
      <c r="P1083" s="322"/>
      <c r="Q1083" s="913" t="s">
        <v>814</v>
      </c>
      <c r="R1083" s="913"/>
      <c r="S1083" s="322" t="s">
        <v>0</v>
      </c>
      <c r="T1083" s="73">
        <f>I1083*M1083</f>
        <v>284</v>
      </c>
    </row>
    <row r="1084" spans="1:20">
      <c r="B1084" s="53"/>
      <c r="C1084" s="53"/>
      <c r="R1084" s="329"/>
      <c r="T1084" s="330"/>
    </row>
    <row r="1085" spans="1:20">
      <c r="A1085" s="536">
        <v>14</v>
      </c>
      <c r="B1085" s="915" t="s">
        <v>47</v>
      </c>
      <c r="C1085" s="915"/>
      <c r="D1085" s="915"/>
      <c r="E1085" s="915"/>
      <c r="F1085" s="915"/>
      <c r="G1085" s="915"/>
      <c r="H1085" s="915"/>
      <c r="I1085" s="915"/>
      <c r="J1085" s="915"/>
      <c r="K1085" s="915"/>
      <c r="L1085" s="915"/>
      <c r="M1085" s="915"/>
      <c r="N1085" s="915"/>
      <c r="O1085" s="915"/>
      <c r="P1085" s="915"/>
      <c r="Q1085" s="915"/>
      <c r="R1085" s="915"/>
      <c r="T1085" s="330"/>
    </row>
    <row r="1086" spans="1:20">
      <c r="B1086" s="979" t="s">
        <v>103</v>
      </c>
      <c r="C1086" s="979"/>
      <c r="D1086" s="331"/>
      <c r="E1086" s="331"/>
      <c r="F1086" s="331"/>
      <c r="G1086" s="331"/>
      <c r="H1086" s="331"/>
      <c r="I1086" s="331"/>
      <c r="J1086" s="331"/>
      <c r="K1086" s="331"/>
      <c r="L1086" s="331"/>
      <c r="M1086" s="331"/>
      <c r="N1086" s="331"/>
      <c r="O1086" s="331"/>
      <c r="P1086" s="331"/>
      <c r="Q1086" s="331"/>
      <c r="R1086" s="331"/>
      <c r="T1086" s="330"/>
    </row>
    <row r="1087" spans="1:20">
      <c r="B1087" s="66"/>
      <c r="C1087" s="321" t="s">
        <v>1045</v>
      </c>
      <c r="D1087" s="383"/>
      <c r="E1087" s="314"/>
      <c r="F1087" s="314"/>
      <c r="G1087" s="323">
        <v>1</v>
      </c>
      <c r="H1087" s="323" t="s">
        <v>59</v>
      </c>
      <c r="I1087" s="317">
        <v>12</v>
      </c>
      <c r="J1087" s="317" t="s">
        <v>59</v>
      </c>
      <c r="K1087" s="317">
        <v>12</v>
      </c>
      <c r="L1087" s="323"/>
      <c r="M1087" s="323"/>
      <c r="N1087" s="323"/>
      <c r="R1087" s="323"/>
      <c r="S1087" s="323" t="s">
        <v>0</v>
      </c>
      <c r="T1087" s="317">
        <f t="shared" ref="T1087:T1095" si="78">G1087*I1087*K1087</f>
        <v>144</v>
      </c>
    </row>
    <row r="1088" spans="1:20">
      <c r="B1088" s="321"/>
      <c r="C1088" s="321" t="s">
        <v>1046</v>
      </c>
      <c r="D1088" s="383"/>
      <c r="E1088" s="314"/>
      <c r="F1088" s="314"/>
      <c r="G1088" s="323">
        <v>1</v>
      </c>
      <c r="H1088" s="323" t="s">
        <v>59</v>
      </c>
      <c r="I1088" s="317">
        <v>11</v>
      </c>
      <c r="J1088" s="317" t="s">
        <v>59</v>
      </c>
      <c r="K1088" s="317">
        <v>13</v>
      </c>
      <c r="L1088" s="323"/>
      <c r="M1088" s="323"/>
      <c r="N1088" s="323"/>
      <c r="R1088" s="323"/>
      <c r="S1088" s="323" t="s">
        <v>0</v>
      </c>
      <c r="T1088" s="317">
        <f t="shared" si="78"/>
        <v>143</v>
      </c>
    </row>
    <row r="1089" spans="1:20">
      <c r="B1089" s="321"/>
      <c r="C1089" s="321" t="s">
        <v>1047</v>
      </c>
      <c r="D1089" s="383"/>
      <c r="E1089" s="314"/>
      <c r="F1089" s="314"/>
      <c r="G1089" s="323">
        <v>1</v>
      </c>
      <c r="H1089" s="323" t="s">
        <v>59</v>
      </c>
      <c r="I1089" s="317">
        <v>11</v>
      </c>
      <c r="J1089" s="317" t="s">
        <v>59</v>
      </c>
      <c r="K1089" s="317">
        <v>15</v>
      </c>
      <c r="L1089" s="323"/>
      <c r="M1089" s="323"/>
      <c r="N1089" s="323"/>
      <c r="R1089" s="323"/>
      <c r="S1089" s="323" t="s">
        <v>0</v>
      </c>
      <c r="T1089" s="317">
        <f t="shared" si="78"/>
        <v>165</v>
      </c>
    </row>
    <row r="1090" spans="1:20">
      <c r="B1090" s="70"/>
      <c r="C1090" s="70" t="s">
        <v>859</v>
      </c>
      <c r="D1090" s="383"/>
      <c r="E1090" s="314"/>
      <c r="F1090" s="314"/>
      <c r="G1090" s="53">
        <v>1</v>
      </c>
      <c r="H1090" s="53" t="s">
        <v>59</v>
      </c>
      <c r="I1090" s="52">
        <v>17</v>
      </c>
      <c r="J1090" s="52" t="s">
        <v>59</v>
      </c>
      <c r="K1090" s="52">
        <v>10</v>
      </c>
      <c r="L1090" s="53"/>
      <c r="M1090" s="53"/>
      <c r="N1090" s="53"/>
      <c r="R1090" s="53"/>
      <c r="S1090" s="53" t="s">
        <v>0</v>
      </c>
      <c r="T1090" s="52">
        <f t="shared" si="78"/>
        <v>170</v>
      </c>
    </row>
    <row r="1091" spans="1:20">
      <c r="B1091" s="70"/>
      <c r="C1091" s="70" t="s">
        <v>5</v>
      </c>
      <c r="D1091" s="383"/>
      <c r="E1091" s="314"/>
      <c r="F1091" s="314"/>
      <c r="G1091" s="53">
        <v>1</v>
      </c>
      <c r="H1091" s="53" t="s">
        <v>59</v>
      </c>
      <c r="I1091" s="52">
        <v>5</v>
      </c>
      <c r="J1091" s="52" t="s">
        <v>59</v>
      </c>
      <c r="K1091" s="52">
        <v>6</v>
      </c>
      <c r="L1091" s="53"/>
      <c r="M1091" s="53"/>
      <c r="N1091" s="53"/>
      <c r="R1091" s="53"/>
      <c r="S1091" s="53" t="s">
        <v>0</v>
      </c>
      <c r="T1091" s="52">
        <f t="shared" si="78"/>
        <v>30</v>
      </c>
    </row>
    <row r="1092" spans="1:20">
      <c r="B1092" s="321"/>
      <c r="C1092" s="321" t="s">
        <v>78</v>
      </c>
      <c r="D1092" s="383"/>
      <c r="E1092" s="314"/>
      <c r="F1092" s="314"/>
      <c r="G1092" s="323">
        <v>1</v>
      </c>
      <c r="H1092" s="323" t="s">
        <v>59</v>
      </c>
      <c r="I1092" s="317">
        <v>8</v>
      </c>
      <c r="J1092" s="317" t="s">
        <v>59</v>
      </c>
      <c r="K1092" s="317">
        <v>6</v>
      </c>
      <c r="L1092" s="323"/>
      <c r="M1092" s="323"/>
      <c r="N1092" s="323"/>
      <c r="R1092" s="323"/>
      <c r="S1092" s="323" t="s">
        <v>0</v>
      </c>
      <c r="T1092" s="317">
        <f t="shared" si="78"/>
        <v>48</v>
      </c>
    </row>
    <row r="1093" spans="1:20">
      <c r="B1093" s="321"/>
      <c r="C1093" s="321" t="s">
        <v>1098</v>
      </c>
      <c r="D1093" s="383"/>
      <c r="E1093" s="314"/>
      <c r="F1093" s="314"/>
      <c r="G1093" s="323">
        <v>1</v>
      </c>
      <c r="H1093" s="323" t="s">
        <v>59</v>
      </c>
      <c r="I1093" s="317">
        <v>9</v>
      </c>
      <c r="J1093" s="317" t="s">
        <v>59</v>
      </c>
      <c r="K1093" s="317">
        <v>4</v>
      </c>
      <c r="L1093" s="323"/>
      <c r="M1093" s="323"/>
      <c r="N1093" s="323"/>
      <c r="R1093" s="323"/>
      <c r="S1093" s="323" t="s">
        <v>0</v>
      </c>
      <c r="T1093" s="317">
        <f t="shared" si="78"/>
        <v>36</v>
      </c>
    </row>
    <row r="1094" spans="1:20">
      <c r="B1094" s="909" t="s">
        <v>1022</v>
      </c>
      <c r="C1094" s="909"/>
      <c r="D1094" s="383"/>
      <c r="E1094" s="323" t="s">
        <v>198</v>
      </c>
      <c r="F1094" s="321" t="s">
        <v>198</v>
      </c>
      <c r="G1094" s="323">
        <v>1</v>
      </c>
      <c r="H1094" s="323" t="s">
        <v>59</v>
      </c>
      <c r="I1094" s="317">
        <v>7.25</v>
      </c>
      <c r="J1094" s="317" t="s">
        <v>59</v>
      </c>
      <c r="K1094" s="317">
        <v>6</v>
      </c>
      <c r="L1094" s="323"/>
      <c r="M1094" s="323"/>
      <c r="N1094" s="323"/>
      <c r="R1094" s="323"/>
      <c r="S1094" s="323" t="s">
        <v>0</v>
      </c>
      <c r="T1094" s="317">
        <f t="shared" si="78"/>
        <v>43.5</v>
      </c>
    </row>
    <row r="1095" spans="1:20">
      <c r="B1095" s="909" t="s">
        <v>1024</v>
      </c>
      <c r="C1095" s="909"/>
      <c r="D1095" s="383"/>
      <c r="E1095" s="323" t="s">
        <v>198</v>
      </c>
      <c r="F1095" s="321" t="s">
        <v>198</v>
      </c>
      <c r="G1095" s="323">
        <v>1</v>
      </c>
      <c r="H1095" s="323" t="s">
        <v>59</v>
      </c>
      <c r="I1095" s="317">
        <v>7.25</v>
      </c>
      <c r="J1095" s="317" t="s">
        <v>59</v>
      </c>
      <c r="K1095" s="317">
        <v>6</v>
      </c>
      <c r="L1095" s="323"/>
      <c r="M1095" s="323"/>
      <c r="N1095" s="323"/>
      <c r="R1095" s="323"/>
      <c r="S1095" s="323" t="s">
        <v>0</v>
      </c>
      <c r="T1095" s="317">
        <f t="shared" si="78"/>
        <v>43.5</v>
      </c>
    </row>
    <row r="1096" spans="1:20">
      <c r="B1096" s="945" t="s">
        <v>1032</v>
      </c>
      <c r="C1096" s="945"/>
      <c r="D1096" s="945"/>
      <c r="E1096" s="945"/>
      <c r="F1096" s="945"/>
      <c r="G1096" s="52"/>
      <c r="H1096" s="52"/>
      <c r="I1096" s="52"/>
      <c r="J1096" s="53"/>
      <c r="K1096" s="53"/>
      <c r="L1096" s="53"/>
      <c r="M1096" s="53"/>
      <c r="N1096" s="53"/>
      <c r="O1096" s="53"/>
      <c r="P1096" s="53"/>
      <c r="Q1096" s="53"/>
      <c r="R1096" s="53"/>
      <c r="S1096" s="53"/>
      <c r="T1096" s="52"/>
    </row>
    <row r="1097" spans="1:20">
      <c r="B1097" s="909" t="s">
        <v>1045</v>
      </c>
      <c r="C1097" s="909"/>
      <c r="D1097" s="53"/>
      <c r="E1097" s="53">
        <v>1</v>
      </c>
      <c r="F1097" s="53" t="s">
        <v>59</v>
      </c>
      <c r="G1097" s="64">
        <v>2</v>
      </c>
      <c r="H1097" s="52" t="s">
        <v>56</v>
      </c>
      <c r="I1097" s="52">
        <v>11</v>
      </c>
      <c r="J1097" s="53" t="s">
        <v>57</v>
      </c>
      <c r="K1097" s="52">
        <v>13</v>
      </c>
      <c r="L1097" s="368" t="s">
        <v>58</v>
      </c>
      <c r="M1097" s="52">
        <v>10.5</v>
      </c>
      <c r="N1097" s="368"/>
      <c r="O1097" s="368"/>
      <c r="P1097" s="368"/>
      <c r="Q1097" s="368"/>
      <c r="S1097" s="53" t="s">
        <v>0</v>
      </c>
      <c r="T1097" s="52">
        <f t="shared" ref="T1097:T1106" si="79">E1097*G1097*(I1097+K1097)*M1097</f>
        <v>504</v>
      </c>
    </row>
    <row r="1098" spans="1:20">
      <c r="B1098" s="909" t="s">
        <v>1046</v>
      </c>
      <c r="C1098" s="909"/>
      <c r="D1098" s="53"/>
      <c r="E1098" s="53">
        <v>1</v>
      </c>
      <c r="F1098" s="53" t="s">
        <v>59</v>
      </c>
      <c r="G1098" s="64">
        <v>2</v>
      </c>
      <c r="H1098" s="52" t="s">
        <v>56</v>
      </c>
      <c r="I1098" s="52">
        <v>12</v>
      </c>
      <c r="J1098" s="53" t="s">
        <v>57</v>
      </c>
      <c r="K1098" s="52">
        <v>12</v>
      </c>
      <c r="L1098" s="368" t="s">
        <v>58</v>
      </c>
      <c r="M1098" s="52">
        <v>10.5</v>
      </c>
      <c r="N1098" s="368"/>
      <c r="O1098" s="368"/>
      <c r="P1098" s="368"/>
      <c r="Q1098" s="368"/>
      <c r="S1098" s="53" t="s">
        <v>0</v>
      </c>
      <c r="T1098" s="52">
        <f t="shared" si="79"/>
        <v>504</v>
      </c>
    </row>
    <row r="1099" spans="1:20">
      <c r="B1099" s="909" t="s">
        <v>1047</v>
      </c>
      <c r="C1099" s="909"/>
      <c r="D1099" s="53"/>
      <c r="E1099" s="53">
        <v>1</v>
      </c>
      <c r="F1099" s="53" t="s">
        <v>59</v>
      </c>
      <c r="G1099" s="64">
        <v>2</v>
      </c>
      <c r="H1099" s="52" t="s">
        <v>56</v>
      </c>
      <c r="I1099" s="52">
        <v>11</v>
      </c>
      <c r="J1099" s="53" t="s">
        <v>57</v>
      </c>
      <c r="K1099" s="52">
        <v>15</v>
      </c>
      <c r="L1099" s="368" t="s">
        <v>58</v>
      </c>
      <c r="M1099" s="52">
        <v>10.5</v>
      </c>
      <c r="N1099" s="368"/>
      <c r="O1099" s="368"/>
      <c r="P1099" s="368"/>
      <c r="Q1099" s="368"/>
      <c r="S1099" s="47" t="s">
        <v>0</v>
      </c>
      <c r="T1099" s="52">
        <f t="shared" si="79"/>
        <v>546</v>
      </c>
    </row>
    <row r="1100" spans="1:20" s="47" customFormat="1">
      <c r="A1100" s="399"/>
      <c r="B1100" s="948" t="s">
        <v>859</v>
      </c>
      <c r="C1100" s="948"/>
      <c r="E1100" s="53">
        <v>1</v>
      </c>
      <c r="F1100" s="53" t="s">
        <v>59</v>
      </c>
      <c r="G1100" s="64">
        <v>2</v>
      </c>
      <c r="H1100" s="52" t="s">
        <v>56</v>
      </c>
      <c r="I1100" s="52">
        <v>17</v>
      </c>
      <c r="J1100" s="53" t="s">
        <v>57</v>
      </c>
      <c r="K1100" s="52">
        <v>10</v>
      </c>
      <c r="L1100" s="368" t="s">
        <v>58</v>
      </c>
      <c r="M1100" s="52">
        <v>10.5</v>
      </c>
      <c r="N1100" s="368"/>
      <c r="O1100" s="368"/>
      <c r="P1100" s="368"/>
      <c r="Q1100" s="368"/>
      <c r="S1100" s="47" t="s">
        <v>0</v>
      </c>
      <c r="T1100" s="52">
        <f t="shared" si="79"/>
        <v>567</v>
      </c>
    </row>
    <row r="1101" spans="1:20">
      <c r="B1101" s="909" t="s">
        <v>78</v>
      </c>
      <c r="C1101" s="909"/>
      <c r="E1101" s="53">
        <v>1</v>
      </c>
      <c r="F1101" s="53" t="s">
        <v>59</v>
      </c>
      <c r="G1101" s="64">
        <v>2</v>
      </c>
      <c r="H1101" s="52" t="s">
        <v>56</v>
      </c>
      <c r="I1101" s="52">
        <v>8</v>
      </c>
      <c r="J1101" s="53" t="s">
        <v>57</v>
      </c>
      <c r="K1101" s="52">
        <v>6</v>
      </c>
      <c r="L1101" s="368" t="s">
        <v>58</v>
      </c>
      <c r="M1101" s="52">
        <v>10.5</v>
      </c>
      <c r="N1101" s="368"/>
      <c r="O1101" s="368"/>
      <c r="P1101" s="368"/>
      <c r="Q1101" s="368"/>
      <c r="S1101" s="20" t="s">
        <v>0</v>
      </c>
      <c r="T1101" s="52">
        <f t="shared" si="79"/>
        <v>294</v>
      </c>
    </row>
    <row r="1102" spans="1:20">
      <c r="B1102" s="909" t="s">
        <v>5</v>
      </c>
      <c r="C1102" s="909"/>
      <c r="E1102" s="53">
        <v>1</v>
      </c>
      <c r="F1102" s="53" t="s">
        <v>59</v>
      </c>
      <c r="G1102" s="64">
        <v>2</v>
      </c>
      <c r="H1102" s="52" t="s">
        <v>56</v>
      </c>
      <c r="I1102" s="52">
        <v>5</v>
      </c>
      <c r="J1102" s="53" t="s">
        <v>57</v>
      </c>
      <c r="K1102" s="52">
        <v>6</v>
      </c>
      <c r="L1102" s="368" t="s">
        <v>58</v>
      </c>
      <c r="M1102" s="52">
        <v>10.5</v>
      </c>
      <c r="N1102" s="368"/>
      <c r="O1102" s="368"/>
      <c r="P1102" s="368"/>
      <c r="Q1102" s="368"/>
      <c r="S1102" s="47" t="s">
        <v>0</v>
      </c>
      <c r="T1102" s="52">
        <f t="shared" si="79"/>
        <v>231</v>
      </c>
    </row>
    <row r="1103" spans="1:20">
      <c r="B1103" s="321"/>
      <c r="C1103" s="321" t="s">
        <v>1098</v>
      </c>
      <c r="D1103" s="383"/>
      <c r="E1103" s="53" t="s">
        <v>198</v>
      </c>
      <c r="F1103" s="314" t="s">
        <v>198</v>
      </c>
      <c r="G1103" s="323">
        <v>1</v>
      </c>
      <c r="H1103" s="323" t="s">
        <v>59</v>
      </c>
      <c r="I1103" s="317">
        <v>9</v>
      </c>
      <c r="J1103" s="317" t="s">
        <v>59</v>
      </c>
      <c r="K1103" s="317">
        <v>4.5</v>
      </c>
      <c r="L1103" s="323"/>
      <c r="M1103" s="323"/>
      <c r="N1103" s="323"/>
      <c r="R1103" s="323"/>
      <c r="S1103" s="323" t="s">
        <v>0</v>
      </c>
      <c r="T1103" s="317">
        <f t="shared" ref="T1103:T1104" si="80">G1103*I1103*K1103</f>
        <v>40.5</v>
      </c>
    </row>
    <row r="1104" spans="1:20">
      <c r="B1104" s="321"/>
      <c r="C1104" s="321" t="s">
        <v>134</v>
      </c>
      <c r="D1104" s="383"/>
      <c r="E1104" s="53">
        <v>1</v>
      </c>
      <c r="F1104" s="53" t="s">
        <v>59</v>
      </c>
      <c r="G1104" s="323">
        <v>2</v>
      </c>
      <c r="H1104" s="323" t="s">
        <v>59</v>
      </c>
      <c r="I1104" s="317">
        <v>4</v>
      </c>
      <c r="J1104" s="317" t="s">
        <v>59</v>
      </c>
      <c r="K1104" s="317">
        <v>4.5</v>
      </c>
      <c r="L1104" s="323"/>
      <c r="M1104" s="323"/>
      <c r="N1104" s="323"/>
      <c r="R1104" s="323"/>
      <c r="S1104" s="323"/>
      <c r="T1104" s="317">
        <f t="shared" si="80"/>
        <v>36</v>
      </c>
    </row>
    <row r="1105" spans="1:22">
      <c r="B1105" s="948" t="s">
        <v>1022</v>
      </c>
      <c r="C1105" s="948"/>
      <c r="E1105" s="53">
        <v>1</v>
      </c>
      <c r="F1105" s="53" t="s">
        <v>59</v>
      </c>
      <c r="G1105" s="64">
        <v>2</v>
      </c>
      <c r="H1105" s="52" t="s">
        <v>56</v>
      </c>
      <c r="I1105" s="52">
        <v>6</v>
      </c>
      <c r="J1105" s="53" t="s">
        <v>57</v>
      </c>
      <c r="K1105" s="52">
        <v>7.25</v>
      </c>
      <c r="L1105" s="368" t="s">
        <v>58</v>
      </c>
      <c r="M1105" s="52">
        <v>4</v>
      </c>
      <c r="N1105" s="368"/>
      <c r="O1105" s="368"/>
      <c r="P1105" s="368"/>
      <c r="Q1105" s="368"/>
      <c r="S1105" s="20" t="s">
        <v>0</v>
      </c>
      <c r="T1105" s="52">
        <f t="shared" si="79"/>
        <v>106</v>
      </c>
    </row>
    <row r="1106" spans="1:22">
      <c r="B1106" s="948" t="s">
        <v>1024</v>
      </c>
      <c r="C1106" s="948"/>
      <c r="E1106" s="53">
        <v>1</v>
      </c>
      <c r="F1106" s="53" t="s">
        <v>59</v>
      </c>
      <c r="G1106" s="64">
        <v>2</v>
      </c>
      <c r="H1106" s="52" t="s">
        <v>56</v>
      </c>
      <c r="I1106" s="52">
        <v>6</v>
      </c>
      <c r="J1106" s="53" t="s">
        <v>57</v>
      </c>
      <c r="K1106" s="52">
        <v>7.25</v>
      </c>
      <c r="L1106" s="368" t="s">
        <v>58</v>
      </c>
      <c r="M1106" s="52">
        <v>4</v>
      </c>
      <c r="N1106" s="368"/>
      <c r="O1106" s="368"/>
      <c r="P1106" s="368"/>
      <c r="Q1106" s="368"/>
      <c r="S1106" s="20" t="s">
        <v>0</v>
      </c>
      <c r="T1106" s="52">
        <f t="shared" si="79"/>
        <v>106</v>
      </c>
    </row>
    <row r="1107" spans="1:22">
      <c r="B1107" s="70"/>
      <c r="C1107" s="70"/>
      <c r="E1107" s="53"/>
      <c r="F1107" s="53"/>
      <c r="G1107" s="64"/>
      <c r="H1107" s="52"/>
      <c r="I1107" s="52"/>
      <c r="J1107" s="53"/>
      <c r="K1107" s="52"/>
      <c r="L1107" s="53"/>
      <c r="M1107" s="53"/>
      <c r="N1107" s="53"/>
      <c r="O1107" s="53"/>
      <c r="P1107" s="53"/>
      <c r="Q1107" s="933" t="s">
        <v>65</v>
      </c>
      <c r="R1107" s="933"/>
      <c r="T1107" s="73">
        <f>SUM(T1087:T1106)</f>
        <v>3757.5</v>
      </c>
    </row>
    <row r="1108" spans="1:22">
      <c r="B1108" s="956" t="s">
        <v>73</v>
      </c>
      <c r="C1108" s="956"/>
    </row>
    <row r="1109" spans="1:22">
      <c r="A1109" s="399"/>
      <c r="B1109" s="948" t="s">
        <v>193</v>
      </c>
      <c r="C1109" s="948"/>
      <c r="D1109" s="53"/>
      <c r="E1109" s="53">
        <v>1</v>
      </c>
      <c r="F1109" s="53" t="s">
        <v>59</v>
      </c>
      <c r="G1109" s="64">
        <v>3</v>
      </c>
      <c r="H1109" s="52" t="s">
        <v>59</v>
      </c>
      <c r="I1109" s="52">
        <v>3.5</v>
      </c>
      <c r="J1109" s="53" t="s">
        <v>59</v>
      </c>
      <c r="K1109" s="52">
        <v>8</v>
      </c>
      <c r="N1109" s="53"/>
      <c r="O1109" s="53"/>
      <c r="P1109" s="53"/>
      <c r="Q1109" s="53"/>
      <c r="S1109" s="53" t="s">
        <v>0</v>
      </c>
      <c r="T1109" s="52">
        <f>E1109*G1109*I1109*K1109</f>
        <v>84</v>
      </c>
      <c r="U1109" s="53"/>
      <c r="V1109" s="53"/>
    </row>
    <row r="1110" spans="1:22">
      <c r="A1110" s="399"/>
      <c r="B1110" s="948" t="s">
        <v>1026</v>
      </c>
      <c r="C1110" s="948"/>
      <c r="D1110" s="53"/>
      <c r="E1110" s="53">
        <v>1</v>
      </c>
      <c r="F1110" s="53" t="s">
        <v>59</v>
      </c>
      <c r="G1110" s="64">
        <v>3</v>
      </c>
      <c r="H1110" s="52" t="s">
        <v>59</v>
      </c>
      <c r="I1110" s="52">
        <v>3</v>
      </c>
      <c r="J1110" s="53" t="s">
        <v>59</v>
      </c>
      <c r="K1110" s="52">
        <v>8</v>
      </c>
      <c r="N1110" s="53"/>
      <c r="O1110" s="53"/>
      <c r="P1110" s="53"/>
      <c r="Q1110" s="53"/>
      <c r="S1110" s="53" t="s">
        <v>0</v>
      </c>
      <c r="T1110" s="52">
        <f t="shared" ref="T1110:T1116" si="81">E1110*G1110*I1110*K1110</f>
        <v>72</v>
      </c>
      <c r="U1110" s="53"/>
      <c r="V1110" s="53"/>
    </row>
    <row r="1111" spans="1:22">
      <c r="A1111" s="399"/>
      <c r="B1111" s="948" t="s">
        <v>1027</v>
      </c>
      <c r="C1111" s="948"/>
      <c r="D1111" s="53"/>
      <c r="E1111" s="53">
        <v>1</v>
      </c>
      <c r="F1111" s="53" t="s">
        <v>59</v>
      </c>
      <c r="G1111" s="64">
        <v>4</v>
      </c>
      <c r="H1111" s="52" t="s">
        <v>59</v>
      </c>
      <c r="I1111" s="52">
        <v>2.5</v>
      </c>
      <c r="J1111" s="53" t="s">
        <v>59</v>
      </c>
      <c r="K1111" s="52">
        <v>8</v>
      </c>
      <c r="N1111" s="53"/>
      <c r="O1111" s="53"/>
      <c r="P1111" s="53"/>
      <c r="Q1111" s="53"/>
      <c r="S1111" s="53" t="s">
        <v>0</v>
      </c>
      <c r="T1111" s="52">
        <f t="shared" si="81"/>
        <v>80</v>
      </c>
      <c r="U1111" s="53"/>
      <c r="V1111" s="53"/>
    </row>
    <row r="1112" spans="1:22">
      <c r="A1112" s="399"/>
      <c r="B1112" s="948" t="s">
        <v>1014</v>
      </c>
      <c r="C1112" s="948"/>
      <c r="D1112" s="53"/>
      <c r="E1112" s="53">
        <v>1</v>
      </c>
      <c r="F1112" s="53" t="s">
        <v>59</v>
      </c>
      <c r="G1112" s="323">
        <v>2</v>
      </c>
      <c r="H1112" s="52" t="s">
        <v>59</v>
      </c>
      <c r="I1112" s="52">
        <v>6</v>
      </c>
      <c r="J1112" s="53" t="s">
        <v>59</v>
      </c>
      <c r="K1112" s="52">
        <v>4</v>
      </c>
      <c r="N1112" s="53"/>
      <c r="O1112" s="53"/>
      <c r="P1112" s="53"/>
      <c r="Q1112" s="53"/>
      <c r="S1112" s="53" t="s">
        <v>0</v>
      </c>
      <c r="T1112" s="52">
        <f t="shared" si="81"/>
        <v>48</v>
      </c>
      <c r="U1112" s="53"/>
      <c r="V1112" s="53"/>
    </row>
    <row r="1113" spans="1:22">
      <c r="A1113" s="399"/>
      <c r="B1113" s="948" t="s">
        <v>1015</v>
      </c>
      <c r="C1113" s="948"/>
      <c r="D1113" s="53"/>
      <c r="E1113" s="53">
        <v>1</v>
      </c>
      <c r="F1113" s="53" t="s">
        <v>59</v>
      </c>
      <c r="G1113" s="323">
        <v>2</v>
      </c>
      <c r="H1113" s="52" t="s">
        <v>59</v>
      </c>
      <c r="I1113" s="52">
        <v>4</v>
      </c>
      <c r="J1113" s="53" t="s">
        <v>59</v>
      </c>
      <c r="K1113" s="52">
        <v>4</v>
      </c>
      <c r="N1113" s="53"/>
      <c r="O1113" s="53"/>
      <c r="P1113" s="53"/>
      <c r="Q1113" s="53"/>
      <c r="S1113" s="53" t="s">
        <v>0</v>
      </c>
      <c r="T1113" s="52">
        <f t="shared" si="81"/>
        <v>32</v>
      </c>
      <c r="U1113" s="53"/>
      <c r="V1113" s="53"/>
    </row>
    <row r="1114" spans="1:22">
      <c r="A1114" s="399"/>
      <c r="B1114" s="948" t="s">
        <v>1016</v>
      </c>
      <c r="C1114" s="948"/>
      <c r="D1114" s="53"/>
      <c r="E1114" s="53">
        <v>1</v>
      </c>
      <c r="F1114" s="53" t="s">
        <v>59</v>
      </c>
      <c r="G1114" s="323">
        <v>1</v>
      </c>
      <c r="H1114" s="52" t="s">
        <v>59</v>
      </c>
      <c r="I1114" s="52">
        <v>3</v>
      </c>
      <c r="J1114" s="53" t="s">
        <v>59</v>
      </c>
      <c r="K1114" s="52">
        <v>4</v>
      </c>
      <c r="N1114" s="53"/>
      <c r="O1114" s="53"/>
      <c r="P1114" s="53"/>
      <c r="Q1114" s="53"/>
      <c r="S1114" s="53" t="s">
        <v>0</v>
      </c>
      <c r="T1114" s="52">
        <f t="shared" si="81"/>
        <v>12</v>
      </c>
      <c r="U1114" s="53"/>
      <c r="V1114" s="53"/>
    </row>
    <row r="1115" spans="1:22">
      <c r="A1115" s="399"/>
      <c r="B1115" s="948" t="s">
        <v>1189</v>
      </c>
      <c r="C1115" s="948"/>
      <c r="D1115" s="53"/>
      <c r="E1115" s="53">
        <v>1</v>
      </c>
      <c r="F1115" s="53" t="s">
        <v>59</v>
      </c>
      <c r="G1115" s="323">
        <v>2</v>
      </c>
      <c r="H1115" s="52" t="s">
        <v>59</v>
      </c>
      <c r="I1115" s="52">
        <v>2</v>
      </c>
      <c r="J1115" s="53" t="s">
        <v>59</v>
      </c>
      <c r="K1115" s="52">
        <v>4</v>
      </c>
      <c r="N1115" s="53"/>
      <c r="O1115" s="53"/>
      <c r="P1115" s="53"/>
      <c r="Q1115" s="53"/>
      <c r="S1115" s="53" t="s">
        <v>0</v>
      </c>
      <c r="T1115" s="52">
        <f t="shared" si="81"/>
        <v>16</v>
      </c>
      <c r="U1115" s="53"/>
      <c r="V1115" s="53"/>
    </row>
    <row r="1116" spans="1:22" s="47" customFormat="1">
      <c r="A1116" s="399"/>
      <c r="B1116" s="948" t="s">
        <v>1017</v>
      </c>
      <c r="C1116" s="948"/>
      <c r="D1116" s="53"/>
      <c r="E1116" s="53">
        <v>1</v>
      </c>
      <c r="F1116" s="53" t="s">
        <v>59</v>
      </c>
      <c r="G1116" s="323">
        <v>2</v>
      </c>
      <c r="H1116" s="52" t="s">
        <v>59</v>
      </c>
      <c r="I1116" s="52">
        <v>2</v>
      </c>
      <c r="J1116" s="53" t="s">
        <v>59</v>
      </c>
      <c r="K1116" s="52">
        <v>1.5</v>
      </c>
      <c r="N1116" s="53"/>
      <c r="O1116" s="53"/>
      <c r="P1116" s="53"/>
      <c r="Q1116" s="53"/>
      <c r="S1116" s="53" t="s">
        <v>0</v>
      </c>
      <c r="T1116" s="52">
        <f t="shared" si="81"/>
        <v>6</v>
      </c>
      <c r="U1116" s="53"/>
      <c r="V1116" s="53"/>
    </row>
    <row r="1117" spans="1:22">
      <c r="B1117" s="942"/>
      <c r="C1117" s="942"/>
      <c r="R1117" s="329" t="s">
        <v>67</v>
      </c>
      <c r="T1117" s="73">
        <f>SUM(T1109:T1116)</f>
        <v>350</v>
      </c>
    </row>
    <row r="1118" spans="1:22">
      <c r="B1118" s="53"/>
      <c r="C1118" s="53"/>
      <c r="R1118" s="329"/>
      <c r="T1118" s="330"/>
    </row>
    <row r="1119" spans="1:22">
      <c r="A1119" s="913" t="s">
        <v>1048</v>
      </c>
      <c r="B1119" s="913"/>
      <c r="C1119" s="913"/>
      <c r="D1119" s="964">
        <f>T1107</f>
        <v>3757.5</v>
      </c>
      <c r="E1119" s="925"/>
      <c r="F1119" s="925"/>
      <c r="G1119" s="384" t="s">
        <v>198</v>
      </c>
      <c r="H1119" s="384" t="s">
        <v>2</v>
      </c>
      <c r="I1119" s="384"/>
      <c r="J1119" s="962">
        <f>T1117</f>
        <v>350</v>
      </c>
      <c r="K1119" s="963"/>
      <c r="N1119" s="386"/>
      <c r="O1119" s="386"/>
      <c r="P1119" s="386"/>
      <c r="Q1119" s="933" t="s">
        <v>1049</v>
      </c>
      <c r="R1119" s="933"/>
      <c r="S1119" s="225" t="s">
        <v>0</v>
      </c>
      <c r="T1119" s="73">
        <f>D1119-J1119</f>
        <v>3407.5</v>
      </c>
    </row>
    <row r="1120" spans="1:22">
      <c r="B1120" s="322"/>
      <c r="C1120" s="322"/>
      <c r="D1120" s="383"/>
      <c r="E1120" s="314"/>
      <c r="F1120" s="314"/>
      <c r="G1120" s="384"/>
      <c r="H1120" s="384"/>
      <c r="I1120" s="384"/>
      <c r="J1120" s="385"/>
      <c r="K1120" s="63"/>
      <c r="N1120" s="386"/>
      <c r="O1120" s="386"/>
      <c r="P1120" s="386"/>
      <c r="Q1120" s="332"/>
      <c r="R1120" s="332"/>
      <c r="S1120" s="225"/>
      <c r="T1120" s="387"/>
    </row>
    <row r="1121" spans="1:20" customFormat="1">
      <c r="A1121" s="536"/>
      <c r="B1121" s="913" t="s">
        <v>1030</v>
      </c>
      <c r="C1121" s="913"/>
      <c r="D1121" s="913"/>
      <c r="E1121" s="913"/>
      <c r="F1121" s="913"/>
      <c r="G1121" s="913"/>
      <c r="H1121" s="322"/>
      <c r="I1121" s="916">
        <f>T1119</f>
        <v>3407.5</v>
      </c>
      <c r="J1121" s="913"/>
      <c r="K1121" s="913"/>
      <c r="L1121" s="322" t="s">
        <v>59</v>
      </c>
      <c r="M1121" s="322">
        <v>2</v>
      </c>
      <c r="N1121" s="48"/>
      <c r="O1121" s="48"/>
      <c r="P1121" s="322"/>
      <c r="Q1121" s="913" t="s">
        <v>814</v>
      </c>
      <c r="R1121" s="913"/>
      <c r="S1121" s="322" t="s">
        <v>0</v>
      </c>
      <c r="T1121" s="73">
        <f>I1121*M1121</f>
        <v>6815</v>
      </c>
    </row>
    <row r="1122" spans="1:20">
      <c r="B1122" s="53"/>
      <c r="C1122" s="53"/>
      <c r="R1122" s="329"/>
      <c r="T1122" s="330"/>
    </row>
    <row r="1123" spans="1:20">
      <c r="A1123" s="536">
        <v>15</v>
      </c>
      <c r="B1123" s="902" t="s">
        <v>1088</v>
      </c>
      <c r="C1123" s="902"/>
      <c r="D1123" s="902"/>
      <c r="E1123" s="902"/>
      <c r="F1123" s="902"/>
      <c r="G1123" s="902"/>
      <c r="H1123" s="902"/>
      <c r="I1123" s="902"/>
      <c r="J1123" s="902"/>
      <c r="K1123" s="902"/>
      <c r="L1123" s="902"/>
      <c r="M1123" s="902"/>
      <c r="N1123" s="902"/>
      <c r="O1123" s="902"/>
      <c r="P1123" s="902"/>
      <c r="Q1123" s="902"/>
      <c r="R1123" s="902"/>
    </row>
    <row r="1124" spans="1:20">
      <c r="B1124" s="979" t="s">
        <v>103</v>
      </c>
      <c r="C1124" s="979"/>
      <c r="D1124" s="331"/>
      <c r="E1124" s="331"/>
      <c r="F1124" s="331"/>
      <c r="G1124" s="331"/>
      <c r="H1124" s="331"/>
      <c r="I1124" s="331"/>
      <c r="J1124" s="331"/>
      <c r="K1124" s="331"/>
      <c r="L1124" s="331"/>
      <c r="M1124" s="331"/>
      <c r="N1124" s="331"/>
      <c r="O1124" s="331"/>
      <c r="P1124" s="331"/>
      <c r="Q1124" s="331"/>
      <c r="R1124" s="331"/>
      <c r="T1124" s="330"/>
    </row>
    <row r="1125" spans="1:20">
      <c r="B1125" s="66"/>
      <c r="C1125" s="321" t="s">
        <v>1045</v>
      </c>
      <c r="D1125" s="383"/>
      <c r="E1125" s="314"/>
      <c r="F1125" s="314"/>
      <c r="G1125" s="323">
        <v>1</v>
      </c>
      <c r="H1125" s="323" t="s">
        <v>59</v>
      </c>
      <c r="I1125" s="317">
        <v>12</v>
      </c>
      <c r="J1125" s="317" t="s">
        <v>59</v>
      </c>
      <c r="K1125" s="317">
        <v>12</v>
      </c>
      <c r="L1125" s="323"/>
      <c r="M1125" s="323"/>
      <c r="N1125" s="323"/>
      <c r="R1125" s="323"/>
      <c r="S1125" s="323" t="s">
        <v>0</v>
      </c>
      <c r="T1125" s="317">
        <f t="shared" ref="T1125:T1133" si="82">G1125*I1125*K1125</f>
        <v>144</v>
      </c>
    </row>
    <row r="1126" spans="1:20">
      <c r="B1126" s="321"/>
      <c r="C1126" s="321" t="s">
        <v>1046</v>
      </c>
      <c r="D1126" s="383"/>
      <c r="E1126" s="314"/>
      <c r="F1126" s="314"/>
      <c r="G1126" s="323">
        <v>1</v>
      </c>
      <c r="H1126" s="323" t="s">
        <v>59</v>
      </c>
      <c r="I1126" s="317">
        <v>11</v>
      </c>
      <c r="J1126" s="317" t="s">
        <v>59</v>
      </c>
      <c r="K1126" s="317">
        <v>13</v>
      </c>
      <c r="L1126" s="323"/>
      <c r="M1126" s="323"/>
      <c r="N1126" s="323"/>
      <c r="R1126" s="323"/>
      <c r="S1126" s="323" t="s">
        <v>0</v>
      </c>
      <c r="T1126" s="317">
        <f t="shared" si="82"/>
        <v>143</v>
      </c>
    </row>
    <row r="1127" spans="1:20">
      <c r="B1127" s="321"/>
      <c r="C1127" s="321" t="s">
        <v>1047</v>
      </c>
      <c r="D1127" s="383"/>
      <c r="E1127" s="314"/>
      <c r="F1127" s="314"/>
      <c r="G1127" s="323">
        <v>1</v>
      </c>
      <c r="H1127" s="323" t="s">
        <v>59</v>
      </c>
      <c r="I1127" s="317">
        <v>11</v>
      </c>
      <c r="J1127" s="317" t="s">
        <v>59</v>
      </c>
      <c r="K1127" s="317">
        <v>15</v>
      </c>
      <c r="L1127" s="323"/>
      <c r="M1127" s="323"/>
      <c r="N1127" s="323"/>
      <c r="R1127" s="323"/>
      <c r="S1127" s="323" t="s">
        <v>0</v>
      </c>
      <c r="T1127" s="317">
        <f t="shared" si="82"/>
        <v>165</v>
      </c>
    </row>
    <row r="1128" spans="1:20">
      <c r="B1128" s="70"/>
      <c r="C1128" s="70" t="s">
        <v>859</v>
      </c>
      <c r="D1128" s="383"/>
      <c r="E1128" s="314"/>
      <c r="F1128" s="314"/>
      <c r="G1128" s="53">
        <v>1</v>
      </c>
      <c r="H1128" s="53" t="s">
        <v>59</v>
      </c>
      <c r="I1128" s="52">
        <v>17</v>
      </c>
      <c r="J1128" s="52" t="s">
        <v>59</v>
      </c>
      <c r="K1128" s="52">
        <v>10</v>
      </c>
      <c r="L1128" s="53"/>
      <c r="M1128" s="53"/>
      <c r="N1128" s="53"/>
      <c r="R1128" s="53"/>
      <c r="S1128" s="53" t="s">
        <v>0</v>
      </c>
      <c r="T1128" s="52">
        <f t="shared" si="82"/>
        <v>170</v>
      </c>
    </row>
    <row r="1129" spans="1:20">
      <c r="B1129" s="70"/>
      <c r="C1129" s="70" t="s">
        <v>5</v>
      </c>
      <c r="D1129" s="383"/>
      <c r="E1129" s="314"/>
      <c r="F1129" s="314"/>
      <c r="G1129" s="53">
        <v>1</v>
      </c>
      <c r="H1129" s="53" t="s">
        <v>59</v>
      </c>
      <c r="I1129" s="52">
        <v>5</v>
      </c>
      <c r="J1129" s="52" t="s">
        <v>59</v>
      </c>
      <c r="K1129" s="52">
        <v>6</v>
      </c>
      <c r="L1129" s="53"/>
      <c r="M1129" s="53"/>
      <c r="N1129" s="53"/>
      <c r="R1129" s="53"/>
      <c r="S1129" s="53" t="s">
        <v>0</v>
      </c>
      <c r="T1129" s="52">
        <f t="shared" si="82"/>
        <v>30</v>
      </c>
    </row>
    <row r="1130" spans="1:20">
      <c r="B1130" s="321"/>
      <c r="C1130" s="321" t="s">
        <v>78</v>
      </c>
      <c r="D1130" s="383"/>
      <c r="E1130" s="314"/>
      <c r="F1130" s="314"/>
      <c r="G1130" s="323">
        <v>1</v>
      </c>
      <c r="H1130" s="323" t="s">
        <v>59</v>
      </c>
      <c r="I1130" s="317">
        <v>8</v>
      </c>
      <c r="J1130" s="317" t="s">
        <v>59</v>
      </c>
      <c r="K1130" s="317">
        <v>6</v>
      </c>
      <c r="L1130" s="323"/>
      <c r="M1130" s="323"/>
      <c r="N1130" s="323"/>
      <c r="R1130" s="323"/>
      <c r="S1130" s="323" t="s">
        <v>0</v>
      </c>
      <c r="T1130" s="317">
        <f t="shared" si="82"/>
        <v>48</v>
      </c>
    </row>
    <row r="1131" spans="1:20">
      <c r="B1131" s="321"/>
      <c r="C1131" s="321" t="s">
        <v>1098</v>
      </c>
      <c r="D1131" s="383"/>
      <c r="E1131" s="314"/>
      <c r="F1131" s="314"/>
      <c r="G1131" s="323">
        <v>1</v>
      </c>
      <c r="H1131" s="323" t="s">
        <v>59</v>
      </c>
      <c r="I1131" s="317">
        <v>9</v>
      </c>
      <c r="J1131" s="317" t="s">
        <v>59</v>
      </c>
      <c r="K1131" s="317">
        <v>4</v>
      </c>
      <c r="L1131" s="323"/>
      <c r="M1131" s="323"/>
      <c r="N1131" s="323"/>
      <c r="R1131" s="323"/>
      <c r="S1131" s="323" t="s">
        <v>0</v>
      </c>
      <c r="T1131" s="317">
        <f t="shared" si="82"/>
        <v>36</v>
      </c>
    </row>
    <row r="1132" spans="1:20">
      <c r="B1132" s="909" t="s">
        <v>1022</v>
      </c>
      <c r="C1132" s="909"/>
      <c r="D1132" s="383"/>
      <c r="E1132" s="323" t="s">
        <v>198</v>
      </c>
      <c r="F1132" s="321" t="s">
        <v>198</v>
      </c>
      <c r="G1132" s="323">
        <v>1</v>
      </c>
      <c r="H1132" s="323" t="s">
        <v>59</v>
      </c>
      <c r="I1132" s="317">
        <v>7.25</v>
      </c>
      <c r="J1132" s="317" t="s">
        <v>59</v>
      </c>
      <c r="K1132" s="317">
        <v>6</v>
      </c>
      <c r="L1132" s="323"/>
      <c r="M1132" s="323"/>
      <c r="N1132" s="323"/>
      <c r="R1132" s="323"/>
      <c r="S1132" s="323" t="s">
        <v>0</v>
      </c>
      <c r="T1132" s="317">
        <f t="shared" si="82"/>
        <v>43.5</v>
      </c>
    </row>
    <row r="1133" spans="1:20">
      <c r="B1133" s="909" t="s">
        <v>1024</v>
      </c>
      <c r="C1133" s="909"/>
      <c r="D1133" s="383"/>
      <c r="E1133" s="323" t="s">
        <v>198</v>
      </c>
      <c r="F1133" s="321" t="s">
        <v>198</v>
      </c>
      <c r="G1133" s="323">
        <v>1</v>
      </c>
      <c r="H1133" s="323" t="s">
        <v>59</v>
      </c>
      <c r="I1133" s="317">
        <v>7.25</v>
      </c>
      <c r="J1133" s="317" t="s">
        <v>59</v>
      </c>
      <c r="K1133" s="317">
        <v>6</v>
      </c>
      <c r="L1133" s="323"/>
      <c r="M1133" s="323"/>
      <c r="N1133" s="323"/>
      <c r="R1133" s="323"/>
      <c r="S1133" s="323" t="s">
        <v>0</v>
      </c>
      <c r="T1133" s="317">
        <f t="shared" si="82"/>
        <v>43.5</v>
      </c>
    </row>
    <row r="1134" spans="1:20">
      <c r="B1134" s="945" t="s">
        <v>1032</v>
      </c>
      <c r="C1134" s="945"/>
      <c r="D1134" s="945"/>
      <c r="E1134" s="945"/>
      <c r="F1134" s="945"/>
      <c r="G1134" s="52"/>
      <c r="H1134" s="52"/>
      <c r="I1134" s="52"/>
      <c r="J1134" s="53"/>
      <c r="K1134" s="53"/>
      <c r="L1134" s="53"/>
      <c r="M1134" s="53"/>
      <c r="N1134" s="53"/>
      <c r="O1134" s="53"/>
      <c r="P1134" s="53"/>
      <c r="Q1134" s="53"/>
      <c r="R1134" s="53"/>
      <c r="S1134" s="53"/>
      <c r="T1134" s="52"/>
    </row>
    <row r="1135" spans="1:20">
      <c r="B1135" s="909" t="s">
        <v>1045</v>
      </c>
      <c r="C1135" s="909"/>
      <c r="D1135" s="53"/>
      <c r="E1135" s="53">
        <v>1</v>
      </c>
      <c r="F1135" s="53" t="s">
        <v>59</v>
      </c>
      <c r="G1135" s="64">
        <v>2</v>
      </c>
      <c r="H1135" s="52" t="s">
        <v>56</v>
      </c>
      <c r="I1135" s="52">
        <v>11</v>
      </c>
      <c r="J1135" s="53" t="s">
        <v>57</v>
      </c>
      <c r="K1135" s="52">
        <v>13</v>
      </c>
      <c r="L1135" s="368" t="s">
        <v>58</v>
      </c>
      <c r="M1135" s="52">
        <v>10.5</v>
      </c>
      <c r="N1135" s="368"/>
      <c r="O1135" s="368"/>
      <c r="P1135" s="368"/>
      <c r="Q1135" s="368"/>
      <c r="S1135" s="53" t="s">
        <v>0</v>
      </c>
      <c r="T1135" s="52">
        <f t="shared" ref="T1135:T1140" si="83">E1135*G1135*(I1135+K1135)*M1135</f>
        <v>504</v>
      </c>
    </row>
    <row r="1136" spans="1:20">
      <c r="B1136" s="909" t="s">
        <v>1046</v>
      </c>
      <c r="C1136" s="909"/>
      <c r="D1136" s="53"/>
      <c r="E1136" s="53">
        <v>1</v>
      </c>
      <c r="F1136" s="53" t="s">
        <v>59</v>
      </c>
      <c r="G1136" s="64">
        <v>2</v>
      </c>
      <c r="H1136" s="52" t="s">
        <v>56</v>
      </c>
      <c r="I1136" s="52">
        <v>12</v>
      </c>
      <c r="J1136" s="53" t="s">
        <v>57</v>
      </c>
      <c r="K1136" s="52">
        <v>12</v>
      </c>
      <c r="L1136" s="368" t="s">
        <v>58</v>
      </c>
      <c r="M1136" s="52">
        <v>10.5</v>
      </c>
      <c r="N1136" s="368"/>
      <c r="O1136" s="368"/>
      <c r="P1136" s="368"/>
      <c r="Q1136" s="368"/>
      <c r="S1136" s="53" t="s">
        <v>0</v>
      </c>
      <c r="T1136" s="52">
        <f t="shared" si="83"/>
        <v>504</v>
      </c>
    </row>
    <row r="1137" spans="1:22">
      <c r="B1137" s="909" t="s">
        <v>1047</v>
      </c>
      <c r="C1137" s="909"/>
      <c r="D1137" s="53"/>
      <c r="E1137" s="53">
        <v>1</v>
      </c>
      <c r="F1137" s="53" t="s">
        <v>59</v>
      </c>
      <c r="G1137" s="64">
        <v>2</v>
      </c>
      <c r="H1137" s="52" t="s">
        <v>56</v>
      </c>
      <c r="I1137" s="52">
        <v>11</v>
      </c>
      <c r="J1137" s="53" t="s">
        <v>57</v>
      </c>
      <c r="K1137" s="52">
        <v>15</v>
      </c>
      <c r="L1137" s="368" t="s">
        <v>58</v>
      </c>
      <c r="M1137" s="52">
        <v>10.5</v>
      </c>
      <c r="N1137" s="368"/>
      <c r="O1137" s="368"/>
      <c r="P1137" s="368"/>
      <c r="Q1137" s="368"/>
      <c r="S1137" s="47" t="s">
        <v>0</v>
      </c>
      <c r="T1137" s="52">
        <f t="shared" si="83"/>
        <v>546</v>
      </c>
    </row>
    <row r="1138" spans="1:22" s="47" customFormat="1">
      <c r="A1138" s="399"/>
      <c r="B1138" s="948" t="s">
        <v>859</v>
      </c>
      <c r="C1138" s="948"/>
      <c r="E1138" s="53">
        <v>1</v>
      </c>
      <c r="F1138" s="53" t="s">
        <v>59</v>
      </c>
      <c r="G1138" s="64">
        <v>2</v>
      </c>
      <c r="H1138" s="52" t="s">
        <v>56</v>
      </c>
      <c r="I1138" s="52">
        <v>17</v>
      </c>
      <c r="J1138" s="53" t="s">
        <v>57</v>
      </c>
      <c r="K1138" s="52">
        <v>10</v>
      </c>
      <c r="L1138" s="368" t="s">
        <v>58</v>
      </c>
      <c r="M1138" s="52">
        <v>10.5</v>
      </c>
      <c r="N1138" s="368"/>
      <c r="O1138" s="368"/>
      <c r="P1138" s="368"/>
      <c r="Q1138" s="368"/>
      <c r="S1138" s="47" t="s">
        <v>0</v>
      </c>
      <c r="T1138" s="52">
        <f t="shared" si="83"/>
        <v>567</v>
      </c>
    </row>
    <row r="1139" spans="1:22">
      <c r="B1139" s="909" t="s">
        <v>78</v>
      </c>
      <c r="C1139" s="909"/>
      <c r="E1139" s="53">
        <v>1</v>
      </c>
      <c r="F1139" s="53" t="s">
        <v>59</v>
      </c>
      <c r="G1139" s="64">
        <v>2</v>
      </c>
      <c r="H1139" s="52" t="s">
        <v>56</v>
      </c>
      <c r="I1139" s="52">
        <v>8</v>
      </c>
      <c r="J1139" s="53" t="s">
        <v>57</v>
      </c>
      <c r="K1139" s="52">
        <v>6</v>
      </c>
      <c r="L1139" s="368" t="s">
        <v>58</v>
      </c>
      <c r="M1139" s="52">
        <v>10.5</v>
      </c>
      <c r="N1139" s="368"/>
      <c r="O1139" s="368"/>
      <c r="P1139" s="368"/>
      <c r="Q1139" s="368"/>
      <c r="S1139" s="20" t="s">
        <v>0</v>
      </c>
      <c r="T1139" s="52">
        <f t="shared" si="83"/>
        <v>294</v>
      </c>
    </row>
    <row r="1140" spans="1:22">
      <c r="B1140" s="909" t="s">
        <v>5</v>
      </c>
      <c r="C1140" s="909"/>
      <c r="E1140" s="53">
        <v>1</v>
      </c>
      <c r="F1140" s="53" t="s">
        <v>59</v>
      </c>
      <c r="G1140" s="64">
        <v>2</v>
      </c>
      <c r="H1140" s="52" t="s">
        <v>56</v>
      </c>
      <c r="I1140" s="52">
        <v>5</v>
      </c>
      <c r="J1140" s="53" t="s">
        <v>57</v>
      </c>
      <c r="K1140" s="52">
        <v>6</v>
      </c>
      <c r="L1140" s="368" t="s">
        <v>58</v>
      </c>
      <c r="M1140" s="52">
        <v>10.5</v>
      </c>
      <c r="N1140" s="368"/>
      <c r="O1140" s="368"/>
      <c r="P1140" s="368"/>
      <c r="Q1140" s="368"/>
      <c r="S1140" s="47" t="s">
        <v>0</v>
      </c>
      <c r="T1140" s="52">
        <f t="shared" si="83"/>
        <v>231</v>
      </c>
    </row>
    <row r="1141" spans="1:22">
      <c r="B1141" s="321"/>
      <c r="C1141" s="321" t="s">
        <v>1098</v>
      </c>
      <c r="D1141" s="383"/>
      <c r="E1141" s="53" t="s">
        <v>198</v>
      </c>
      <c r="F1141" s="314" t="s">
        <v>198</v>
      </c>
      <c r="G1141" s="323">
        <v>1</v>
      </c>
      <c r="H1141" s="323" t="s">
        <v>59</v>
      </c>
      <c r="I1141" s="317">
        <v>9</v>
      </c>
      <c r="J1141" s="317" t="s">
        <v>59</v>
      </c>
      <c r="K1141" s="317">
        <v>4.5</v>
      </c>
      <c r="L1141" s="323"/>
      <c r="M1141" s="323"/>
      <c r="N1141" s="323"/>
      <c r="R1141" s="323"/>
      <c r="S1141" s="323" t="s">
        <v>0</v>
      </c>
      <c r="T1141" s="317">
        <f t="shared" ref="T1141:T1142" si="84">G1141*I1141*K1141</f>
        <v>40.5</v>
      </c>
    </row>
    <row r="1142" spans="1:22">
      <c r="B1142" s="321"/>
      <c r="C1142" s="321" t="s">
        <v>134</v>
      </c>
      <c r="D1142" s="383"/>
      <c r="E1142" s="53">
        <v>1</v>
      </c>
      <c r="F1142" s="53" t="s">
        <v>59</v>
      </c>
      <c r="G1142" s="323">
        <v>2</v>
      </c>
      <c r="H1142" s="323" t="s">
        <v>59</v>
      </c>
      <c r="I1142" s="317">
        <v>4</v>
      </c>
      <c r="J1142" s="317" t="s">
        <v>59</v>
      </c>
      <c r="K1142" s="317">
        <v>4.5</v>
      </c>
      <c r="L1142" s="323"/>
      <c r="M1142" s="323"/>
      <c r="N1142" s="323"/>
      <c r="R1142" s="323"/>
      <c r="S1142" s="323"/>
      <c r="T1142" s="317">
        <f t="shared" si="84"/>
        <v>36</v>
      </c>
    </row>
    <row r="1143" spans="1:22">
      <c r="B1143" s="948" t="s">
        <v>1022</v>
      </c>
      <c r="C1143" s="948"/>
      <c r="E1143" s="53">
        <v>1</v>
      </c>
      <c r="F1143" s="53" t="s">
        <v>59</v>
      </c>
      <c r="G1143" s="64">
        <v>2</v>
      </c>
      <c r="H1143" s="52" t="s">
        <v>56</v>
      </c>
      <c r="I1143" s="52">
        <v>6</v>
      </c>
      <c r="J1143" s="53" t="s">
        <v>57</v>
      </c>
      <c r="K1143" s="52">
        <v>7.25</v>
      </c>
      <c r="L1143" s="368" t="s">
        <v>58</v>
      </c>
      <c r="M1143" s="52">
        <v>4</v>
      </c>
      <c r="N1143" s="368"/>
      <c r="O1143" s="368"/>
      <c r="P1143" s="368"/>
      <c r="Q1143" s="368"/>
      <c r="S1143" s="20" t="s">
        <v>0</v>
      </c>
      <c r="T1143" s="52">
        <f t="shared" ref="T1143:T1144" si="85">E1143*G1143*(I1143+K1143)*M1143</f>
        <v>106</v>
      </c>
    </row>
    <row r="1144" spans="1:22">
      <c r="B1144" s="948" t="s">
        <v>1024</v>
      </c>
      <c r="C1144" s="948"/>
      <c r="E1144" s="53">
        <v>1</v>
      </c>
      <c r="F1144" s="53" t="s">
        <v>59</v>
      </c>
      <c r="G1144" s="64">
        <v>2</v>
      </c>
      <c r="H1144" s="52" t="s">
        <v>56</v>
      </c>
      <c r="I1144" s="52">
        <v>6</v>
      </c>
      <c r="J1144" s="53" t="s">
        <v>57</v>
      </c>
      <c r="K1144" s="52">
        <v>7.25</v>
      </c>
      <c r="L1144" s="368" t="s">
        <v>58</v>
      </c>
      <c r="M1144" s="52">
        <v>4</v>
      </c>
      <c r="N1144" s="368"/>
      <c r="O1144" s="368"/>
      <c r="P1144" s="368"/>
      <c r="Q1144" s="368"/>
      <c r="S1144" s="20" t="s">
        <v>0</v>
      </c>
      <c r="T1144" s="52">
        <f t="shared" si="85"/>
        <v>106</v>
      </c>
    </row>
    <row r="1145" spans="1:22">
      <c r="B1145" s="70"/>
      <c r="C1145" s="70"/>
      <c r="E1145" s="53"/>
      <c r="F1145" s="53"/>
      <c r="G1145" s="64"/>
      <c r="H1145" s="52"/>
      <c r="I1145" s="52"/>
      <c r="J1145" s="53"/>
      <c r="K1145" s="52"/>
      <c r="L1145" s="53"/>
      <c r="M1145" s="53"/>
      <c r="N1145" s="53"/>
      <c r="O1145" s="53"/>
      <c r="P1145" s="53"/>
      <c r="Q1145" s="933" t="s">
        <v>65</v>
      </c>
      <c r="R1145" s="933"/>
      <c r="T1145" s="73">
        <f>SUM(T1125:T1144)</f>
        <v>3757.5</v>
      </c>
    </row>
    <row r="1146" spans="1:22">
      <c r="B1146" s="956" t="s">
        <v>73</v>
      </c>
      <c r="C1146" s="956"/>
    </row>
    <row r="1147" spans="1:22">
      <c r="A1147" s="399"/>
      <c r="B1147" s="948" t="s">
        <v>193</v>
      </c>
      <c r="C1147" s="948"/>
      <c r="D1147" s="53"/>
      <c r="E1147" s="53">
        <v>1</v>
      </c>
      <c r="F1147" s="53" t="s">
        <v>59</v>
      </c>
      <c r="G1147" s="64">
        <v>3</v>
      </c>
      <c r="H1147" s="52" t="s">
        <v>59</v>
      </c>
      <c r="I1147" s="52">
        <v>3.5</v>
      </c>
      <c r="J1147" s="53" t="s">
        <v>59</v>
      </c>
      <c r="K1147" s="52">
        <v>8</v>
      </c>
      <c r="N1147" s="53"/>
      <c r="O1147" s="53"/>
      <c r="P1147" s="53"/>
      <c r="Q1147" s="53"/>
      <c r="S1147" s="53" t="s">
        <v>0</v>
      </c>
      <c r="T1147" s="52">
        <f>E1147*G1147*I1147*K1147</f>
        <v>84</v>
      </c>
      <c r="U1147" s="53"/>
      <c r="V1147" s="53"/>
    </row>
    <row r="1148" spans="1:22">
      <c r="A1148" s="399"/>
      <c r="B1148" s="948" t="s">
        <v>1026</v>
      </c>
      <c r="C1148" s="948"/>
      <c r="D1148" s="53"/>
      <c r="E1148" s="53">
        <v>1</v>
      </c>
      <c r="F1148" s="53" t="s">
        <v>59</v>
      </c>
      <c r="G1148" s="64">
        <v>3</v>
      </c>
      <c r="H1148" s="52" t="s">
        <v>59</v>
      </c>
      <c r="I1148" s="52">
        <v>3</v>
      </c>
      <c r="J1148" s="53" t="s">
        <v>59</v>
      </c>
      <c r="K1148" s="52">
        <v>8</v>
      </c>
      <c r="N1148" s="53"/>
      <c r="O1148" s="53"/>
      <c r="P1148" s="53"/>
      <c r="Q1148" s="53"/>
      <c r="S1148" s="53" t="s">
        <v>0</v>
      </c>
      <c r="T1148" s="52">
        <f t="shared" ref="T1148:T1154" si="86">E1148*G1148*I1148*K1148</f>
        <v>72</v>
      </c>
      <c r="U1148" s="53"/>
      <c r="V1148" s="53"/>
    </row>
    <row r="1149" spans="1:22">
      <c r="A1149" s="399"/>
      <c r="B1149" s="948" t="s">
        <v>1027</v>
      </c>
      <c r="C1149" s="948"/>
      <c r="D1149" s="53"/>
      <c r="E1149" s="53">
        <v>1</v>
      </c>
      <c r="F1149" s="53" t="s">
        <v>59</v>
      </c>
      <c r="G1149" s="64">
        <v>4</v>
      </c>
      <c r="H1149" s="52" t="s">
        <v>59</v>
      </c>
      <c r="I1149" s="52">
        <v>2.5</v>
      </c>
      <c r="J1149" s="53" t="s">
        <v>59</v>
      </c>
      <c r="K1149" s="52">
        <v>8</v>
      </c>
      <c r="N1149" s="53"/>
      <c r="O1149" s="53"/>
      <c r="P1149" s="53"/>
      <c r="Q1149" s="53"/>
      <c r="S1149" s="53" t="s">
        <v>0</v>
      </c>
      <c r="T1149" s="52">
        <f t="shared" si="86"/>
        <v>80</v>
      </c>
      <c r="U1149" s="53"/>
      <c r="V1149" s="53"/>
    </row>
    <row r="1150" spans="1:22">
      <c r="A1150" s="399"/>
      <c r="B1150" s="948" t="s">
        <v>1014</v>
      </c>
      <c r="C1150" s="948"/>
      <c r="D1150" s="53"/>
      <c r="E1150" s="53">
        <v>1</v>
      </c>
      <c r="F1150" s="53" t="s">
        <v>59</v>
      </c>
      <c r="G1150" s="323">
        <v>2</v>
      </c>
      <c r="H1150" s="52" t="s">
        <v>59</v>
      </c>
      <c r="I1150" s="52">
        <v>6</v>
      </c>
      <c r="J1150" s="53" t="s">
        <v>59</v>
      </c>
      <c r="K1150" s="52">
        <v>4</v>
      </c>
      <c r="N1150" s="53"/>
      <c r="O1150" s="53"/>
      <c r="P1150" s="53"/>
      <c r="Q1150" s="53"/>
      <c r="S1150" s="53" t="s">
        <v>0</v>
      </c>
      <c r="T1150" s="52">
        <f t="shared" si="86"/>
        <v>48</v>
      </c>
      <c r="U1150" s="53"/>
      <c r="V1150" s="53"/>
    </row>
    <row r="1151" spans="1:22">
      <c r="A1151" s="399"/>
      <c r="B1151" s="948" t="s">
        <v>1015</v>
      </c>
      <c r="C1151" s="948"/>
      <c r="D1151" s="53"/>
      <c r="E1151" s="53">
        <v>1</v>
      </c>
      <c r="F1151" s="53" t="s">
        <v>59</v>
      </c>
      <c r="G1151" s="323">
        <v>2</v>
      </c>
      <c r="H1151" s="52" t="s">
        <v>59</v>
      </c>
      <c r="I1151" s="52">
        <v>4</v>
      </c>
      <c r="J1151" s="53" t="s">
        <v>59</v>
      </c>
      <c r="K1151" s="52">
        <v>4</v>
      </c>
      <c r="N1151" s="53"/>
      <c r="O1151" s="53"/>
      <c r="P1151" s="53"/>
      <c r="Q1151" s="53"/>
      <c r="S1151" s="53" t="s">
        <v>0</v>
      </c>
      <c r="T1151" s="52">
        <f t="shared" si="86"/>
        <v>32</v>
      </c>
      <c r="U1151" s="53"/>
      <c r="V1151" s="53"/>
    </row>
    <row r="1152" spans="1:22">
      <c r="A1152" s="399"/>
      <c r="B1152" s="948" t="s">
        <v>1016</v>
      </c>
      <c r="C1152" s="948"/>
      <c r="D1152" s="53"/>
      <c r="E1152" s="53">
        <v>1</v>
      </c>
      <c r="F1152" s="53" t="s">
        <v>59</v>
      </c>
      <c r="G1152" s="323">
        <v>1</v>
      </c>
      <c r="H1152" s="52" t="s">
        <v>59</v>
      </c>
      <c r="I1152" s="52">
        <v>3</v>
      </c>
      <c r="J1152" s="53" t="s">
        <v>59</v>
      </c>
      <c r="K1152" s="52">
        <v>4</v>
      </c>
      <c r="N1152" s="53"/>
      <c r="O1152" s="53"/>
      <c r="P1152" s="53"/>
      <c r="Q1152" s="53"/>
      <c r="S1152" s="53" t="s">
        <v>0</v>
      </c>
      <c r="T1152" s="52">
        <f t="shared" si="86"/>
        <v>12</v>
      </c>
      <c r="U1152" s="53"/>
      <c r="V1152" s="53"/>
    </row>
    <row r="1153" spans="1:22">
      <c r="A1153" s="399"/>
      <c r="B1153" s="948" t="s">
        <v>1189</v>
      </c>
      <c r="C1153" s="948"/>
      <c r="D1153" s="53"/>
      <c r="E1153" s="53">
        <v>1</v>
      </c>
      <c r="F1153" s="53" t="s">
        <v>59</v>
      </c>
      <c r="G1153" s="323">
        <v>2</v>
      </c>
      <c r="H1153" s="52" t="s">
        <v>59</v>
      </c>
      <c r="I1153" s="52">
        <v>2</v>
      </c>
      <c r="J1153" s="53" t="s">
        <v>59</v>
      </c>
      <c r="K1153" s="52">
        <v>4</v>
      </c>
      <c r="N1153" s="53"/>
      <c r="O1153" s="53"/>
      <c r="P1153" s="53"/>
      <c r="Q1153" s="53"/>
      <c r="S1153" s="53" t="s">
        <v>0</v>
      </c>
      <c r="T1153" s="52">
        <f t="shared" si="86"/>
        <v>16</v>
      </c>
      <c r="U1153" s="53"/>
      <c r="V1153" s="53"/>
    </row>
    <row r="1154" spans="1:22" s="47" customFormat="1">
      <c r="A1154" s="399"/>
      <c r="B1154" s="948" t="s">
        <v>1017</v>
      </c>
      <c r="C1154" s="948"/>
      <c r="D1154" s="53"/>
      <c r="E1154" s="53">
        <v>1</v>
      </c>
      <c r="F1154" s="53" t="s">
        <v>59</v>
      </c>
      <c r="G1154" s="323">
        <v>2</v>
      </c>
      <c r="H1154" s="52" t="s">
        <v>59</v>
      </c>
      <c r="I1154" s="52">
        <v>2</v>
      </c>
      <c r="J1154" s="53" t="s">
        <v>59</v>
      </c>
      <c r="K1154" s="52">
        <v>1.5</v>
      </c>
      <c r="N1154" s="53"/>
      <c r="O1154" s="53"/>
      <c r="P1154" s="53"/>
      <c r="Q1154" s="53"/>
      <c r="S1154" s="53" t="s">
        <v>0</v>
      </c>
      <c r="T1154" s="52">
        <f t="shared" si="86"/>
        <v>6</v>
      </c>
      <c r="U1154" s="53"/>
      <c r="V1154" s="53"/>
    </row>
    <row r="1155" spans="1:22">
      <c r="B1155" s="942"/>
      <c r="C1155" s="942"/>
      <c r="R1155" s="329" t="s">
        <v>67</v>
      </c>
      <c r="T1155" s="73">
        <f>SUM(T1147:T1154)</f>
        <v>350</v>
      </c>
    </row>
    <row r="1156" spans="1:22">
      <c r="B1156" s="53"/>
      <c r="C1156" s="53"/>
      <c r="R1156" s="329"/>
      <c r="T1156" s="330"/>
    </row>
    <row r="1157" spans="1:22">
      <c r="A1157" s="913" t="s">
        <v>1048</v>
      </c>
      <c r="B1157" s="913"/>
      <c r="C1157" s="913"/>
      <c r="D1157" s="964">
        <f>T1145</f>
        <v>3757.5</v>
      </c>
      <c r="E1157" s="925"/>
      <c r="F1157" s="925"/>
      <c r="G1157" s="384" t="s">
        <v>198</v>
      </c>
      <c r="H1157" s="384" t="s">
        <v>2</v>
      </c>
      <c r="I1157" s="384"/>
      <c r="J1157" s="962">
        <f>T1155</f>
        <v>350</v>
      </c>
      <c r="K1157" s="963"/>
      <c r="N1157" s="386"/>
      <c r="O1157" s="386"/>
      <c r="P1157" s="386"/>
      <c r="Q1157" s="933" t="s">
        <v>1049</v>
      </c>
      <c r="R1157" s="933"/>
      <c r="S1157" s="225" t="s">
        <v>0</v>
      </c>
      <c r="T1157" s="73">
        <f>D1157-J1157</f>
        <v>3407.5</v>
      </c>
    </row>
    <row r="1158" spans="1:22">
      <c r="B1158" s="322"/>
      <c r="C1158" s="322"/>
      <c r="D1158" s="383"/>
      <c r="E1158" s="314"/>
      <c r="F1158" s="314"/>
      <c r="G1158" s="384"/>
      <c r="H1158" s="384"/>
      <c r="I1158" s="384"/>
      <c r="J1158" s="385"/>
      <c r="K1158" s="63"/>
      <c r="N1158" s="386"/>
      <c r="O1158" s="386"/>
      <c r="P1158" s="386"/>
      <c r="Q1158" s="332"/>
      <c r="R1158" s="332"/>
      <c r="S1158" s="225"/>
      <c r="T1158" s="387"/>
    </row>
    <row r="1159" spans="1:22" customFormat="1">
      <c r="A1159" s="536"/>
      <c r="B1159" s="913" t="s">
        <v>1030</v>
      </c>
      <c r="C1159" s="913"/>
      <c r="D1159" s="913"/>
      <c r="E1159" s="913"/>
      <c r="F1159" s="913"/>
      <c r="G1159" s="913"/>
      <c r="H1159" s="322"/>
      <c r="I1159" s="916">
        <f>T1157</f>
        <v>3407.5</v>
      </c>
      <c r="J1159" s="913"/>
      <c r="K1159" s="913"/>
      <c r="L1159" s="322" t="s">
        <v>59</v>
      </c>
      <c r="M1159" s="322">
        <v>2</v>
      </c>
      <c r="N1159" s="48"/>
      <c r="O1159" s="48"/>
      <c r="P1159" s="322"/>
      <c r="Q1159" s="913" t="s">
        <v>814</v>
      </c>
      <c r="R1159" s="913"/>
      <c r="S1159" s="322" t="s">
        <v>0</v>
      </c>
      <c r="T1159" s="73">
        <f>I1159*M1159</f>
        <v>6815</v>
      </c>
    </row>
    <row r="1160" spans="1:22">
      <c r="A1160" s="536" t="s">
        <v>198</v>
      </c>
      <c r="B1160" s="909"/>
      <c r="C1160" s="909"/>
    </row>
    <row r="1161" spans="1:22" ht="33" customHeight="1">
      <c r="A1161" s="536">
        <v>16</v>
      </c>
      <c r="B1161" s="902" t="s">
        <v>442</v>
      </c>
      <c r="C1161" s="902"/>
      <c r="D1161" s="902"/>
      <c r="E1161" s="902"/>
      <c r="F1161" s="902"/>
      <c r="G1161" s="902"/>
      <c r="H1161" s="902"/>
      <c r="I1161" s="902"/>
      <c r="J1161" s="902"/>
      <c r="K1161" s="902"/>
      <c r="L1161" s="902"/>
      <c r="M1161" s="902"/>
      <c r="N1161" s="902"/>
      <c r="O1161" s="902"/>
      <c r="P1161" s="902"/>
      <c r="Q1161" s="902"/>
      <c r="R1161" s="902"/>
    </row>
    <row r="1162" spans="1:22">
      <c r="B1162" s="909" t="s">
        <v>193</v>
      </c>
      <c r="C1162" s="909"/>
      <c r="G1162" s="323">
        <v>3</v>
      </c>
      <c r="H1162" s="323" t="s">
        <v>59</v>
      </c>
      <c r="I1162" s="323">
        <v>2</v>
      </c>
      <c r="J1162" s="323" t="s">
        <v>59</v>
      </c>
      <c r="K1162" s="323">
        <v>3.25</v>
      </c>
      <c r="L1162" s="323" t="s">
        <v>59</v>
      </c>
      <c r="M1162" s="323">
        <v>6.75</v>
      </c>
      <c r="N1162" s="323"/>
      <c r="O1162" s="323"/>
      <c r="P1162" s="323"/>
      <c r="Q1162" s="323"/>
      <c r="R1162" s="323"/>
      <c r="S1162" s="323" t="s">
        <v>0</v>
      </c>
      <c r="T1162" s="317">
        <f>G1162*I1162*K1162*M1162</f>
        <v>131.625</v>
      </c>
    </row>
    <row r="1163" spans="1:22">
      <c r="B1163" s="909" t="s">
        <v>384</v>
      </c>
      <c r="C1163" s="909"/>
      <c r="G1163" s="323">
        <v>3</v>
      </c>
      <c r="H1163" s="323" t="s">
        <v>59</v>
      </c>
      <c r="I1163" s="323">
        <v>2</v>
      </c>
      <c r="J1163" s="323" t="s">
        <v>59</v>
      </c>
      <c r="K1163" s="323">
        <v>3.25</v>
      </c>
      <c r="L1163" s="323" t="s">
        <v>59</v>
      </c>
      <c r="M1163" s="323">
        <v>0.92</v>
      </c>
      <c r="N1163" s="323"/>
      <c r="O1163" s="323"/>
      <c r="P1163" s="323"/>
      <c r="Q1163" s="323"/>
      <c r="R1163" s="323"/>
      <c r="S1163" s="323" t="s">
        <v>0</v>
      </c>
      <c r="T1163" s="317">
        <f t="shared" ref="T1163:T1167" si="87">G1163*I1163*K1163*M1163</f>
        <v>17.940000000000001</v>
      </c>
    </row>
    <row r="1164" spans="1:22">
      <c r="B1164" s="909" t="s">
        <v>1026</v>
      </c>
      <c r="C1164" s="909"/>
      <c r="G1164" s="323">
        <v>3</v>
      </c>
      <c r="H1164" s="323" t="s">
        <v>59</v>
      </c>
      <c r="I1164" s="323">
        <v>2</v>
      </c>
      <c r="J1164" s="323" t="s">
        <v>59</v>
      </c>
      <c r="K1164" s="323">
        <v>2.75</v>
      </c>
      <c r="L1164" s="323" t="s">
        <v>59</v>
      </c>
      <c r="M1164" s="323">
        <v>6.75</v>
      </c>
      <c r="N1164" s="323"/>
      <c r="O1164" s="323"/>
      <c r="P1164" s="323"/>
      <c r="Q1164" s="323"/>
      <c r="R1164" s="323"/>
      <c r="S1164" s="323" t="s">
        <v>0</v>
      </c>
      <c r="T1164" s="317">
        <f t="shared" si="87"/>
        <v>111.375</v>
      </c>
    </row>
    <row r="1165" spans="1:22">
      <c r="B1165" s="909" t="s">
        <v>384</v>
      </c>
      <c r="C1165" s="909"/>
      <c r="G1165" s="323">
        <v>3</v>
      </c>
      <c r="H1165" s="323" t="s">
        <v>59</v>
      </c>
      <c r="I1165" s="323">
        <v>2</v>
      </c>
      <c r="J1165" s="323" t="s">
        <v>59</v>
      </c>
      <c r="K1165" s="323">
        <v>2.75</v>
      </c>
      <c r="L1165" s="323" t="s">
        <v>59</v>
      </c>
      <c r="M1165" s="323">
        <v>0.92</v>
      </c>
      <c r="N1165" s="323"/>
      <c r="O1165" s="323"/>
      <c r="P1165" s="323"/>
      <c r="Q1165" s="323"/>
      <c r="R1165" s="323"/>
      <c r="S1165" s="323" t="s">
        <v>0</v>
      </c>
      <c r="T1165" s="317">
        <f t="shared" si="87"/>
        <v>15.180000000000001</v>
      </c>
    </row>
    <row r="1166" spans="1:22">
      <c r="B1166" s="909" t="s">
        <v>1027</v>
      </c>
      <c r="C1166" s="909"/>
      <c r="G1166" s="323">
        <v>4</v>
      </c>
      <c r="H1166" s="323" t="s">
        <v>59</v>
      </c>
      <c r="I1166" s="323">
        <v>2</v>
      </c>
      <c r="J1166" s="323" t="s">
        <v>59</v>
      </c>
      <c r="K1166" s="323">
        <v>2.25</v>
      </c>
      <c r="L1166" s="323" t="s">
        <v>59</v>
      </c>
      <c r="M1166" s="323">
        <v>6.75</v>
      </c>
      <c r="N1166" s="323"/>
      <c r="O1166" s="323"/>
      <c r="P1166" s="323"/>
      <c r="Q1166" s="323"/>
      <c r="R1166" s="323"/>
      <c r="S1166" s="323" t="s">
        <v>0</v>
      </c>
      <c r="T1166" s="317">
        <f t="shared" si="87"/>
        <v>121.5</v>
      </c>
    </row>
    <row r="1167" spans="1:22">
      <c r="B1167" s="909" t="s">
        <v>384</v>
      </c>
      <c r="C1167" s="909"/>
      <c r="G1167" s="323">
        <v>4</v>
      </c>
      <c r="H1167" s="323" t="s">
        <v>59</v>
      </c>
      <c r="I1167" s="323">
        <v>2</v>
      </c>
      <c r="J1167" s="323" t="s">
        <v>59</v>
      </c>
      <c r="K1167" s="323">
        <v>2.25</v>
      </c>
      <c r="L1167" s="323" t="s">
        <v>59</v>
      </c>
      <c r="M1167" s="323">
        <v>0.92</v>
      </c>
      <c r="N1167" s="323"/>
      <c r="O1167" s="323"/>
      <c r="P1167" s="323"/>
      <c r="Q1167" s="323"/>
      <c r="R1167" s="323"/>
      <c r="S1167" s="323" t="s">
        <v>0</v>
      </c>
      <c r="T1167" s="317">
        <f t="shared" si="87"/>
        <v>16.560000000000002</v>
      </c>
    </row>
    <row r="1168" spans="1:22">
      <c r="B1168" s="909"/>
      <c r="C1168" s="909"/>
      <c r="Q1168" s="913" t="s">
        <v>1</v>
      </c>
      <c r="R1168" s="913"/>
      <c r="T1168" s="73">
        <f>SUM(T1162:T1167)</f>
        <v>414.18</v>
      </c>
    </row>
    <row r="1169" spans="1:22">
      <c r="B1169" s="321"/>
      <c r="C1169" s="321"/>
      <c r="Q1169" s="322"/>
      <c r="R1169" s="322"/>
      <c r="T1169" s="330"/>
    </row>
    <row r="1170" spans="1:22" customFormat="1">
      <c r="A1170" s="536"/>
      <c r="B1170" s="913" t="s">
        <v>1030</v>
      </c>
      <c r="C1170" s="913"/>
      <c r="D1170" s="913"/>
      <c r="E1170" s="913"/>
      <c r="F1170" s="913"/>
      <c r="G1170" s="913"/>
      <c r="H1170" s="322"/>
      <c r="I1170" s="916">
        <f>T1168</f>
        <v>414.18</v>
      </c>
      <c r="J1170" s="913"/>
      <c r="K1170" s="913"/>
      <c r="L1170" s="322" t="s">
        <v>59</v>
      </c>
      <c r="M1170" s="322">
        <v>2</v>
      </c>
      <c r="N1170" s="48"/>
      <c r="O1170" s="48"/>
      <c r="P1170" s="322"/>
      <c r="Q1170" s="913" t="s">
        <v>814</v>
      </c>
      <c r="R1170" s="913"/>
      <c r="S1170" s="322" t="s">
        <v>0</v>
      </c>
      <c r="T1170" s="73">
        <f>I1170*M1170</f>
        <v>828.36</v>
      </c>
    </row>
    <row r="1172" spans="1:22">
      <c r="B1172" s="940" t="s">
        <v>24</v>
      </c>
      <c r="C1172" s="940"/>
    </row>
    <row r="1173" spans="1:22" ht="45.75" customHeight="1">
      <c r="A1173" s="399">
        <v>1</v>
      </c>
      <c r="B1173" s="915" t="s">
        <v>38</v>
      </c>
      <c r="C1173" s="915"/>
      <c r="D1173" s="915"/>
      <c r="E1173" s="915"/>
      <c r="F1173" s="915"/>
      <c r="G1173" s="915"/>
      <c r="H1173" s="915"/>
      <c r="I1173" s="915"/>
      <c r="J1173" s="915"/>
      <c r="K1173" s="915"/>
      <c r="L1173" s="915"/>
      <c r="M1173" s="915"/>
      <c r="N1173" s="915"/>
      <c r="O1173" s="915"/>
      <c r="P1173" s="915"/>
      <c r="Q1173" s="915"/>
      <c r="R1173" s="915"/>
      <c r="S1173" s="53"/>
      <c r="T1173" s="52"/>
      <c r="U1173" s="53"/>
      <c r="V1173" s="53"/>
    </row>
    <row r="1174" spans="1:22" s="47" customFormat="1">
      <c r="A1174" s="399"/>
      <c r="B1174" s="70"/>
      <c r="C1174" s="70"/>
      <c r="E1174" s="53"/>
      <c r="F1174" s="53"/>
      <c r="G1174" s="53"/>
      <c r="H1174" s="53"/>
      <c r="I1174" s="64"/>
      <c r="J1174" s="53"/>
      <c r="K1174" s="52"/>
      <c r="L1174" s="53"/>
      <c r="M1174" s="368"/>
      <c r="N1174" s="53"/>
      <c r="O1174" s="53"/>
      <c r="P1174" s="53"/>
      <c r="Q1174" s="53"/>
      <c r="T1174" s="52"/>
      <c r="U1174" s="53"/>
      <c r="V1174" s="53"/>
    </row>
    <row r="1175" spans="1:22" s="47" customFormat="1">
      <c r="A1175" s="399"/>
      <c r="B1175" s="375" t="s">
        <v>925</v>
      </c>
      <c r="C1175" s="375"/>
      <c r="D1175" s="375"/>
      <c r="E1175" s="375"/>
      <c r="F1175" s="53"/>
      <c r="G1175" s="53"/>
      <c r="H1175" s="53"/>
      <c r="I1175" s="64"/>
      <c r="J1175" s="53"/>
      <c r="K1175" s="53"/>
      <c r="L1175" s="53"/>
      <c r="M1175" s="368"/>
      <c r="N1175" s="53"/>
      <c r="O1175" s="53"/>
      <c r="P1175" s="53"/>
      <c r="Q1175" s="53"/>
      <c r="T1175" s="52"/>
      <c r="U1175" s="53"/>
      <c r="V1175" s="53"/>
    </row>
    <row r="1176" spans="1:22" s="47" customFormat="1">
      <c r="A1176" s="399"/>
      <c r="B1176" s="948" t="s">
        <v>926</v>
      </c>
      <c r="C1176" s="948"/>
      <c r="E1176" s="323">
        <v>1</v>
      </c>
      <c r="F1176" s="323" t="s">
        <v>59</v>
      </c>
      <c r="G1176" s="323">
        <v>4</v>
      </c>
      <c r="H1176" s="323" t="s">
        <v>59</v>
      </c>
      <c r="I1176" s="61">
        <v>34</v>
      </c>
      <c r="J1176" s="323" t="s">
        <v>59</v>
      </c>
      <c r="K1176" s="317">
        <v>14.5</v>
      </c>
      <c r="L1176" s="323" t="s">
        <v>59</v>
      </c>
      <c r="M1176" s="325">
        <v>1.502</v>
      </c>
      <c r="N1176" s="323"/>
      <c r="O1176" s="323"/>
      <c r="P1176" s="323"/>
      <c r="Q1176" s="323"/>
      <c r="S1176" s="20" t="s">
        <v>0</v>
      </c>
      <c r="T1176" s="52">
        <f>E1176*G1176*I1176*K1176*M1176</f>
        <v>2961.944</v>
      </c>
      <c r="U1176" s="53"/>
      <c r="V1176" s="53"/>
    </row>
    <row r="1177" spans="1:22" s="47" customFormat="1">
      <c r="A1177" s="399"/>
      <c r="B1177" s="948" t="s">
        <v>927</v>
      </c>
      <c r="C1177" s="948"/>
      <c r="E1177" s="323">
        <v>1</v>
      </c>
      <c r="F1177" s="323" t="s">
        <v>59</v>
      </c>
      <c r="G1177" s="323">
        <v>8</v>
      </c>
      <c r="H1177" s="323" t="s">
        <v>59</v>
      </c>
      <c r="I1177" s="61">
        <v>34</v>
      </c>
      <c r="J1177" s="323" t="s">
        <v>59</v>
      </c>
      <c r="K1177" s="317">
        <v>14.5</v>
      </c>
      <c r="L1177" s="323" t="s">
        <v>59</v>
      </c>
      <c r="M1177" s="325">
        <v>1.042</v>
      </c>
      <c r="N1177" s="323"/>
      <c r="O1177" s="323"/>
      <c r="P1177" s="323"/>
      <c r="Q1177" s="323"/>
      <c r="S1177" s="20" t="s">
        <v>0</v>
      </c>
      <c r="T1177" s="52">
        <f>E1177*G1177*I1177*K1177*M1177</f>
        <v>4109.6480000000001</v>
      </c>
      <c r="U1177" s="53"/>
      <c r="V1177" s="53"/>
    </row>
    <row r="1178" spans="1:22" s="47" customFormat="1">
      <c r="A1178" s="399"/>
      <c r="B1178" s="948" t="s">
        <v>902</v>
      </c>
      <c r="C1178" s="948"/>
      <c r="E1178" s="323">
        <v>1</v>
      </c>
      <c r="F1178" s="323" t="s">
        <v>59</v>
      </c>
      <c r="G1178" s="61">
        <v>34</v>
      </c>
      <c r="H1178" s="323" t="s">
        <v>59</v>
      </c>
      <c r="I1178" s="317" t="s">
        <v>928</v>
      </c>
      <c r="J1178" s="323" t="s">
        <v>59</v>
      </c>
      <c r="K1178" s="317">
        <v>4.33</v>
      </c>
      <c r="L1178" s="323" t="s">
        <v>59</v>
      </c>
      <c r="M1178" s="325">
        <v>0.376</v>
      </c>
      <c r="N1178" s="323"/>
      <c r="O1178" s="323"/>
      <c r="P1178" s="323"/>
      <c r="Q1178" s="323"/>
      <c r="S1178" s="20" t="s">
        <v>0</v>
      </c>
      <c r="T1178" s="52">
        <f>E1178*G1178*(32+32)*K1178*M1178</f>
        <v>3542.70208</v>
      </c>
      <c r="U1178" s="53"/>
      <c r="V1178" s="53"/>
    </row>
    <row r="1179" spans="1:22" s="47" customFormat="1">
      <c r="A1179" s="399"/>
      <c r="B1179" s="948" t="s">
        <v>902</v>
      </c>
      <c r="C1179" s="948"/>
      <c r="E1179" s="53">
        <v>1</v>
      </c>
      <c r="F1179" s="53" t="s">
        <v>59</v>
      </c>
      <c r="G1179" s="53">
        <v>34</v>
      </c>
      <c r="H1179" s="53" t="s">
        <v>59</v>
      </c>
      <c r="I1179" s="64">
        <v>32</v>
      </c>
      <c r="J1179" s="53" t="s">
        <v>59</v>
      </c>
      <c r="K1179" s="52">
        <v>1.08</v>
      </c>
      <c r="L1179" s="53" t="s">
        <v>59</v>
      </c>
      <c r="M1179" s="368">
        <v>0.376</v>
      </c>
      <c r="N1179" s="53"/>
      <c r="O1179" s="53"/>
      <c r="P1179" s="53"/>
      <c r="Q1179" s="53"/>
      <c r="S1179" s="47" t="s">
        <v>0</v>
      </c>
      <c r="T1179" s="52">
        <f>E1179*G1179*I1179*K1179*M1179</f>
        <v>441.81504000000001</v>
      </c>
      <c r="U1179" s="53"/>
      <c r="V1179" s="53"/>
    </row>
    <row r="1180" spans="1:22" s="47" customFormat="1">
      <c r="A1180" s="399"/>
      <c r="B1180" s="70"/>
      <c r="C1180" s="70"/>
      <c r="E1180" s="53"/>
      <c r="F1180" s="53"/>
      <c r="G1180" s="53"/>
      <c r="H1180" s="53"/>
      <c r="I1180" s="64"/>
      <c r="J1180" s="53"/>
      <c r="K1180" s="52"/>
      <c r="L1180" s="53"/>
      <c r="M1180" s="368"/>
      <c r="N1180" s="53"/>
      <c r="O1180" s="53"/>
      <c r="P1180" s="53"/>
      <c r="Q1180" s="53"/>
      <c r="T1180" s="52"/>
      <c r="U1180" s="53"/>
      <c r="V1180" s="53"/>
    </row>
    <row r="1181" spans="1:22" s="47" customFormat="1">
      <c r="A1181" s="399"/>
      <c r="B1181" s="375" t="s">
        <v>938</v>
      </c>
      <c r="C1181" s="375"/>
      <c r="D1181" s="375"/>
      <c r="E1181" s="53"/>
      <c r="F1181" s="53"/>
      <c r="G1181" s="53"/>
      <c r="H1181" s="53"/>
      <c r="I1181" s="64"/>
      <c r="J1181" s="53"/>
      <c r="K1181" s="52"/>
      <c r="L1181" s="53"/>
      <c r="M1181" s="368"/>
      <c r="N1181" s="53"/>
      <c r="O1181" s="53"/>
      <c r="P1181" s="53"/>
      <c r="Q1181" s="53"/>
      <c r="T1181" s="52"/>
      <c r="U1181" s="53"/>
      <c r="V1181" s="53"/>
    </row>
    <row r="1182" spans="1:22" s="47" customFormat="1">
      <c r="A1182" s="942" t="s">
        <v>1149</v>
      </c>
      <c r="B1182" s="942"/>
      <c r="C1182" s="942"/>
      <c r="D1182" s="942"/>
      <c r="E1182" s="942"/>
      <c r="F1182" s="53"/>
      <c r="G1182" s="53"/>
      <c r="H1182" s="53"/>
      <c r="I1182" s="64"/>
      <c r="J1182" s="53"/>
      <c r="K1182" s="53"/>
      <c r="L1182" s="53"/>
      <c r="M1182" s="53"/>
      <c r="N1182" s="53"/>
      <c r="O1182" s="53"/>
      <c r="P1182" s="53"/>
      <c r="Q1182" s="53"/>
      <c r="R1182" s="332"/>
      <c r="T1182" s="330"/>
      <c r="U1182" s="53"/>
      <c r="V1182" s="53"/>
    </row>
    <row r="1183" spans="1:22" s="47" customFormat="1">
      <c r="A1183" s="399"/>
      <c r="B1183" s="909" t="s">
        <v>906</v>
      </c>
      <c r="C1183" s="909"/>
      <c r="D1183" s="20"/>
      <c r="E1183" s="323" t="s">
        <v>198</v>
      </c>
      <c r="F1183" s="323" t="s">
        <v>198</v>
      </c>
      <c r="G1183" s="323">
        <v>2</v>
      </c>
      <c r="H1183" s="323" t="s">
        <v>59</v>
      </c>
      <c r="I1183" s="61">
        <v>4</v>
      </c>
      <c r="J1183" s="323" t="s">
        <v>59</v>
      </c>
      <c r="K1183" s="317">
        <v>14.5</v>
      </c>
      <c r="L1183" s="323" t="s">
        <v>59</v>
      </c>
      <c r="M1183" s="323">
        <v>1.042</v>
      </c>
      <c r="N1183" s="323"/>
      <c r="O1183" s="323"/>
      <c r="P1183" s="323"/>
      <c r="Q1183" s="323"/>
      <c r="S1183" s="20" t="s">
        <v>0</v>
      </c>
      <c r="T1183" s="52">
        <f>G1183*I1183*K1183*M1183</f>
        <v>120.872</v>
      </c>
      <c r="U1183" s="53"/>
      <c r="V1183" s="53"/>
    </row>
    <row r="1184" spans="1:22" s="47" customFormat="1">
      <c r="A1184" s="399"/>
      <c r="B1184" s="909" t="s">
        <v>907</v>
      </c>
      <c r="C1184" s="909"/>
      <c r="D1184" s="20"/>
      <c r="E1184" s="323" t="s">
        <v>198</v>
      </c>
      <c r="F1184" s="323" t="s">
        <v>198</v>
      </c>
      <c r="G1184" s="323">
        <v>2</v>
      </c>
      <c r="H1184" s="323" t="s">
        <v>59</v>
      </c>
      <c r="I1184" s="61">
        <v>3</v>
      </c>
      <c r="J1184" s="323" t="s">
        <v>59</v>
      </c>
      <c r="K1184" s="317">
        <v>14.5</v>
      </c>
      <c r="L1184" s="323" t="s">
        <v>59</v>
      </c>
      <c r="M1184" s="323">
        <v>1.042</v>
      </c>
      <c r="N1184" s="323"/>
      <c r="O1184" s="323"/>
      <c r="P1184" s="323"/>
      <c r="Q1184" s="323"/>
      <c r="S1184" s="20" t="s">
        <v>0</v>
      </c>
      <c r="T1184" s="52">
        <f>G1184*I1184*K1184*M1184</f>
        <v>90.653999999999996</v>
      </c>
      <c r="U1184" s="53"/>
      <c r="V1184" s="53"/>
    </row>
    <row r="1185" spans="1:22" s="47" customFormat="1">
      <c r="A1185" s="399"/>
      <c r="B1185" s="948" t="s">
        <v>902</v>
      </c>
      <c r="C1185" s="948"/>
      <c r="E1185" s="53" t="s">
        <v>198</v>
      </c>
      <c r="F1185" s="53" t="s">
        <v>198</v>
      </c>
      <c r="G1185" s="53">
        <v>2</v>
      </c>
      <c r="H1185" s="53" t="s">
        <v>59</v>
      </c>
      <c r="I1185" s="64">
        <v>28</v>
      </c>
      <c r="J1185" s="53" t="s">
        <v>59</v>
      </c>
      <c r="K1185" s="52">
        <v>6.83</v>
      </c>
      <c r="L1185" s="53" t="s">
        <v>59</v>
      </c>
      <c r="M1185" s="53">
        <v>0.376</v>
      </c>
      <c r="N1185" s="53"/>
      <c r="O1185" s="53"/>
      <c r="P1185" s="53"/>
      <c r="Q1185" s="53"/>
      <c r="S1185" s="47" t="s">
        <v>0</v>
      </c>
      <c r="T1185" s="52">
        <f>G1185*I1185*K1185*M1185</f>
        <v>143.81247999999999</v>
      </c>
      <c r="U1185" s="53"/>
      <c r="V1185" s="53"/>
    </row>
    <row r="1186" spans="1:22" s="47" customFormat="1">
      <c r="A1186" s="399"/>
      <c r="B1186" s="70"/>
      <c r="C1186" s="70"/>
      <c r="E1186" s="53"/>
      <c r="F1186" s="53"/>
      <c r="G1186" s="53"/>
      <c r="H1186" s="53"/>
      <c r="I1186" s="64"/>
      <c r="J1186" s="53"/>
      <c r="K1186" s="52"/>
      <c r="L1186" s="53"/>
      <c r="M1186" s="53"/>
      <c r="N1186" s="53"/>
      <c r="O1186" s="53"/>
      <c r="P1186" s="53"/>
      <c r="Q1186" s="53"/>
      <c r="T1186" s="52"/>
      <c r="U1186" s="53"/>
      <c r="V1186" s="53"/>
    </row>
    <row r="1187" spans="1:22" s="47" customFormat="1">
      <c r="A1187" s="942" t="s">
        <v>1150</v>
      </c>
      <c r="B1187" s="942"/>
      <c r="C1187" s="942"/>
      <c r="D1187" s="942"/>
      <c r="E1187" s="942"/>
      <c r="F1187" s="53"/>
      <c r="G1187" s="53"/>
      <c r="H1187" s="53"/>
      <c r="I1187" s="64"/>
      <c r="J1187" s="53"/>
      <c r="K1187" s="52"/>
      <c r="L1187" s="53"/>
      <c r="M1187" s="332"/>
      <c r="N1187" s="53"/>
      <c r="O1187" s="53"/>
      <c r="P1187" s="53"/>
      <c r="Q1187" s="53"/>
      <c r="T1187" s="330"/>
      <c r="U1187" s="53"/>
      <c r="V1187" s="53"/>
    </row>
    <row r="1188" spans="1:22" s="47" customFormat="1">
      <c r="A1188" s="399"/>
      <c r="B1188" s="909" t="s">
        <v>906</v>
      </c>
      <c r="C1188" s="909"/>
      <c r="D1188" s="20"/>
      <c r="E1188" s="323" t="s">
        <v>198</v>
      </c>
      <c r="F1188" s="323" t="s">
        <v>198</v>
      </c>
      <c r="G1188" s="323">
        <v>2</v>
      </c>
      <c r="H1188" s="323" t="s">
        <v>59</v>
      </c>
      <c r="I1188" s="61">
        <v>4</v>
      </c>
      <c r="J1188" s="323" t="s">
        <v>59</v>
      </c>
      <c r="K1188" s="317">
        <v>21.5</v>
      </c>
      <c r="L1188" s="323" t="s">
        <v>59</v>
      </c>
      <c r="M1188" s="323">
        <v>1.042</v>
      </c>
      <c r="N1188" s="323"/>
      <c r="O1188" s="323"/>
      <c r="P1188" s="323"/>
      <c r="Q1188" s="323"/>
      <c r="S1188" s="20" t="s">
        <v>0</v>
      </c>
      <c r="T1188" s="52">
        <f>G1188*I1188*K1188*M1188</f>
        <v>179.22400000000002</v>
      </c>
      <c r="U1188" s="53"/>
      <c r="V1188" s="53"/>
    </row>
    <row r="1189" spans="1:22" s="47" customFormat="1">
      <c r="A1189" s="399"/>
      <c r="B1189" s="909" t="s">
        <v>907</v>
      </c>
      <c r="C1189" s="909"/>
      <c r="D1189" s="20"/>
      <c r="E1189" s="323" t="s">
        <v>198</v>
      </c>
      <c r="F1189" s="323" t="s">
        <v>198</v>
      </c>
      <c r="G1189" s="323">
        <v>2</v>
      </c>
      <c r="H1189" s="323" t="s">
        <v>59</v>
      </c>
      <c r="I1189" s="61">
        <v>3</v>
      </c>
      <c r="J1189" s="323" t="s">
        <v>59</v>
      </c>
      <c r="K1189" s="317">
        <v>21.5</v>
      </c>
      <c r="L1189" s="323" t="s">
        <v>59</v>
      </c>
      <c r="M1189" s="323">
        <v>1.042</v>
      </c>
      <c r="N1189" s="323"/>
      <c r="O1189" s="323"/>
      <c r="P1189" s="323"/>
      <c r="Q1189" s="323"/>
      <c r="S1189" s="20" t="s">
        <v>0</v>
      </c>
      <c r="T1189" s="52">
        <f>G1189*I1189*K1189*M1189</f>
        <v>134.41800000000001</v>
      </c>
      <c r="U1189" s="53"/>
      <c r="V1189" s="53"/>
    </row>
    <row r="1190" spans="1:22" s="47" customFormat="1">
      <c r="A1190" s="399"/>
      <c r="B1190" s="948" t="s">
        <v>902</v>
      </c>
      <c r="C1190" s="948"/>
      <c r="E1190" s="53" t="s">
        <v>198</v>
      </c>
      <c r="F1190" s="53" t="s">
        <v>198</v>
      </c>
      <c r="G1190" s="53">
        <v>2</v>
      </c>
      <c r="H1190" s="53" t="s">
        <v>59</v>
      </c>
      <c r="I1190" s="64">
        <v>43</v>
      </c>
      <c r="J1190" s="53" t="s">
        <v>59</v>
      </c>
      <c r="K1190" s="52">
        <v>6.83</v>
      </c>
      <c r="L1190" s="53" t="s">
        <v>59</v>
      </c>
      <c r="M1190" s="53">
        <v>0.376</v>
      </c>
      <c r="N1190" s="53"/>
      <c r="O1190" s="53"/>
      <c r="P1190" s="53"/>
      <c r="Q1190" s="53"/>
      <c r="S1190" s="47" t="s">
        <v>0</v>
      </c>
      <c r="T1190" s="52">
        <f>G1190*I1190*K1190*M1190</f>
        <v>220.85488000000001</v>
      </c>
      <c r="U1190" s="53"/>
      <c r="V1190" s="53"/>
    </row>
    <row r="1191" spans="1:22" s="47" customFormat="1">
      <c r="A1191" s="399"/>
      <c r="B1191" s="70"/>
      <c r="C1191" s="70"/>
      <c r="E1191" s="53"/>
      <c r="F1191" s="53"/>
      <c r="G1191" s="53"/>
      <c r="H1191" s="53"/>
      <c r="I1191" s="64"/>
      <c r="J1191" s="53"/>
      <c r="K1191" s="52"/>
      <c r="L1191" s="53"/>
      <c r="M1191" s="53"/>
      <c r="N1191" s="53"/>
      <c r="O1191" s="53"/>
      <c r="P1191" s="53"/>
      <c r="Q1191" s="53"/>
      <c r="T1191" s="52"/>
      <c r="U1191" s="53"/>
      <c r="V1191" s="53"/>
    </row>
    <row r="1192" spans="1:22" s="47" customFormat="1">
      <c r="A1192" s="948" t="s">
        <v>1143</v>
      </c>
      <c r="B1192" s="948"/>
      <c r="C1192" s="948"/>
      <c r="E1192" s="53"/>
      <c r="F1192" s="53"/>
      <c r="G1192" s="53"/>
      <c r="H1192" s="53"/>
      <c r="I1192" s="64"/>
      <c r="J1192" s="53"/>
      <c r="K1192" s="52"/>
      <c r="L1192" s="53"/>
      <c r="M1192" s="332"/>
      <c r="N1192" s="53"/>
      <c r="O1192" s="53"/>
      <c r="P1192" s="53"/>
      <c r="Q1192" s="53"/>
      <c r="T1192" s="330"/>
      <c r="U1192" s="53"/>
      <c r="V1192" s="53"/>
    </row>
    <row r="1193" spans="1:22" s="47" customFormat="1">
      <c r="A1193" s="399"/>
      <c r="B1193" s="909" t="s">
        <v>906</v>
      </c>
      <c r="C1193" s="909"/>
      <c r="D1193" s="20"/>
      <c r="E1193" s="323" t="s">
        <v>198</v>
      </c>
      <c r="F1193" s="323" t="s">
        <v>198</v>
      </c>
      <c r="G1193" s="323">
        <v>1</v>
      </c>
      <c r="H1193" s="323" t="s">
        <v>59</v>
      </c>
      <c r="I1193" s="61">
        <v>4</v>
      </c>
      <c r="J1193" s="323" t="s">
        <v>59</v>
      </c>
      <c r="K1193" s="317">
        <v>20.5</v>
      </c>
      <c r="L1193" s="323" t="s">
        <v>59</v>
      </c>
      <c r="M1193" s="323">
        <v>1.042</v>
      </c>
      <c r="N1193" s="323"/>
      <c r="O1193" s="323"/>
      <c r="P1193" s="323"/>
      <c r="Q1193" s="323"/>
      <c r="S1193" s="20" t="s">
        <v>0</v>
      </c>
      <c r="T1193" s="52">
        <f>G1193*I1193*K1193*M1193</f>
        <v>85.444000000000003</v>
      </c>
      <c r="U1193" s="53"/>
      <c r="V1193" s="53"/>
    </row>
    <row r="1194" spans="1:22" s="47" customFormat="1">
      <c r="A1194" s="399"/>
      <c r="B1194" s="909" t="s">
        <v>907</v>
      </c>
      <c r="C1194" s="909"/>
      <c r="D1194" s="20"/>
      <c r="E1194" s="323" t="s">
        <v>198</v>
      </c>
      <c r="F1194" s="323" t="s">
        <v>198</v>
      </c>
      <c r="G1194" s="323">
        <v>1</v>
      </c>
      <c r="H1194" s="323" t="s">
        <v>59</v>
      </c>
      <c r="I1194" s="61">
        <v>3</v>
      </c>
      <c r="J1194" s="323" t="s">
        <v>59</v>
      </c>
      <c r="K1194" s="317">
        <v>20.5</v>
      </c>
      <c r="L1194" s="323" t="s">
        <v>59</v>
      </c>
      <c r="M1194" s="323">
        <v>1.042</v>
      </c>
      <c r="N1194" s="323"/>
      <c r="O1194" s="323"/>
      <c r="P1194" s="323"/>
      <c r="Q1194" s="323"/>
      <c r="S1194" s="20" t="s">
        <v>0</v>
      </c>
      <c r="T1194" s="52">
        <f>G1194*I1194*K1194*M1194</f>
        <v>64.082999999999998</v>
      </c>
      <c r="U1194" s="53"/>
      <c r="V1194" s="53"/>
    </row>
    <row r="1195" spans="1:22" s="47" customFormat="1">
      <c r="A1195" s="399"/>
      <c r="B1195" s="948" t="s">
        <v>902</v>
      </c>
      <c r="C1195" s="948"/>
      <c r="E1195" s="53" t="s">
        <v>198</v>
      </c>
      <c r="F1195" s="53" t="s">
        <v>198</v>
      </c>
      <c r="G1195" s="53">
        <v>1</v>
      </c>
      <c r="H1195" s="53" t="s">
        <v>59</v>
      </c>
      <c r="I1195" s="64">
        <v>44</v>
      </c>
      <c r="J1195" s="53" t="s">
        <v>59</v>
      </c>
      <c r="K1195" s="52">
        <v>6.83</v>
      </c>
      <c r="L1195" s="53" t="s">
        <v>59</v>
      </c>
      <c r="M1195" s="53">
        <v>0.376</v>
      </c>
      <c r="N1195" s="53"/>
      <c r="O1195" s="53"/>
      <c r="P1195" s="53"/>
      <c r="Q1195" s="53"/>
      <c r="S1195" s="47" t="s">
        <v>0</v>
      </c>
      <c r="T1195" s="52">
        <f>G1195*I1195*K1195*M1195</f>
        <v>112.99552</v>
      </c>
      <c r="U1195" s="53"/>
      <c r="V1195" s="53"/>
    </row>
    <row r="1196" spans="1:22" s="47" customFormat="1">
      <c r="A1196" s="399"/>
      <c r="B1196" s="70"/>
      <c r="C1196" s="70"/>
      <c r="E1196" s="53"/>
      <c r="F1196" s="53"/>
      <c r="G1196" s="53"/>
      <c r="H1196" s="53"/>
      <c r="I1196" s="64"/>
      <c r="J1196" s="53"/>
      <c r="K1196" s="52"/>
      <c r="L1196" s="53"/>
      <c r="M1196" s="368"/>
      <c r="N1196" s="53"/>
      <c r="O1196" s="53"/>
      <c r="P1196" s="53"/>
      <c r="Q1196" s="53"/>
      <c r="T1196" s="52"/>
      <c r="U1196" s="53"/>
      <c r="V1196" s="53"/>
    </row>
    <row r="1197" spans="1:22" s="47" customFormat="1" ht="19.5" customHeight="1">
      <c r="A1197" s="948" t="s">
        <v>1151</v>
      </c>
      <c r="B1197" s="948"/>
      <c r="C1197" s="948"/>
      <c r="E1197" s="53"/>
      <c r="F1197" s="53"/>
      <c r="G1197" s="368"/>
      <c r="H1197" s="53"/>
      <c r="I1197" s="64"/>
      <c r="J1197" s="53"/>
      <c r="K1197" s="52"/>
      <c r="L1197" s="53"/>
      <c r="M1197" s="332"/>
      <c r="N1197" s="53"/>
      <c r="O1197" s="53"/>
      <c r="P1197" s="53"/>
      <c r="Q1197" s="53"/>
      <c r="T1197" s="330"/>
      <c r="U1197" s="53"/>
      <c r="V1197" s="53"/>
    </row>
    <row r="1198" spans="1:22" s="47" customFormat="1">
      <c r="A1198" s="399"/>
      <c r="B1198" s="909" t="s">
        <v>906</v>
      </c>
      <c r="C1198" s="909"/>
      <c r="D1198" s="20"/>
      <c r="E1198" s="323" t="s">
        <v>198</v>
      </c>
      <c r="F1198" s="323" t="s">
        <v>198</v>
      </c>
      <c r="G1198" s="323">
        <v>1</v>
      </c>
      <c r="H1198" s="323" t="s">
        <v>59</v>
      </c>
      <c r="I1198" s="61">
        <v>5</v>
      </c>
      <c r="J1198" s="323" t="s">
        <v>59</v>
      </c>
      <c r="K1198" s="317">
        <v>22.5</v>
      </c>
      <c r="L1198" s="323" t="s">
        <v>59</v>
      </c>
      <c r="M1198" s="323">
        <v>1.042</v>
      </c>
      <c r="N1198" s="323"/>
      <c r="O1198" s="323"/>
      <c r="P1198" s="323"/>
      <c r="Q1198" s="323"/>
      <c r="R1198" s="53"/>
      <c r="S1198" s="323" t="s">
        <v>0</v>
      </c>
      <c r="T1198" s="52">
        <f>G1198*I1198*K1198*M1198</f>
        <v>117.22500000000001</v>
      </c>
      <c r="U1198" s="53"/>
      <c r="V1198" s="53"/>
    </row>
    <row r="1199" spans="1:22" s="47" customFormat="1">
      <c r="A1199" s="399"/>
      <c r="B1199" s="909" t="s">
        <v>907</v>
      </c>
      <c r="C1199" s="909"/>
      <c r="D1199" s="20"/>
      <c r="E1199" s="323" t="s">
        <v>198</v>
      </c>
      <c r="F1199" s="323" t="s">
        <v>198</v>
      </c>
      <c r="G1199" s="323">
        <v>1</v>
      </c>
      <c r="H1199" s="323" t="s">
        <v>59</v>
      </c>
      <c r="I1199" s="61">
        <v>3</v>
      </c>
      <c r="J1199" s="323" t="s">
        <v>59</v>
      </c>
      <c r="K1199" s="317">
        <v>22.5</v>
      </c>
      <c r="L1199" s="323" t="s">
        <v>59</v>
      </c>
      <c r="M1199" s="323">
        <v>1.042</v>
      </c>
      <c r="N1199" s="323"/>
      <c r="O1199" s="323"/>
      <c r="P1199" s="323"/>
      <c r="Q1199" s="323"/>
      <c r="R1199" s="53"/>
      <c r="S1199" s="323" t="s">
        <v>0</v>
      </c>
      <c r="T1199" s="52">
        <f>G1199*I1199*K1199*M1199</f>
        <v>70.335000000000008</v>
      </c>
      <c r="U1199" s="53"/>
      <c r="V1199" s="53"/>
    </row>
    <row r="1200" spans="1:22" s="47" customFormat="1">
      <c r="A1200" s="399"/>
      <c r="B1200" s="948" t="s">
        <v>902</v>
      </c>
      <c r="C1200" s="948"/>
      <c r="E1200" s="53" t="s">
        <v>198</v>
      </c>
      <c r="F1200" s="53" t="s">
        <v>198</v>
      </c>
      <c r="G1200" s="53">
        <v>1</v>
      </c>
      <c r="H1200" s="53" t="s">
        <v>59</v>
      </c>
      <c r="I1200" s="64">
        <v>44</v>
      </c>
      <c r="J1200" s="53" t="s">
        <v>59</v>
      </c>
      <c r="K1200" s="52">
        <v>6.83</v>
      </c>
      <c r="L1200" s="53" t="s">
        <v>59</v>
      </c>
      <c r="M1200" s="53">
        <v>0.376</v>
      </c>
      <c r="N1200" s="53"/>
      <c r="O1200" s="53"/>
      <c r="P1200" s="53"/>
      <c r="Q1200" s="53"/>
      <c r="R1200" s="53"/>
      <c r="S1200" s="53" t="s">
        <v>0</v>
      </c>
      <c r="T1200" s="52">
        <f>G1200*I1200*K1200*M1200</f>
        <v>112.99552</v>
      </c>
      <c r="U1200" s="53"/>
      <c r="V1200" s="53"/>
    </row>
    <row r="1201" spans="1:22" s="47" customFormat="1">
      <c r="A1201" s="399"/>
      <c r="B1201" s="70"/>
      <c r="C1201" s="70"/>
      <c r="E1201" s="53"/>
      <c r="F1201" s="53"/>
      <c r="G1201" s="53"/>
      <c r="H1201" s="53"/>
      <c r="I1201" s="64"/>
      <c r="J1201" s="53"/>
      <c r="K1201" s="52"/>
      <c r="L1201" s="53"/>
      <c r="M1201" s="53"/>
      <c r="N1201" s="53"/>
      <c r="O1201" s="53"/>
      <c r="P1201" s="53"/>
      <c r="Q1201" s="53"/>
      <c r="R1201" s="53"/>
      <c r="S1201" s="53"/>
      <c r="T1201" s="52"/>
      <c r="U1201" s="53"/>
      <c r="V1201" s="53"/>
    </row>
    <row r="1202" spans="1:22" s="47" customFormat="1" ht="19.5" customHeight="1">
      <c r="A1202" s="948" t="s">
        <v>1152</v>
      </c>
      <c r="B1202" s="948"/>
      <c r="C1202" s="948"/>
      <c r="E1202" s="53"/>
      <c r="F1202" s="53"/>
      <c r="G1202" s="53"/>
      <c r="H1202" s="53"/>
      <c r="I1202" s="64"/>
      <c r="J1202" s="53"/>
      <c r="K1202" s="52"/>
      <c r="L1202" s="53"/>
      <c r="M1202" s="332"/>
      <c r="N1202" s="53"/>
      <c r="O1202" s="53"/>
      <c r="P1202" s="53"/>
      <c r="Q1202" s="53"/>
      <c r="R1202" s="53"/>
      <c r="S1202" s="53"/>
      <c r="T1202" s="330"/>
      <c r="U1202" s="53"/>
      <c r="V1202" s="53"/>
    </row>
    <row r="1203" spans="1:22" s="47" customFormat="1">
      <c r="A1203" s="399"/>
      <c r="B1203" s="909" t="s">
        <v>906</v>
      </c>
      <c r="C1203" s="909"/>
      <c r="D1203" s="20"/>
      <c r="E1203" s="323" t="s">
        <v>198</v>
      </c>
      <c r="F1203" s="323" t="s">
        <v>198</v>
      </c>
      <c r="G1203" s="323">
        <v>1</v>
      </c>
      <c r="H1203" s="323" t="s">
        <v>59</v>
      </c>
      <c r="I1203" s="61">
        <v>3</v>
      </c>
      <c r="J1203" s="323" t="s">
        <v>59</v>
      </c>
      <c r="K1203" s="317">
        <v>14.5</v>
      </c>
      <c r="L1203" s="323" t="s">
        <v>59</v>
      </c>
      <c r="M1203" s="323">
        <v>1.042</v>
      </c>
      <c r="N1203" s="323"/>
      <c r="O1203" s="323"/>
      <c r="P1203" s="323"/>
      <c r="Q1203" s="323"/>
      <c r="R1203" s="53"/>
      <c r="S1203" s="323" t="s">
        <v>0</v>
      </c>
      <c r="T1203" s="52">
        <f>G1203*I1203*K1203*M1203</f>
        <v>45.326999999999998</v>
      </c>
      <c r="U1203" s="53"/>
      <c r="V1203" s="53"/>
    </row>
    <row r="1204" spans="1:22" s="47" customFormat="1">
      <c r="A1204" s="399"/>
      <c r="B1204" s="909" t="s">
        <v>907</v>
      </c>
      <c r="C1204" s="909"/>
      <c r="D1204" s="20"/>
      <c r="E1204" s="323" t="s">
        <v>198</v>
      </c>
      <c r="F1204" s="323" t="s">
        <v>198</v>
      </c>
      <c r="G1204" s="323">
        <v>1</v>
      </c>
      <c r="H1204" s="323" t="s">
        <v>59</v>
      </c>
      <c r="I1204" s="61">
        <v>2</v>
      </c>
      <c r="J1204" s="323" t="s">
        <v>59</v>
      </c>
      <c r="K1204" s="317">
        <v>14.5</v>
      </c>
      <c r="L1204" s="323" t="s">
        <v>59</v>
      </c>
      <c r="M1204" s="323">
        <v>1.042</v>
      </c>
      <c r="N1204" s="323"/>
      <c r="O1204" s="323"/>
      <c r="P1204" s="323"/>
      <c r="Q1204" s="323"/>
      <c r="R1204" s="53"/>
      <c r="S1204" s="323" t="s">
        <v>0</v>
      </c>
      <c r="T1204" s="52">
        <f>G1204*I1204*K1204*M1204</f>
        <v>30.218</v>
      </c>
      <c r="U1204" s="53"/>
      <c r="V1204" s="53"/>
    </row>
    <row r="1205" spans="1:22" s="47" customFormat="1">
      <c r="A1205" s="399"/>
      <c r="B1205" s="948" t="s">
        <v>902</v>
      </c>
      <c r="C1205" s="948"/>
      <c r="E1205" s="53" t="s">
        <v>198</v>
      </c>
      <c r="F1205" s="53" t="s">
        <v>198</v>
      </c>
      <c r="G1205" s="53">
        <v>1</v>
      </c>
      <c r="H1205" s="53" t="s">
        <v>59</v>
      </c>
      <c r="I1205" s="64">
        <v>30</v>
      </c>
      <c r="J1205" s="53" t="s">
        <v>59</v>
      </c>
      <c r="K1205" s="52">
        <v>6.83</v>
      </c>
      <c r="L1205" s="53" t="s">
        <v>59</v>
      </c>
      <c r="M1205" s="53">
        <v>0.376</v>
      </c>
      <c r="N1205" s="53"/>
      <c r="O1205" s="53"/>
      <c r="P1205" s="53"/>
      <c r="Q1205" s="53"/>
      <c r="R1205" s="53"/>
      <c r="S1205" s="53" t="s">
        <v>0</v>
      </c>
      <c r="T1205" s="52">
        <f>G1205*I1205*K1205*M1205</f>
        <v>77.042400000000001</v>
      </c>
      <c r="U1205" s="53"/>
      <c r="V1205" s="53"/>
    </row>
    <row r="1206" spans="1:22" s="47" customFormat="1">
      <c r="A1206" s="399"/>
      <c r="B1206" s="70"/>
      <c r="C1206" s="70"/>
      <c r="E1206" s="53"/>
      <c r="F1206" s="53"/>
      <c r="G1206" s="53"/>
      <c r="H1206" s="53"/>
      <c r="I1206" s="64"/>
      <c r="J1206" s="53"/>
      <c r="K1206" s="52"/>
      <c r="L1206" s="53"/>
      <c r="M1206" s="368"/>
      <c r="N1206" s="53"/>
      <c r="O1206" s="53"/>
      <c r="P1206" s="53"/>
      <c r="Q1206" s="53"/>
      <c r="T1206" s="52"/>
      <c r="U1206" s="53"/>
      <c r="V1206" s="53"/>
    </row>
    <row r="1207" spans="1:22" s="47" customFormat="1" ht="19.5" customHeight="1">
      <c r="A1207" s="942" t="s">
        <v>1153</v>
      </c>
      <c r="B1207" s="942"/>
      <c r="C1207" s="942"/>
      <c r="D1207" s="942"/>
      <c r="E1207" s="942"/>
      <c r="F1207" s="53"/>
      <c r="G1207" s="368"/>
      <c r="H1207" s="53"/>
      <c r="I1207" s="64"/>
      <c r="J1207" s="53"/>
      <c r="K1207" s="52"/>
      <c r="L1207" s="53"/>
      <c r="M1207" s="332"/>
      <c r="N1207" s="53"/>
      <c r="O1207" s="53"/>
      <c r="P1207" s="53"/>
      <c r="Q1207" s="53"/>
      <c r="T1207" s="330"/>
      <c r="U1207" s="53"/>
      <c r="V1207" s="53"/>
    </row>
    <row r="1208" spans="1:22" s="47" customFormat="1">
      <c r="A1208" s="399"/>
      <c r="B1208" s="909" t="s">
        <v>906</v>
      </c>
      <c r="C1208" s="909"/>
      <c r="D1208" s="20"/>
      <c r="E1208" s="323" t="s">
        <v>198</v>
      </c>
      <c r="F1208" s="323" t="s">
        <v>198</v>
      </c>
      <c r="G1208" s="323">
        <v>2</v>
      </c>
      <c r="H1208" s="323" t="s">
        <v>59</v>
      </c>
      <c r="I1208" s="61">
        <v>5</v>
      </c>
      <c r="J1208" s="323" t="s">
        <v>56</v>
      </c>
      <c r="K1208" s="317">
        <v>46</v>
      </c>
      <c r="L1208" s="52" t="s">
        <v>57</v>
      </c>
      <c r="M1208" s="52">
        <v>34</v>
      </c>
      <c r="N1208" s="323" t="s">
        <v>58</v>
      </c>
      <c r="O1208" s="323">
        <v>1.042</v>
      </c>
      <c r="P1208" s="323"/>
      <c r="Q1208" s="323"/>
      <c r="R1208" s="53"/>
      <c r="S1208" s="323" t="s">
        <v>0</v>
      </c>
      <c r="T1208" s="52">
        <f>G1208*I1208*(K1208+M1208)*O1208</f>
        <v>833.6</v>
      </c>
      <c r="U1208" s="53"/>
      <c r="V1208" s="53"/>
    </row>
    <row r="1209" spans="1:22" s="47" customFormat="1">
      <c r="A1209" s="399"/>
      <c r="B1209" s="909" t="s">
        <v>907</v>
      </c>
      <c r="C1209" s="909"/>
      <c r="D1209" s="20"/>
      <c r="E1209" s="323" t="s">
        <v>198</v>
      </c>
      <c r="F1209" s="323" t="s">
        <v>198</v>
      </c>
      <c r="G1209" s="323">
        <v>2</v>
      </c>
      <c r="H1209" s="323" t="s">
        <v>59</v>
      </c>
      <c r="I1209" s="61">
        <v>3</v>
      </c>
      <c r="J1209" s="323" t="s">
        <v>56</v>
      </c>
      <c r="K1209" s="317">
        <v>46</v>
      </c>
      <c r="L1209" s="52" t="s">
        <v>57</v>
      </c>
      <c r="M1209" s="52">
        <v>34</v>
      </c>
      <c r="N1209" s="323" t="s">
        <v>58</v>
      </c>
      <c r="O1209" s="323">
        <v>1.042</v>
      </c>
      <c r="P1209" s="323"/>
      <c r="Q1209" s="323"/>
      <c r="R1209" s="53"/>
      <c r="S1209" s="323" t="s">
        <v>0</v>
      </c>
      <c r="T1209" s="52">
        <f>G1209*I1209*(K1209+M1209)*O1209</f>
        <v>500.16</v>
      </c>
      <c r="U1209" s="53"/>
      <c r="V1209" s="53"/>
    </row>
    <row r="1210" spans="1:22" s="47" customFormat="1">
      <c r="A1210" s="399"/>
      <c r="B1210" s="948" t="s">
        <v>902</v>
      </c>
      <c r="C1210" s="948"/>
      <c r="E1210" s="53" t="s">
        <v>198</v>
      </c>
      <c r="F1210" s="53" t="s">
        <v>198</v>
      </c>
      <c r="G1210" s="53">
        <v>1</v>
      </c>
      <c r="H1210" s="53" t="s">
        <v>59</v>
      </c>
      <c r="I1210" s="64">
        <v>176</v>
      </c>
      <c r="J1210" s="53" t="s">
        <v>59</v>
      </c>
      <c r="K1210" s="52">
        <v>4.83</v>
      </c>
      <c r="L1210" s="53" t="s">
        <v>59</v>
      </c>
      <c r="M1210" s="53">
        <v>0.376</v>
      </c>
      <c r="N1210" s="53"/>
      <c r="O1210" s="53"/>
      <c r="P1210" s="53"/>
      <c r="Q1210" s="53"/>
      <c r="R1210" s="53"/>
      <c r="S1210" s="53" t="s">
        <v>0</v>
      </c>
      <c r="T1210" s="52">
        <f>G1210*I1210*K1210*M1210</f>
        <v>319.63008000000002</v>
      </c>
      <c r="U1210" s="53"/>
      <c r="V1210" s="53"/>
    </row>
    <row r="1211" spans="1:22" s="47" customFormat="1">
      <c r="A1211" s="399"/>
      <c r="B1211" s="70"/>
      <c r="C1211" s="70"/>
      <c r="E1211" s="53"/>
      <c r="F1211" s="53"/>
      <c r="G1211" s="53"/>
      <c r="H1211" s="53"/>
      <c r="I1211" s="64"/>
      <c r="J1211" s="53"/>
      <c r="K1211" s="52"/>
      <c r="L1211" s="53"/>
      <c r="M1211" s="368"/>
      <c r="N1211" s="53"/>
      <c r="O1211" s="53"/>
      <c r="P1211" s="53"/>
      <c r="Q1211" s="53"/>
      <c r="T1211" s="52"/>
      <c r="U1211" s="53"/>
      <c r="V1211" s="53"/>
    </row>
    <row r="1212" spans="1:22" s="47" customFormat="1" ht="19.5" customHeight="1">
      <c r="A1212" s="948" t="s">
        <v>1151</v>
      </c>
      <c r="B1212" s="948"/>
      <c r="C1212" s="948"/>
      <c r="E1212" s="53"/>
      <c r="F1212" s="53"/>
      <c r="G1212" s="368"/>
      <c r="H1212" s="53"/>
      <c r="I1212" s="64"/>
      <c r="J1212" s="53"/>
      <c r="K1212" s="52"/>
      <c r="L1212" s="53"/>
      <c r="M1212" s="332"/>
      <c r="N1212" s="53"/>
      <c r="O1212" s="53"/>
      <c r="P1212" s="53"/>
      <c r="Q1212" s="53"/>
      <c r="T1212" s="330"/>
      <c r="U1212" s="53"/>
      <c r="V1212" s="53"/>
    </row>
    <row r="1213" spans="1:22" s="47" customFormat="1">
      <c r="A1213" s="399"/>
      <c r="B1213" s="909" t="s">
        <v>906</v>
      </c>
      <c r="C1213" s="909"/>
      <c r="D1213" s="20"/>
      <c r="E1213" s="323" t="s">
        <v>198</v>
      </c>
      <c r="F1213" s="323" t="s">
        <v>198</v>
      </c>
      <c r="G1213" s="323">
        <v>1</v>
      </c>
      <c r="H1213" s="323" t="s">
        <v>59</v>
      </c>
      <c r="I1213" s="61">
        <v>4</v>
      </c>
      <c r="J1213" s="323" t="s">
        <v>59</v>
      </c>
      <c r="K1213" s="317">
        <v>18.5</v>
      </c>
      <c r="L1213" s="323" t="s">
        <v>59</v>
      </c>
      <c r="M1213" s="323">
        <v>1.042</v>
      </c>
      <c r="N1213" s="323"/>
      <c r="O1213" s="323"/>
      <c r="P1213" s="323"/>
      <c r="Q1213" s="323"/>
      <c r="R1213" s="53"/>
      <c r="S1213" s="323" t="s">
        <v>0</v>
      </c>
      <c r="T1213" s="52">
        <f>G1213*I1213*K1213*M1213</f>
        <v>77.108000000000004</v>
      </c>
      <c r="U1213" s="53"/>
      <c r="V1213" s="53"/>
    </row>
    <row r="1214" spans="1:22" s="47" customFormat="1">
      <c r="A1214" s="399"/>
      <c r="B1214" s="909" t="s">
        <v>907</v>
      </c>
      <c r="C1214" s="909"/>
      <c r="D1214" s="20"/>
      <c r="E1214" s="323" t="s">
        <v>198</v>
      </c>
      <c r="F1214" s="323" t="s">
        <v>198</v>
      </c>
      <c r="G1214" s="323">
        <v>1</v>
      </c>
      <c r="H1214" s="323" t="s">
        <v>59</v>
      </c>
      <c r="I1214" s="61">
        <v>3</v>
      </c>
      <c r="J1214" s="323" t="s">
        <v>59</v>
      </c>
      <c r="K1214" s="317">
        <v>18.5</v>
      </c>
      <c r="L1214" s="323" t="s">
        <v>59</v>
      </c>
      <c r="M1214" s="323">
        <v>1.042</v>
      </c>
      <c r="N1214" s="323"/>
      <c r="O1214" s="323"/>
      <c r="P1214" s="323"/>
      <c r="Q1214" s="323"/>
      <c r="R1214" s="53"/>
      <c r="S1214" s="323" t="s">
        <v>0</v>
      </c>
      <c r="T1214" s="52">
        <f>G1214*I1214*K1214*M1214</f>
        <v>57.831000000000003</v>
      </c>
      <c r="U1214" s="53"/>
      <c r="V1214" s="53"/>
    </row>
    <row r="1215" spans="1:22" s="47" customFormat="1">
      <c r="A1215" s="399"/>
      <c r="B1215" s="948" t="s">
        <v>902</v>
      </c>
      <c r="C1215" s="948"/>
      <c r="E1215" s="53" t="s">
        <v>198</v>
      </c>
      <c r="F1215" s="53" t="s">
        <v>198</v>
      </c>
      <c r="G1215" s="53">
        <v>1</v>
      </c>
      <c r="H1215" s="53" t="s">
        <v>59</v>
      </c>
      <c r="I1215" s="64">
        <v>40</v>
      </c>
      <c r="J1215" s="53" t="s">
        <v>59</v>
      </c>
      <c r="K1215" s="52">
        <v>4.83</v>
      </c>
      <c r="L1215" s="53" t="s">
        <v>59</v>
      </c>
      <c r="M1215" s="53">
        <v>0.376</v>
      </c>
      <c r="N1215" s="53"/>
      <c r="O1215" s="53"/>
      <c r="P1215" s="53"/>
      <c r="Q1215" s="53"/>
      <c r="R1215" s="53"/>
      <c r="S1215" s="53" t="s">
        <v>0</v>
      </c>
      <c r="T1215" s="52">
        <f>G1215*I1215*K1215*M1215</f>
        <v>72.643199999999993</v>
      </c>
      <c r="U1215" s="53"/>
      <c r="V1215" s="53"/>
    </row>
    <row r="1216" spans="1:22" s="47" customFormat="1">
      <c r="A1216" s="399"/>
      <c r="B1216" s="70"/>
      <c r="C1216" s="70"/>
      <c r="E1216" s="53"/>
      <c r="F1216" s="53"/>
      <c r="G1216" s="53"/>
      <c r="H1216" s="53"/>
      <c r="I1216" s="64"/>
      <c r="J1216" s="53"/>
      <c r="K1216" s="52"/>
      <c r="L1216" s="53"/>
      <c r="M1216" s="368"/>
      <c r="N1216" s="53"/>
      <c r="O1216" s="53"/>
      <c r="P1216" s="53"/>
      <c r="Q1216" s="53"/>
      <c r="T1216" s="52"/>
      <c r="U1216" s="53"/>
      <c r="V1216" s="53"/>
    </row>
    <row r="1217" spans="1:22" s="47" customFormat="1" ht="19.5" customHeight="1">
      <c r="A1217" s="942" t="s">
        <v>1154</v>
      </c>
      <c r="B1217" s="942"/>
      <c r="C1217" s="942"/>
      <c r="D1217" s="942"/>
      <c r="E1217" s="942"/>
      <c r="F1217" s="53"/>
      <c r="G1217" s="64"/>
      <c r="H1217" s="53"/>
      <c r="I1217" s="64"/>
      <c r="J1217" s="53"/>
      <c r="K1217" s="52"/>
      <c r="L1217" s="53"/>
      <c r="M1217" s="332"/>
      <c r="N1217" s="53"/>
      <c r="O1217" s="53"/>
      <c r="P1217" s="53"/>
      <c r="Q1217" s="53"/>
      <c r="T1217" s="330"/>
      <c r="U1217" s="53"/>
      <c r="V1217" s="53"/>
    </row>
    <row r="1218" spans="1:22" s="47" customFormat="1">
      <c r="A1218" s="399"/>
      <c r="B1218" s="909" t="s">
        <v>906</v>
      </c>
      <c r="C1218" s="909"/>
      <c r="D1218" s="20"/>
      <c r="E1218" s="323"/>
      <c r="F1218" s="323"/>
      <c r="G1218" s="61">
        <v>2</v>
      </c>
      <c r="H1218" s="323" t="s">
        <v>59</v>
      </c>
      <c r="I1218" s="61">
        <v>3</v>
      </c>
      <c r="J1218" s="323" t="s">
        <v>59</v>
      </c>
      <c r="K1218" s="317">
        <v>10</v>
      </c>
      <c r="L1218" s="323" t="s">
        <v>59</v>
      </c>
      <c r="M1218" s="323">
        <v>1.042</v>
      </c>
      <c r="N1218" s="323"/>
      <c r="O1218" s="323"/>
      <c r="P1218" s="323"/>
      <c r="Q1218" s="323"/>
      <c r="S1218" s="20" t="s">
        <v>0</v>
      </c>
      <c r="T1218" s="52">
        <f>G1218*I1218*K1218*M1218</f>
        <v>62.52</v>
      </c>
      <c r="U1218" s="53"/>
      <c r="V1218" s="53"/>
    </row>
    <row r="1219" spans="1:22" s="47" customFormat="1">
      <c r="A1219" s="399"/>
      <c r="B1219" s="909" t="s">
        <v>907</v>
      </c>
      <c r="C1219" s="909"/>
      <c r="D1219" s="20"/>
      <c r="E1219" s="323"/>
      <c r="F1219" s="323"/>
      <c r="G1219" s="61">
        <v>2</v>
      </c>
      <c r="H1219" s="323" t="s">
        <v>59</v>
      </c>
      <c r="I1219" s="61">
        <v>2</v>
      </c>
      <c r="J1219" s="323" t="s">
        <v>59</v>
      </c>
      <c r="K1219" s="317">
        <v>10</v>
      </c>
      <c r="L1219" s="323" t="s">
        <v>59</v>
      </c>
      <c r="M1219" s="323">
        <v>1.042</v>
      </c>
      <c r="N1219" s="323"/>
      <c r="O1219" s="323"/>
      <c r="P1219" s="323"/>
      <c r="Q1219" s="323"/>
      <c r="S1219" s="20" t="s">
        <v>0</v>
      </c>
      <c r="T1219" s="52">
        <f>G1219*I1219*K1219*M1219</f>
        <v>41.68</v>
      </c>
      <c r="U1219" s="53"/>
      <c r="V1219" s="53"/>
    </row>
    <row r="1220" spans="1:22" s="47" customFormat="1">
      <c r="A1220" s="399"/>
      <c r="B1220" s="948" t="s">
        <v>902</v>
      </c>
      <c r="C1220" s="948"/>
      <c r="E1220" s="53" t="s">
        <v>198</v>
      </c>
      <c r="F1220" s="53" t="s">
        <v>198</v>
      </c>
      <c r="G1220" s="64">
        <v>2</v>
      </c>
      <c r="H1220" s="323" t="s">
        <v>59</v>
      </c>
      <c r="I1220" s="64">
        <v>17</v>
      </c>
      <c r="J1220" s="53" t="s">
        <v>59</v>
      </c>
      <c r="K1220" s="52">
        <v>6.83</v>
      </c>
      <c r="L1220" s="323" t="s">
        <v>59</v>
      </c>
      <c r="M1220" s="53">
        <v>0.376</v>
      </c>
      <c r="N1220" s="325"/>
      <c r="O1220" s="325"/>
      <c r="P1220" s="325"/>
      <c r="Q1220" s="325"/>
      <c r="S1220" s="47" t="s">
        <v>0</v>
      </c>
      <c r="T1220" s="52">
        <f>G1220*I1220*K1220*M1220</f>
        <v>87.314719999999994</v>
      </c>
      <c r="U1220" s="53"/>
      <c r="V1220" s="53"/>
    </row>
    <row r="1221" spans="1:22" s="47" customFormat="1">
      <c r="A1221" s="399"/>
      <c r="B1221" s="70"/>
      <c r="C1221" s="70"/>
      <c r="E1221" s="53"/>
      <c r="F1221" s="53"/>
      <c r="G1221" s="53"/>
      <c r="H1221" s="53"/>
      <c r="I1221" s="64"/>
      <c r="J1221" s="53"/>
      <c r="K1221" s="52"/>
      <c r="L1221" s="53"/>
      <c r="M1221" s="368"/>
      <c r="N1221" s="53"/>
      <c r="O1221" s="53"/>
      <c r="P1221" s="53"/>
      <c r="Q1221" s="53"/>
      <c r="T1221" s="52"/>
      <c r="U1221" s="53"/>
      <c r="V1221" s="53"/>
    </row>
    <row r="1222" spans="1:22" s="47" customFormat="1" ht="19.5" customHeight="1">
      <c r="A1222" s="942" t="s">
        <v>1155</v>
      </c>
      <c r="B1222" s="942"/>
      <c r="C1222" s="942"/>
      <c r="D1222" s="942"/>
      <c r="E1222" s="942"/>
      <c r="F1222" s="53"/>
      <c r="G1222" s="64"/>
      <c r="H1222" s="53"/>
      <c r="I1222" s="64"/>
      <c r="J1222" s="53"/>
      <c r="K1222" s="52"/>
      <c r="L1222" s="53"/>
      <c r="M1222" s="332"/>
      <c r="N1222" s="53"/>
      <c r="O1222" s="53"/>
      <c r="P1222" s="53"/>
      <c r="Q1222" s="53"/>
      <c r="T1222" s="330"/>
      <c r="U1222" s="53"/>
      <c r="V1222" s="53"/>
    </row>
    <row r="1223" spans="1:22" s="47" customFormat="1">
      <c r="A1223" s="399"/>
      <c r="B1223" s="909" t="s">
        <v>906</v>
      </c>
      <c r="C1223" s="909"/>
      <c r="D1223" s="20"/>
      <c r="E1223" s="323"/>
      <c r="F1223" s="323"/>
      <c r="G1223" s="61">
        <v>2</v>
      </c>
      <c r="H1223" s="323" t="s">
        <v>59</v>
      </c>
      <c r="I1223" s="61">
        <v>4</v>
      </c>
      <c r="J1223" s="323" t="s">
        <v>59</v>
      </c>
      <c r="K1223" s="317">
        <v>15.5</v>
      </c>
      <c r="L1223" s="323" t="s">
        <v>59</v>
      </c>
      <c r="M1223" s="323">
        <v>1.042</v>
      </c>
      <c r="N1223" s="323"/>
      <c r="O1223" s="323"/>
      <c r="P1223" s="323"/>
      <c r="Q1223" s="323"/>
      <c r="S1223" s="20" t="s">
        <v>0</v>
      </c>
      <c r="T1223" s="52">
        <f>G1223*I1223*K1223*M1223</f>
        <v>129.208</v>
      </c>
      <c r="U1223" s="53"/>
      <c r="V1223" s="53"/>
    </row>
    <row r="1224" spans="1:22" s="47" customFormat="1">
      <c r="A1224" s="399"/>
      <c r="B1224" s="909" t="s">
        <v>907</v>
      </c>
      <c r="C1224" s="909"/>
      <c r="D1224" s="20"/>
      <c r="E1224" s="323"/>
      <c r="F1224" s="323"/>
      <c r="G1224" s="61">
        <v>2</v>
      </c>
      <c r="H1224" s="323" t="s">
        <v>59</v>
      </c>
      <c r="I1224" s="61">
        <v>3</v>
      </c>
      <c r="J1224" s="323" t="s">
        <v>59</v>
      </c>
      <c r="K1224" s="317">
        <v>15.5</v>
      </c>
      <c r="L1224" s="323" t="s">
        <v>59</v>
      </c>
      <c r="M1224" s="323">
        <v>1.042</v>
      </c>
      <c r="N1224" s="323"/>
      <c r="O1224" s="323"/>
      <c r="P1224" s="323"/>
      <c r="Q1224" s="323"/>
      <c r="S1224" s="20" t="s">
        <v>0</v>
      </c>
      <c r="T1224" s="52">
        <f>G1224*I1224*K1224*M1224</f>
        <v>96.906000000000006</v>
      </c>
      <c r="U1224" s="53"/>
      <c r="V1224" s="53"/>
    </row>
    <row r="1225" spans="1:22" s="47" customFormat="1">
      <c r="A1225" s="399"/>
      <c r="B1225" s="948" t="s">
        <v>902</v>
      </c>
      <c r="C1225" s="948"/>
      <c r="E1225" s="53" t="s">
        <v>198</v>
      </c>
      <c r="F1225" s="53" t="s">
        <v>198</v>
      </c>
      <c r="G1225" s="64">
        <v>2</v>
      </c>
      <c r="H1225" s="323" t="s">
        <v>59</v>
      </c>
      <c r="I1225" s="64">
        <v>31</v>
      </c>
      <c r="J1225" s="53" t="s">
        <v>59</v>
      </c>
      <c r="K1225" s="52">
        <v>6.83</v>
      </c>
      <c r="L1225" s="323" t="s">
        <v>59</v>
      </c>
      <c r="M1225" s="53">
        <v>0.376</v>
      </c>
      <c r="N1225" s="325"/>
      <c r="O1225" s="325"/>
      <c r="P1225" s="325"/>
      <c r="Q1225" s="325"/>
      <c r="S1225" s="47" t="s">
        <v>0</v>
      </c>
      <c r="T1225" s="52">
        <f>G1225*I1225*K1225*M1225</f>
        <v>159.22095999999999</v>
      </c>
      <c r="U1225" s="53"/>
      <c r="V1225" s="53"/>
    </row>
    <row r="1226" spans="1:22" s="47" customFormat="1">
      <c r="A1226" s="399"/>
      <c r="B1226" s="70"/>
      <c r="C1226" s="70"/>
      <c r="E1226" s="53"/>
      <c r="F1226" s="53"/>
      <c r="G1226" s="53"/>
      <c r="H1226" s="53"/>
      <c r="I1226" s="64"/>
      <c r="J1226" s="53"/>
      <c r="K1226" s="52"/>
      <c r="L1226" s="53"/>
      <c r="M1226" s="368"/>
      <c r="N1226" s="53"/>
      <c r="O1226" s="53"/>
      <c r="P1226" s="53"/>
      <c r="Q1226" s="53"/>
      <c r="T1226" s="52"/>
      <c r="U1226" s="53"/>
      <c r="V1226" s="53"/>
    </row>
    <row r="1227" spans="1:22" s="47" customFormat="1" ht="19.5" customHeight="1">
      <c r="A1227" s="942" t="s">
        <v>1156</v>
      </c>
      <c r="B1227" s="942"/>
      <c r="C1227" s="942"/>
      <c r="D1227" s="942"/>
      <c r="E1227" s="942"/>
      <c r="F1227" s="53"/>
      <c r="G1227" s="64"/>
      <c r="H1227" s="53"/>
      <c r="I1227" s="64"/>
      <c r="J1227" s="53"/>
      <c r="K1227" s="52"/>
      <c r="L1227" s="53"/>
      <c r="M1227" s="332"/>
      <c r="N1227" s="53"/>
      <c r="O1227" s="53"/>
      <c r="P1227" s="53"/>
      <c r="Q1227" s="53"/>
      <c r="T1227" s="330"/>
      <c r="U1227" s="53"/>
      <c r="V1227" s="53"/>
    </row>
    <row r="1228" spans="1:22" s="47" customFormat="1">
      <c r="A1228" s="399"/>
      <c r="B1228" s="909" t="s">
        <v>906</v>
      </c>
      <c r="C1228" s="909"/>
      <c r="D1228" s="20"/>
      <c r="E1228" s="323"/>
      <c r="F1228" s="323"/>
      <c r="G1228" s="61">
        <v>2</v>
      </c>
      <c r="H1228" s="323" t="s">
        <v>59</v>
      </c>
      <c r="I1228" s="61">
        <v>4</v>
      </c>
      <c r="J1228" s="323" t="s">
        <v>59</v>
      </c>
      <c r="K1228" s="317">
        <v>10</v>
      </c>
      <c r="L1228" s="323" t="s">
        <v>59</v>
      </c>
      <c r="M1228" s="323">
        <v>1.042</v>
      </c>
      <c r="N1228" s="323"/>
      <c r="O1228" s="323"/>
      <c r="P1228" s="323"/>
      <c r="Q1228" s="323"/>
      <c r="S1228" s="20" t="s">
        <v>0</v>
      </c>
      <c r="T1228" s="52">
        <f>G1228*I1228*K1228*M1228</f>
        <v>83.36</v>
      </c>
      <c r="U1228" s="53"/>
      <c r="V1228" s="53"/>
    </row>
    <row r="1229" spans="1:22" s="47" customFormat="1">
      <c r="A1229" s="399"/>
      <c r="B1229" s="909" t="s">
        <v>907</v>
      </c>
      <c r="C1229" s="909"/>
      <c r="D1229" s="20"/>
      <c r="E1229" s="323"/>
      <c r="F1229" s="323"/>
      <c r="G1229" s="61">
        <v>2</v>
      </c>
      <c r="H1229" s="323" t="s">
        <v>59</v>
      </c>
      <c r="I1229" s="61">
        <v>3</v>
      </c>
      <c r="J1229" s="323" t="s">
        <v>59</v>
      </c>
      <c r="K1229" s="317">
        <v>10</v>
      </c>
      <c r="L1229" s="323" t="s">
        <v>59</v>
      </c>
      <c r="M1229" s="323">
        <v>1.042</v>
      </c>
      <c r="N1229" s="323"/>
      <c r="O1229" s="323"/>
      <c r="P1229" s="323"/>
      <c r="Q1229" s="323"/>
      <c r="S1229" s="20" t="s">
        <v>0</v>
      </c>
      <c r="T1229" s="52">
        <f>G1229*I1229*K1229*M1229</f>
        <v>62.52</v>
      </c>
      <c r="U1229" s="53"/>
      <c r="V1229" s="53"/>
    </row>
    <row r="1230" spans="1:22" s="47" customFormat="1">
      <c r="A1230" s="399"/>
      <c r="B1230" s="948" t="s">
        <v>902</v>
      </c>
      <c r="C1230" s="948"/>
      <c r="E1230" s="53" t="s">
        <v>198</v>
      </c>
      <c r="F1230" s="53" t="s">
        <v>198</v>
      </c>
      <c r="G1230" s="64">
        <v>2</v>
      </c>
      <c r="H1230" s="323" t="s">
        <v>59</v>
      </c>
      <c r="I1230" s="64">
        <v>17</v>
      </c>
      <c r="J1230" s="53" t="s">
        <v>59</v>
      </c>
      <c r="K1230" s="52">
        <v>6.83</v>
      </c>
      <c r="L1230" s="323" t="s">
        <v>59</v>
      </c>
      <c r="M1230" s="53">
        <v>0.376</v>
      </c>
      <c r="N1230" s="325"/>
      <c r="O1230" s="325"/>
      <c r="P1230" s="325"/>
      <c r="Q1230" s="325"/>
      <c r="S1230" s="47" t="s">
        <v>0</v>
      </c>
      <c r="T1230" s="52">
        <f>G1230*I1230*K1230*M1230</f>
        <v>87.314719999999994</v>
      </c>
      <c r="U1230" s="53"/>
      <c r="V1230" s="53"/>
    </row>
    <row r="1231" spans="1:22" s="47" customFormat="1">
      <c r="A1231" s="399"/>
      <c r="B1231" s="70"/>
      <c r="C1231" s="70"/>
      <c r="E1231" s="53"/>
      <c r="F1231" s="53"/>
      <c r="G1231" s="53"/>
      <c r="H1231" s="53"/>
      <c r="I1231" s="64"/>
      <c r="J1231" s="53"/>
      <c r="K1231" s="52"/>
      <c r="L1231" s="53"/>
      <c r="M1231" s="368"/>
      <c r="N1231" s="53"/>
      <c r="O1231" s="53"/>
      <c r="P1231" s="53"/>
      <c r="Q1231" s="53"/>
      <c r="T1231" s="52"/>
      <c r="U1231" s="53"/>
      <c r="V1231" s="53"/>
    </row>
    <row r="1232" spans="1:22" s="47" customFormat="1" ht="19.5" customHeight="1">
      <c r="A1232" s="942" t="s">
        <v>1157</v>
      </c>
      <c r="B1232" s="942"/>
      <c r="C1232" s="942"/>
      <c r="D1232" s="942"/>
      <c r="E1232" s="942"/>
      <c r="F1232" s="53"/>
      <c r="G1232" s="64"/>
      <c r="H1232" s="53"/>
      <c r="I1232" s="64"/>
      <c r="J1232" s="53"/>
      <c r="K1232" s="52"/>
      <c r="L1232" s="53"/>
      <c r="M1232" s="332"/>
      <c r="N1232" s="53"/>
      <c r="O1232" s="53"/>
      <c r="P1232" s="53"/>
      <c r="Q1232" s="53"/>
      <c r="T1232" s="330"/>
      <c r="U1232" s="53"/>
      <c r="V1232" s="53"/>
    </row>
    <row r="1233" spans="1:22" s="47" customFormat="1">
      <c r="A1233" s="399"/>
      <c r="B1233" s="909" t="s">
        <v>906</v>
      </c>
      <c r="C1233" s="909"/>
      <c r="D1233" s="20"/>
      <c r="E1233" s="323"/>
      <c r="F1233" s="323"/>
      <c r="G1233" s="61">
        <v>2</v>
      </c>
      <c r="H1233" s="323" t="s">
        <v>59</v>
      </c>
      <c r="I1233" s="61">
        <v>4</v>
      </c>
      <c r="J1233" s="323" t="s">
        <v>59</v>
      </c>
      <c r="K1233" s="317">
        <v>32.5</v>
      </c>
      <c r="L1233" s="323" t="s">
        <v>59</v>
      </c>
      <c r="M1233" s="323">
        <v>1.042</v>
      </c>
      <c r="N1233" s="323"/>
      <c r="O1233" s="323"/>
      <c r="P1233" s="323"/>
      <c r="Q1233" s="323"/>
      <c r="S1233" s="20" t="s">
        <v>0</v>
      </c>
      <c r="T1233" s="52">
        <f>G1233*I1233*K1233*M1233</f>
        <v>270.92</v>
      </c>
      <c r="U1233" s="53"/>
      <c r="V1233" s="53"/>
    </row>
    <row r="1234" spans="1:22" s="47" customFormat="1">
      <c r="A1234" s="399"/>
      <c r="B1234" s="909" t="s">
        <v>907</v>
      </c>
      <c r="C1234" s="909"/>
      <c r="D1234" s="20"/>
      <c r="E1234" s="323"/>
      <c r="F1234" s="323"/>
      <c r="G1234" s="61">
        <v>2</v>
      </c>
      <c r="H1234" s="323" t="s">
        <v>59</v>
      </c>
      <c r="I1234" s="61">
        <v>3</v>
      </c>
      <c r="J1234" s="323" t="s">
        <v>59</v>
      </c>
      <c r="K1234" s="317">
        <v>32.5</v>
      </c>
      <c r="L1234" s="323" t="s">
        <v>59</v>
      </c>
      <c r="M1234" s="323">
        <v>1.042</v>
      </c>
      <c r="N1234" s="323"/>
      <c r="O1234" s="323"/>
      <c r="P1234" s="323"/>
      <c r="Q1234" s="323"/>
      <c r="S1234" s="20" t="s">
        <v>0</v>
      </c>
      <c r="T1234" s="52">
        <f>G1234*I1234*K1234*M1234</f>
        <v>203.19</v>
      </c>
      <c r="U1234" s="53"/>
      <c r="V1234" s="53"/>
    </row>
    <row r="1235" spans="1:22" s="47" customFormat="1">
      <c r="A1235" s="399"/>
      <c r="B1235" s="948" t="s">
        <v>902</v>
      </c>
      <c r="C1235" s="948"/>
      <c r="E1235" s="53" t="s">
        <v>198</v>
      </c>
      <c r="F1235" s="53" t="s">
        <v>198</v>
      </c>
      <c r="G1235" s="64">
        <v>2</v>
      </c>
      <c r="H1235" s="323" t="s">
        <v>59</v>
      </c>
      <c r="I1235" s="64">
        <v>28</v>
      </c>
      <c r="J1235" s="53" t="s">
        <v>59</v>
      </c>
      <c r="K1235" s="52">
        <v>6.83</v>
      </c>
      <c r="L1235" s="323" t="s">
        <v>59</v>
      </c>
      <c r="M1235" s="53">
        <v>0.376</v>
      </c>
      <c r="N1235" s="325"/>
      <c r="O1235" s="325"/>
      <c r="P1235" s="325"/>
      <c r="Q1235" s="325"/>
      <c r="S1235" s="47" t="s">
        <v>0</v>
      </c>
      <c r="T1235" s="52">
        <f>G1235*I1235*K1235*M1235</f>
        <v>143.81247999999999</v>
      </c>
      <c r="U1235" s="53"/>
      <c r="V1235" s="53"/>
    </row>
    <row r="1236" spans="1:22" s="47" customFormat="1">
      <c r="A1236" s="399"/>
      <c r="B1236" s="70"/>
      <c r="C1236" s="70"/>
      <c r="E1236" s="53"/>
      <c r="F1236" s="53"/>
      <c r="G1236" s="53"/>
      <c r="H1236" s="53"/>
      <c r="I1236" s="64"/>
      <c r="J1236" s="53"/>
      <c r="K1236" s="52"/>
      <c r="L1236" s="53"/>
      <c r="M1236" s="368"/>
      <c r="N1236" s="53"/>
      <c r="O1236" s="53"/>
      <c r="P1236" s="53"/>
      <c r="Q1236" s="53"/>
      <c r="T1236" s="52"/>
      <c r="U1236" s="53"/>
      <c r="V1236" s="53"/>
    </row>
    <row r="1237" spans="1:22" s="47" customFormat="1">
      <c r="A1237" s="399"/>
      <c r="B1237" s="951" t="s">
        <v>89</v>
      </c>
      <c r="C1237" s="951"/>
      <c r="E1237" s="53"/>
      <c r="F1237" s="53"/>
      <c r="G1237" s="53"/>
      <c r="H1237" s="53"/>
      <c r="I1237" s="64"/>
      <c r="J1237" s="53"/>
      <c r="K1237" s="52"/>
      <c r="L1237" s="53"/>
      <c r="M1237" s="368"/>
      <c r="N1237" s="53"/>
      <c r="O1237" s="53"/>
      <c r="P1237" s="53"/>
      <c r="Q1237" s="53"/>
      <c r="T1237" s="52"/>
      <c r="U1237" s="53"/>
      <c r="V1237" s="53"/>
    </row>
    <row r="1238" spans="1:22" s="47" customFormat="1" ht="19.5" customHeight="1">
      <c r="A1238" s="942" t="s">
        <v>1158</v>
      </c>
      <c r="B1238" s="942"/>
      <c r="C1238" s="942"/>
      <c r="D1238" s="942"/>
      <c r="E1238" s="942"/>
      <c r="F1238" s="53"/>
      <c r="G1238" s="64"/>
      <c r="H1238" s="53"/>
      <c r="I1238" s="64"/>
      <c r="J1238" s="53"/>
      <c r="K1238" s="52"/>
      <c r="L1238" s="53"/>
      <c r="M1238" s="332"/>
      <c r="N1238" s="53"/>
      <c r="O1238" s="53"/>
      <c r="P1238" s="53"/>
      <c r="Q1238" s="53"/>
      <c r="T1238" s="330"/>
      <c r="U1238" s="53"/>
      <c r="V1238" s="53"/>
    </row>
    <row r="1239" spans="1:22" s="47" customFormat="1">
      <c r="A1239" s="399"/>
      <c r="B1239" s="909" t="s">
        <v>906</v>
      </c>
      <c r="C1239" s="909"/>
      <c r="D1239" s="20"/>
      <c r="E1239" s="323"/>
      <c r="F1239" s="323"/>
      <c r="G1239" s="61">
        <v>2</v>
      </c>
      <c r="H1239" s="323" t="s">
        <v>59</v>
      </c>
      <c r="I1239" s="61">
        <v>4</v>
      </c>
      <c r="J1239" s="323" t="s">
        <v>59</v>
      </c>
      <c r="K1239" s="317">
        <v>32.5</v>
      </c>
      <c r="L1239" s="323" t="s">
        <v>59</v>
      </c>
      <c r="M1239" s="323">
        <v>1.042</v>
      </c>
      <c r="N1239" s="323"/>
      <c r="O1239" s="323"/>
      <c r="P1239" s="323"/>
      <c r="Q1239" s="323"/>
      <c r="S1239" s="20" t="s">
        <v>0</v>
      </c>
      <c r="T1239" s="52">
        <f>G1239*I1239*K1239*M1239</f>
        <v>270.92</v>
      </c>
      <c r="U1239" s="53"/>
      <c r="V1239" s="53"/>
    </row>
    <row r="1240" spans="1:22" s="47" customFormat="1">
      <c r="A1240" s="399"/>
      <c r="B1240" s="909" t="s">
        <v>907</v>
      </c>
      <c r="C1240" s="909"/>
      <c r="D1240" s="20"/>
      <c r="E1240" s="323"/>
      <c r="F1240" s="323"/>
      <c r="G1240" s="61">
        <v>2</v>
      </c>
      <c r="H1240" s="323" t="s">
        <v>59</v>
      </c>
      <c r="I1240" s="61">
        <v>3</v>
      </c>
      <c r="J1240" s="323" t="s">
        <v>59</v>
      </c>
      <c r="K1240" s="317">
        <v>32.5</v>
      </c>
      <c r="L1240" s="323" t="s">
        <v>59</v>
      </c>
      <c r="M1240" s="323">
        <v>1.042</v>
      </c>
      <c r="N1240" s="323"/>
      <c r="O1240" s="323"/>
      <c r="P1240" s="323"/>
      <c r="Q1240" s="323"/>
      <c r="S1240" s="20" t="s">
        <v>0</v>
      </c>
      <c r="T1240" s="52">
        <f>G1240*I1240*K1240*M1240</f>
        <v>203.19</v>
      </c>
      <c r="U1240" s="53"/>
      <c r="V1240" s="53"/>
    </row>
    <row r="1241" spans="1:22" s="47" customFormat="1">
      <c r="A1241" s="399"/>
      <c r="B1241" s="948" t="s">
        <v>902</v>
      </c>
      <c r="C1241" s="948"/>
      <c r="E1241" s="53" t="s">
        <v>198</v>
      </c>
      <c r="F1241" s="53" t="s">
        <v>198</v>
      </c>
      <c r="G1241" s="64">
        <v>2</v>
      </c>
      <c r="H1241" s="323" t="s">
        <v>59</v>
      </c>
      <c r="I1241" s="64">
        <v>28</v>
      </c>
      <c r="J1241" s="53" t="s">
        <v>59</v>
      </c>
      <c r="K1241" s="52">
        <v>6.83</v>
      </c>
      <c r="L1241" s="323" t="s">
        <v>59</v>
      </c>
      <c r="M1241" s="53">
        <v>0.376</v>
      </c>
      <c r="N1241" s="325"/>
      <c r="O1241" s="325"/>
      <c r="P1241" s="325"/>
      <c r="Q1241" s="325"/>
      <c r="S1241" s="47" t="s">
        <v>0</v>
      </c>
      <c r="T1241" s="52">
        <f>G1241*I1241*K1241*M1241</f>
        <v>143.81247999999999</v>
      </c>
      <c r="U1241" s="53"/>
      <c r="V1241" s="53"/>
    </row>
    <row r="1242" spans="1:22" s="47" customFormat="1">
      <c r="A1242" s="399"/>
      <c r="B1242" s="70"/>
      <c r="C1242" s="70"/>
      <c r="E1242" s="53"/>
      <c r="F1242" s="53"/>
      <c r="G1242" s="53"/>
      <c r="H1242" s="53"/>
      <c r="I1242" s="64"/>
      <c r="J1242" s="53"/>
      <c r="K1242" s="52"/>
      <c r="L1242" s="53"/>
      <c r="M1242" s="368"/>
      <c r="N1242" s="53"/>
      <c r="O1242" s="53"/>
      <c r="P1242" s="53"/>
      <c r="Q1242" s="53"/>
      <c r="T1242" s="52"/>
      <c r="U1242" s="53"/>
      <c r="V1242" s="53"/>
    </row>
    <row r="1243" spans="1:22" s="47" customFormat="1" ht="19.5" customHeight="1">
      <c r="A1243" s="942" t="s">
        <v>1159</v>
      </c>
      <c r="B1243" s="942"/>
      <c r="C1243" s="942"/>
      <c r="D1243" s="942"/>
      <c r="E1243" s="942"/>
      <c r="F1243" s="53"/>
      <c r="G1243" s="64"/>
      <c r="H1243" s="53"/>
      <c r="I1243" s="64"/>
      <c r="J1243" s="53"/>
      <c r="K1243" s="52"/>
      <c r="L1243" s="53"/>
      <c r="M1243" s="332"/>
      <c r="N1243" s="53"/>
      <c r="O1243" s="53"/>
      <c r="P1243" s="53"/>
      <c r="Q1243" s="53"/>
      <c r="T1243" s="330"/>
      <c r="U1243" s="53"/>
      <c r="V1243" s="53"/>
    </row>
    <row r="1244" spans="1:22" s="47" customFormat="1">
      <c r="A1244" s="399"/>
      <c r="B1244" s="909" t="s">
        <v>906</v>
      </c>
      <c r="C1244" s="909"/>
      <c r="D1244" s="20"/>
      <c r="E1244" s="323"/>
      <c r="F1244" s="323"/>
      <c r="G1244" s="61">
        <v>4</v>
      </c>
      <c r="H1244" s="323" t="s">
        <v>59</v>
      </c>
      <c r="I1244" s="61">
        <v>5</v>
      </c>
      <c r="J1244" s="323" t="s">
        <v>59</v>
      </c>
      <c r="K1244" s="317">
        <v>19</v>
      </c>
      <c r="L1244" s="323" t="s">
        <v>59</v>
      </c>
      <c r="M1244" s="323">
        <v>1.042</v>
      </c>
      <c r="N1244" s="323"/>
      <c r="O1244" s="323"/>
      <c r="P1244" s="323"/>
      <c r="Q1244" s="323"/>
      <c r="S1244" s="20" t="s">
        <v>0</v>
      </c>
      <c r="T1244" s="52">
        <f>G1244*I1244*K1244*M1244</f>
        <v>395.96000000000004</v>
      </c>
      <c r="U1244" s="53"/>
      <c r="V1244" s="53"/>
    </row>
    <row r="1245" spans="1:22" s="47" customFormat="1">
      <c r="A1245" s="399"/>
      <c r="B1245" s="909" t="s">
        <v>907</v>
      </c>
      <c r="C1245" s="909"/>
      <c r="D1245" s="20"/>
      <c r="E1245" s="323"/>
      <c r="F1245" s="323"/>
      <c r="G1245" s="61">
        <v>4</v>
      </c>
      <c r="H1245" s="323" t="s">
        <v>59</v>
      </c>
      <c r="I1245" s="61">
        <v>3</v>
      </c>
      <c r="J1245" s="323" t="s">
        <v>59</v>
      </c>
      <c r="K1245" s="317">
        <v>19</v>
      </c>
      <c r="L1245" s="323" t="s">
        <v>59</v>
      </c>
      <c r="M1245" s="323">
        <v>1.042</v>
      </c>
      <c r="N1245" s="323"/>
      <c r="O1245" s="323"/>
      <c r="P1245" s="323"/>
      <c r="Q1245" s="323"/>
      <c r="S1245" s="20" t="s">
        <v>0</v>
      </c>
      <c r="T1245" s="52">
        <f>G1245*I1245*K1245*M1245</f>
        <v>237.57600000000002</v>
      </c>
      <c r="U1245" s="53"/>
      <c r="V1245" s="53"/>
    </row>
    <row r="1246" spans="1:22" s="47" customFormat="1">
      <c r="A1246" s="399"/>
      <c r="B1246" s="948" t="s">
        <v>902</v>
      </c>
      <c r="C1246" s="948"/>
      <c r="E1246" s="53" t="s">
        <v>198</v>
      </c>
      <c r="F1246" s="53" t="s">
        <v>198</v>
      </c>
      <c r="G1246" s="64">
        <v>4</v>
      </c>
      <c r="H1246" s="323" t="s">
        <v>59</v>
      </c>
      <c r="I1246" s="64">
        <v>41</v>
      </c>
      <c r="J1246" s="53" t="s">
        <v>59</v>
      </c>
      <c r="K1246" s="52">
        <v>6.83</v>
      </c>
      <c r="L1246" s="323" t="s">
        <v>59</v>
      </c>
      <c r="M1246" s="53">
        <v>0.376</v>
      </c>
      <c r="N1246" s="325"/>
      <c r="O1246" s="325"/>
      <c r="P1246" s="325"/>
      <c r="Q1246" s="325"/>
      <c r="S1246" s="47" t="s">
        <v>0</v>
      </c>
      <c r="T1246" s="52">
        <f>G1246*I1246*K1246*M1246</f>
        <v>421.16512000000006</v>
      </c>
      <c r="U1246" s="53"/>
      <c r="V1246" s="53"/>
    </row>
    <row r="1247" spans="1:22" s="47" customFormat="1">
      <c r="A1247" s="399"/>
      <c r="B1247" s="70"/>
      <c r="C1247" s="70"/>
      <c r="E1247" s="53"/>
      <c r="F1247" s="53"/>
      <c r="G1247" s="53"/>
      <c r="H1247" s="53"/>
      <c r="I1247" s="64"/>
      <c r="J1247" s="53"/>
      <c r="K1247" s="52"/>
      <c r="L1247" s="53"/>
      <c r="M1247" s="368"/>
      <c r="N1247" s="53"/>
      <c r="O1247" s="53"/>
      <c r="P1247" s="53"/>
      <c r="Q1247" s="53"/>
      <c r="T1247" s="52"/>
      <c r="U1247" s="53"/>
      <c r="V1247" s="53"/>
    </row>
    <row r="1248" spans="1:22" s="47" customFormat="1" ht="19.5" customHeight="1">
      <c r="A1248" s="942" t="s">
        <v>1160</v>
      </c>
      <c r="B1248" s="942"/>
      <c r="C1248" s="942"/>
      <c r="D1248" s="942"/>
      <c r="E1248" s="942"/>
      <c r="F1248" s="53"/>
      <c r="G1248" s="64"/>
      <c r="H1248" s="53"/>
      <c r="I1248" s="64"/>
      <c r="J1248" s="53"/>
      <c r="K1248" s="52"/>
      <c r="L1248" s="53"/>
      <c r="M1248" s="332"/>
      <c r="N1248" s="53"/>
      <c r="O1248" s="53"/>
      <c r="P1248" s="53"/>
      <c r="Q1248" s="53"/>
      <c r="T1248" s="330"/>
      <c r="U1248" s="53"/>
      <c r="V1248" s="53"/>
    </row>
    <row r="1249" spans="1:22" s="47" customFormat="1">
      <c r="A1249" s="399"/>
      <c r="B1249" s="909" t="s">
        <v>906</v>
      </c>
      <c r="C1249" s="909"/>
      <c r="D1249" s="20"/>
      <c r="E1249" s="323"/>
      <c r="F1249" s="323"/>
      <c r="G1249" s="61">
        <v>2</v>
      </c>
      <c r="H1249" s="323" t="s">
        <v>59</v>
      </c>
      <c r="I1249" s="61">
        <v>5</v>
      </c>
      <c r="J1249" s="323" t="s">
        <v>59</v>
      </c>
      <c r="K1249" s="317">
        <v>26</v>
      </c>
      <c r="L1249" s="323" t="s">
        <v>59</v>
      </c>
      <c r="M1249" s="323">
        <v>1.042</v>
      </c>
      <c r="N1249" s="323"/>
      <c r="O1249" s="323"/>
      <c r="P1249" s="323"/>
      <c r="Q1249" s="323"/>
      <c r="S1249" s="20" t="s">
        <v>0</v>
      </c>
      <c r="T1249" s="52">
        <f>G1249*I1249*K1249*M1249</f>
        <v>270.92</v>
      </c>
      <c r="U1249" s="53"/>
      <c r="V1249" s="53"/>
    </row>
    <row r="1250" spans="1:22" s="47" customFormat="1">
      <c r="A1250" s="399"/>
      <c r="B1250" s="909" t="s">
        <v>907</v>
      </c>
      <c r="C1250" s="909"/>
      <c r="D1250" s="20"/>
      <c r="E1250" s="323"/>
      <c r="F1250" s="323"/>
      <c r="G1250" s="61">
        <v>2</v>
      </c>
      <c r="H1250" s="323" t="s">
        <v>59</v>
      </c>
      <c r="I1250" s="61">
        <v>3</v>
      </c>
      <c r="J1250" s="323" t="s">
        <v>59</v>
      </c>
      <c r="K1250" s="317">
        <v>26</v>
      </c>
      <c r="L1250" s="323" t="s">
        <v>59</v>
      </c>
      <c r="M1250" s="323">
        <v>1.042</v>
      </c>
      <c r="N1250" s="323"/>
      <c r="O1250" s="323"/>
      <c r="P1250" s="323"/>
      <c r="Q1250" s="323"/>
      <c r="S1250" s="20" t="s">
        <v>0</v>
      </c>
      <c r="T1250" s="52">
        <f>G1250*I1250*K1250*M1250</f>
        <v>162.55199999999999</v>
      </c>
      <c r="U1250" s="53"/>
      <c r="V1250" s="53"/>
    </row>
    <row r="1251" spans="1:22" s="47" customFormat="1">
      <c r="A1251" s="399"/>
      <c r="B1251" s="948" t="s">
        <v>902</v>
      </c>
      <c r="C1251" s="948"/>
      <c r="E1251" s="53" t="s">
        <v>198</v>
      </c>
      <c r="F1251" s="53" t="s">
        <v>198</v>
      </c>
      <c r="G1251" s="64">
        <v>2</v>
      </c>
      <c r="H1251" s="323" t="s">
        <v>59</v>
      </c>
      <c r="I1251" s="64">
        <v>58</v>
      </c>
      <c r="J1251" s="53" t="s">
        <v>59</v>
      </c>
      <c r="K1251" s="52">
        <v>6.83</v>
      </c>
      <c r="L1251" s="323" t="s">
        <v>59</v>
      </c>
      <c r="M1251" s="53">
        <v>0.376</v>
      </c>
      <c r="N1251" s="325"/>
      <c r="O1251" s="325"/>
      <c r="P1251" s="325"/>
      <c r="Q1251" s="325"/>
      <c r="S1251" s="47" t="s">
        <v>0</v>
      </c>
      <c r="T1251" s="52">
        <f>G1251*I1251*K1251*M1251</f>
        <v>297.89727999999997</v>
      </c>
      <c r="U1251" s="53"/>
      <c r="V1251" s="53"/>
    </row>
    <row r="1252" spans="1:22" s="47" customFormat="1">
      <c r="A1252" s="399"/>
      <c r="B1252" s="942"/>
      <c r="C1252" s="942"/>
      <c r="E1252" s="53"/>
      <c r="F1252" s="53"/>
      <c r="G1252" s="53"/>
      <c r="H1252" s="53"/>
      <c r="I1252" s="64"/>
      <c r="J1252" s="53"/>
      <c r="K1252" s="52"/>
      <c r="L1252" s="53"/>
      <c r="M1252" s="368"/>
      <c r="N1252" s="53"/>
      <c r="O1252" s="53"/>
      <c r="P1252" s="53"/>
      <c r="Q1252" s="53"/>
      <c r="T1252" s="52"/>
      <c r="U1252" s="53"/>
      <c r="V1252" s="53"/>
    </row>
    <row r="1253" spans="1:22" s="47" customFormat="1">
      <c r="A1253" s="399"/>
      <c r="B1253" s="945" t="s">
        <v>952</v>
      </c>
      <c r="C1253" s="945"/>
      <c r="E1253" s="53"/>
      <c r="F1253" s="53"/>
      <c r="G1253" s="53"/>
      <c r="H1253" s="53"/>
      <c r="I1253" s="64"/>
      <c r="J1253" s="53"/>
      <c r="K1253" s="52"/>
      <c r="L1253" s="53"/>
      <c r="M1253" s="368"/>
      <c r="N1253" s="53"/>
      <c r="O1253" s="53"/>
      <c r="P1253" s="53"/>
      <c r="Q1253" s="53"/>
      <c r="T1253" s="52"/>
      <c r="U1253" s="53"/>
      <c r="V1253" s="53"/>
    </row>
    <row r="1254" spans="1:22" s="47" customFormat="1">
      <c r="A1254" s="399"/>
      <c r="B1254" s="949" t="s">
        <v>1161</v>
      </c>
      <c r="C1254" s="949"/>
      <c r="D1254" s="949"/>
      <c r="E1254" s="949"/>
      <c r="F1254" s="53"/>
      <c r="G1254" s="53"/>
      <c r="H1254" s="53"/>
      <c r="I1254" s="64"/>
      <c r="J1254" s="53"/>
      <c r="K1254" s="52"/>
      <c r="L1254" s="53"/>
      <c r="M1254" s="368"/>
      <c r="N1254" s="53"/>
      <c r="O1254" s="53"/>
      <c r="P1254" s="53"/>
      <c r="Q1254" s="53"/>
      <c r="T1254" s="52"/>
      <c r="U1254" s="53"/>
      <c r="V1254" s="53"/>
    </row>
    <row r="1255" spans="1:22" s="47" customFormat="1">
      <c r="A1255" s="399"/>
      <c r="B1255" s="70" t="s">
        <v>931</v>
      </c>
      <c r="C1255" s="373" t="s">
        <v>894</v>
      </c>
      <c r="E1255" s="53"/>
      <c r="F1255" s="53"/>
      <c r="G1255" s="61">
        <v>2</v>
      </c>
      <c r="H1255" s="323" t="s">
        <v>59</v>
      </c>
      <c r="I1255" s="61">
        <v>26</v>
      </c>
      <c r="J1255" s="323" t="s">
        <v>59</v>
      </c>
      <c r="K1255" s="317">
        <v>14.17</v>
      </c>
      <c r="L1255" s="323" t="s">
        <v>59</v>
      </c>
      <c r="M1255" s="323">
        <v>0.66700000000000004</v>
      </c>
      <c r="N1255" s="323"/>
      <c r="O1255" s="323"/>
      <c r="P1255" s="323"/>
      <c r="Q1255" s="323"/>
      <c r="S1255" s="20" t="s">
        <v>0</v>
      </c>
      <c r="T1255" s="52">
        <f>G1255*I1255*K1255*M1255</f>
        <v>491.47228000000007</v>
      </c>
      <c r="U1255" s="53"/>
      <c r="V1255" s="53"/>
    </row>
    <row r="1256" spans="1:22" s="47" customFormat="1">
      <c r="A1256" s="399"/>
      <c r="B1256" s="70" t="s">
        <v>895</v>
      </c>
      <c r="C1256" s="373" t="s">
        <v>894</v>
      </c>
      <c r="E1256" s="53"/>
      <c r="F1256" s="53"/>
      <c r="G1256" s="61">
        <v>2</v>
      </c>
      <c r="H1256" s="323" t="s">
        <v>59</v>
      </c>
      <c r="I1256" s="61">
        <v>22</v>
      </c>
      <c r="J1256" s="323" t="s">
        <v>59</v>
      </c>
      <c r="K1256" s="317">
        <v>16.329999999999998</v>
      </c>
      <c r="L1256" s="323" t="s">
        <v>59</v>
      </c>
      <c r="M1256" s="323">
        <v>0.66700000000000004</v>
      </c>
      <c r="N1256" s="323"/>
      <c r="O1256" s="323"/>
      <c r="P1256" s="323"/>
      <c r="Q1256" s="323"/>
      <c r="S1256" s="20" t="s">
        <v>0</v>
      </c>
      <c r="T1256" s="52">
        <f>G1256*I1256*K1256*M1256</f>
        <v>479.25283999999999</v>
      </c>
      <c r="U1256" s="53"/>
      <c r="V1256" s="53"/>
    </row>
    <row r="1257" spans="1:22" s="47" customFormat="1">
      <c r="A1257" s="948" t="s">
        <v>1162</v>
      </c>
      <c r="B1257" s="948"/>
      <c r="C1257" s="373" t="s">
        <v>894</v>
      </c>
      <c r="E1257" s="53">
        <v>2</v>
      </c>
      <c r="F1257" s="53" t="s">
        <v>59</v>
      </c>
      <c r="G1257" s="64">
        <v>2</v>
      </c>
      <c r="H1257" s="323" t="s">
        <v>59</v>
      </c>
      <c r="I1257" s="64">
        <v>22</v>
      </c>
      <c r="J1257" s="53" t="s">
        <v>59</v>
      </c>
      <c r="K1257" s="52">
        <v>5.33</v>
      </c>
      <c r="L1257" s="323" t="s">
        <v>59</v>
      </c>
      <c r="M1257" s="323">
        <v>0.66700000000000004</v>
      </c>
      <c r="N1257" s="325"/>
      <c r="O1257" s="325"/>
      <c r="P1257" s="325"/>
      <c r="Q1257" s="325"/>
      <c r="S1257" s="47" t="s">
        <v>0</v>
      </c>
      <c r="T1257" s="52">
        <f>E1257*G1257*I1257*K1257*M1257</f>
        <v>312.84968000000003</v>
      </c>
      <c r="U1257" s="53"/>
      <c r="V1257" s="53"/>
    </row>
    <row r="1258" spans="1:22" s="47" customFormat="1">
      <c r="A1258" s="948" t="s">
        <v>955</v>
      </c>
      <c r="B1258" s="948"/>
      <c r="C1258" s="373" t="s">
        <v>894</v>
      </c>
      <c r="E1258" s="53">
        <v>2</v>
      </c>
      <c r="F1258" s="53" t="s">
        <v>59</v>
      </c>
      <c r="G1258" s="61">
        <v>2</v>
      </c>
      <c r="H1258" s="323" t="s">
        <v>59</v>
      </c>
      <c r="I1258" s="61">
        <v>8</v>
      </c>
      <c r="J1258" s="323" t="s">
        <v>59</v>
      </c>
      <c r="K1258" s="317">
        <v>13</v>
      </c>
      <c r="L1258" s="323" t="s">
        <v>59</v>
      </c>
      <c r="M1258" s="323">
        <v>0.66700000000000004</v>
      </c>
      <c r="N1258" s="323"/>
      <c r="O1258" s="323"/>
      <c r="P1258" s="323"/>
      <c r="Q1258" s="323"/>
      <c r="S1258" s="20" t="s">
        <v>0</v>
      </c>
      <c r="T1258" s="52">
        <f>E1258*G1258*I1258*K1258*M1258</f>
        <v>277.47200000000004</v>
      </c>
      <c r="U1258" s="53"/>
      <c r="V1258" s="53"/>
    </row>
    <row r="1259" spans="1:22" s="47" customFormat="1">
      <c r="A1259" s="948" t="s">
        <v>959</v>
      </c>
      <c r="B1259" s="948"/>
      <c r="C1259" s="373" t="s">
        <v>894</v>
      </c>
      <c r="E1259" s="53">
        <v>2</v>
      </c>
      <c r="F1259" s="53" t="s">
        <v>59</v>
      </c>
      <c r="G1259" s="61">
        <v>2</v>
      </c>
      <c r="H1259" s="323" t="s">
        <v>59</v>
      </c>
      <c r="I1259" s="61">
        <v>26</v>
      </c>
      <c r="J1259" s="323" t="s">
        <v>59</v>
      </c>
      <c r="K1259" s="317">
        <v>4.67</v>
      </c>
      <c r="L1259" s="323" t="s">
        <v>59</v>
      </c>
      <c r="M1259" s="323">
        <v>0.66700000000000004</v>
      </c>
      <c r="N1259" s="323"/>
      <c r="O1259" s="323"/>
      <c r="P1259" s="323"/>
      <c r="Q1259" s="323"/>
      <c r="S1259" s="20" t="s">
        <v>0</v>
      </c>
      <c r="T1259" s="52">
        <f>E1259*G1259*I1259*K1259*M1259</f>
        <v>323.94856000000004</v>
      </c>
      <c r="U1259" s="53"/>
      <c r="V1259" s="53"/>
    </row>
    <row r="1260" spans="1:22" s="47" customFormat="1">
      <c r="A1260" s="948" t="s">
        <v>959</v>
      </c>
      <c r="B1260" s="948"/>
      <c r="C1260" s="373" t="s">
        <v>894</v>
      </c>
      <c r="E1260" s="53">
        <v>2</v>
      </c>
      <c r="F1260" s="53" t="s">
        <v>59</v>
      </c>
      <c r="G1260" s="64">
        <v>2</v>
      </c>
      <c r="H1260" s="323" t="s">
        <v>59</v>
      </c>
      <c r="I1260" s="64">
        <v>7</v>
      </c>
      <c r="J1260" s="53" t="s">
        <v>59</v>
      </c>
      <c r="K1260" s="52">
        <v>15</v>
      </c>
      <c r="L1260" s="323" t="s">
        <v>59</v>
      </c>
      <c r="M1260" s="323">
        <v>0.66700000000000004</v>
      </c>
      <c r="N1260" s="325"/>
      <c r="O1260" s="325"/>
      <c r="P1260" s="325"/>
      <c r="Q1260" s="325"/>
      <c r="S1260" s="47" t="s">
        <v>0</v>
      </c>
      <c r="T1260" s="52">
        <f>E1260*G1260*I1260*K1260*M1260</f>
        <v>280.14000000000004</v>
      </c>
      <c r="U1260" s="53"/>
      <c r="V1260" s="53"/>
    </row>
    <row r="1261" spans="1:22" s="47" customFormat="1">
      <c r="A1261" s="948" t="s">
        <v>934</v>
      </c>
      <c r="B1261" s="948"/>
      <c r="C1261" s="373" t="s">
        <v>894</v>
      </c>
      <c r="E1261" s="53" t="s">
        <v>198</v>
      </c>
      <c r="F1261" s="53" t="s">
        <v>198</v>
      </c>
      <c r="G1261" s="61">
        <v>2</v>
      </c>
      <c r="H1261" s="323" t="s">
        <v>59</v>
      </c>
      <c r="I1261" s="61">
        <v>30</v>
      </c>
      <c r="J1261" s="323" t="s">
        <v>59</v>
      </c>
      <c r="K1261" s="317">
        <v>3.75</v>
      </c>
      <c r="L1261" s="323" t="s">
        <v>59</v>
      </c>
      <c r="M1261" s="323">
        <v>0.66700000000000004</v>
      </c>
      <c r="N1261" s="323"/>
      <c r="O1261" s="323"/>
      <c r="P1261" s="323"/>
      <c r="Q1261" s="323"/>
      <c r="S1261" s="20" t="s">
        <v>0</v>
      </c>
      <c r="T1261" s="52">
        <f>G1261*I1261*K1261*M1261</f>
        <v>150.07500000000002</v>
      </c>
      <c r="U1261" s="53"/>
      <c r="V1261" s="53"/>
    </row>
    <row r="1262" spans="1:22" s="47" customFormat="1">
      <c r="A1262" s="399"/>
      <c r="B1262" s="949" t="s">
        <v>1163</v>
      </c>
      <c r="C1262" s="949"/>
      <c r="D1262" s="949"/>
      <c r="E1262" s="949"/>
      <c r="F1262" s="53"/>
      <c r="G1262" s="53"/>
      <c r="H1262" s="53"/>
      <c r="I1262" s="64"/>
      <c r="J1262" s="53"/>
      <c r="K1262" s="52"/>
      <c r="L1262" s="53"/>
      <c r="M1262" s="368"/>
      <c r="N1262" s="53"/>
      <c r="O1262" s="53"/>
      <c r="P1262" s="53"/>
      <c r="Q1262" s="53"/>
      <c r="T1262" s="52"/>
      <c r="U1262" s="53"/>
      <c r="V1262" s="53"/>
    </row>
    <row r="1263" spans="1:22" s="47" customFormat="1">
      <c r="A1263" s="399"/>
      <c r="B1263" s="70" t="s">
        <v>931</v>
      </c>
      <c r="C1263" s="373" t="s">
        <v>894</v>
      </c>
      <c r="E1263" s="53"/>
      <c r="F1263" s="53"/>
      <c r="G1263" s="61">
        <v>2</v>
      </c>
      <c r="H1263" s="323" t="s">
        <v>59</v>
      </c>
      <c r="I1263" s="61">
        <v>36</v>
      </c>
      <c r="J1263" s="323" t="s">
        <v>59</v>
      </c>
      <c r="K1263" s="317">
        <v>13.34</v>
      </c>
      <c r="L1263" s="323" t="s">
        <v>59</v>
      </c>
      <c r="M1263" s="323">
        <v>0.66700000000000004</v>
      </c>
      <c r="N1263" s="323"/>
      <c r="O1263" s="323"/>
      <c r="P1263" s="323"/>
      <c r="Q1263" s="323"/>
      <c r="S1263" s="20" t="s">
        <v>0</v>
      </c>
      <c r="T1263" s="52">
        <f>G1263*I1263*K1263*M1263</f>
        <v>640.64016000000004</v>
      </c>
      <c r="U1263" s="53"/>
      <c r="V1263" s="53"/>
    </row>
    <row r="1264" spans="1:22" s="47" customFormat="1">
      <c r="A1264" s="399"/>
      <c r="B1264" s="70" t="s">
        <v>895</v>
      </c>
      <c r="C1264" s="373" t="s">
        <v>894</v>
      </c>
      <c r="E1264" s="53"/>
      <c r="F1264" s="53"/>
      <c r="G1264" s="61">
        <v>2</v>
      </c>
      <c r="H1264" s="323" t="s">
        <v>59</v>
      </c>
      <c r="I1264" s="61">
        <v>20</v>
      </c>
      <c r="J1264" s="323" t="s">
        <v>59</v>
      </c>
      <c r="K1264" s="317">
        <v>22.34</v>
      </c>
      <c r="L1264" s="323" t="s">
        <v>59</v>
      </c>
      <c r="M1264" s="323">
        <v>0.66700000000000004</v>
      </c>
      <c r="N1264" s="323"/>
      <c r="O1264" s="323"/>
      <c r="P1264" s="323"/>
      <c r="Q1264" s="323"/>
      <c r="S1264" s="20" t="s">
        <v>0</v>
      </c>
      <c r="T1264" s="52">
        <f>G1264*I1264*K1264*M1264</f>
        <v>596.03120000000001</v>
      </c>
      <c r="U1264" s="53"/>
      <c r="V1264" s="53"/>
    </row>
    <row r="1265" spans="1:22" s="47" customFormat="1">
      <c r="A1265" s="948" t="s">
        <v>1162</v>
      </c>
      <c r="B1265" s="948"/>
      <c r="C1265" s="373" t="s">
        <v>894</v>
      </c>
      <c r="E1265" s="53">
        <v>2</v>
      </c>
      <c r="F1265" s="53" t="s">
        <v>59</v>
      </c>
      <c r="G1265" s="64">
        <v>2</v>
      </c>
      <c r="H1265" s="323" t="s">
        <v>59</v>
      </c>
      <c r="I1265" s="64">
        <v>36</v>
      </c>
      <c r="J1265" s="53" t="s">
        <v>59</v>
      </c>
      <c r="K1265" s="52">
        <v>4.33</v>
      </c>
      <c r="L1265" s="323" t="s">
        <v>59</v>
      </c>
      <c r="M1265" s="323">
        <v>0.66700000000000004</v>
      </c>
      <c r="N1265" s="325"/>
      <c r="O1265" s="325"/>
      <c r="P1265" s="325"/>
      <c r="Q1265" s="325"/>
      <c r="S1265" s="47" t="s">
        <v>0</v>
      </c>
      <c r="T1265" s="52">
        <f>E1265*G1265*I1265*K1265*M1265</f>
        <v>415.88783999999998</v>
      </c>
      <c r="U1265" s="53"/>
      <c r="V1265" s="53"/>
    </row>
    <row r="1266" spans="1:22" s="47" customFormat="1">
      <c r="A1266" s="948" t="s">
        <v>955</v>
      </c>
      <c r="B1266" s="948"/>
      <c r="C1266" s="373" t="s">
        <v>894</v>
      </c>
      <c r="E1266" s="53">
        <v>2</v>
      </c>
      <c r="F1266" s="53" t="s">
        <v>59</v>
      </c>
      <c r="G1266" s="61">
        <v>2</v>
      </c>
      <c r="H1266" s="323" t="s">
        <v>59</v>
      </c>
      <c r="I1266" s="61">
        <v>6</v>
      </c>
      <c r="J1266" s="323" t="s">
        <v>59</v>
      </c>
      <c r="K1266" s="317">
        <v>21</v>
      </c>
      <c r="L1266" s="323" t="s">
        <v>59</v>
      </c>
      <c r="M1266" s="323">
        <v>0.66700000000000004</v>
      </c>
      <c r="N1266" s="323"/>
      <c r="O1266" s="323"/>
      <c r="P1266" s="323"/>
      <c r="Q1266" s="323"/>
      <c r="S1266" s="20" t="s">
        <v>0</v>
      </c>
      <c r="T1266" s="52">
        <f>E1266*G1266*I1266*K1266*M1266</f>
        <v>336.16800000000001</v>
      </c>
      <c r="U1266" s="53"/>
      <c r="V1266" s="53"/>
    </row>
    <row r="1267" spans="1:22" s="47" customFormat="1">
      <c r="A1267" s="948" t="s">
        <v>959</v>
      </c>
      <c r="B1267" s="948"/>
      <c r="C1267" s="373" t="s">
        <v>894</v>
      </c>
      <c r="E1267" s="53" t="s">
        <v>198</v>
      </c>
      <c r="F1267" s="53" t="s">
        <v>198</v>
      </c>
      <c r="G1267" s="61">
        <v>2</v>
      </c>
      <c r="H1267" s="323" t="s">
        <v>59</v>
      </c>
      <c r="I1267" s="61">
        <v>20</v>
      </c>
      <c r="J1267" s="323" t="s">
        <v>59</v>
      </c>
      <c r="K1267" s="317">
        <v>6.67</v>
      </c>
      <c r="L1267" s="323" t="s">
        <v>59</v>
      </c>
      <c r="M1267" s="323">
        <v>0.66700000000000004</v>
      </c>
      <c r="N1267" s="323"/>
      <c r="O1267" s="323"/>
      <c r="P1267" s="323"/>
      <c r="Q1267" s="323"/>
      <c r="S1267" s="20" t="s">
        <v>0</v>
      </c>
      <c r="T1267" s="52">
        <f>G1267*I1267*K1267*M1267</f>
        <v>177.9556</v>
      </c>
      <c r="U1267" s="53"/>
      <c r="V1267" s="53"/>
    </row>
    <row r="1268" spans="1:22" s="47" customFormat="1">
      <c r="A1268" s="948" t="s">
        <v>955</v>
      </c>
      <c r="B1268" s="948"/>
      <c r="C1268" s="373" t="s">
        <v>894</v>
      </c>
      <c r="E1268" s="53" t="s">
        <v>198</v>
      </c>
      <c r="F1268" s="53" t="s">
        <v>198</v>
      </c>
      <c r="G1268" s="64">
        <v>2</v>
      </c>
      <c r="H1268" s="323" t="s">
        <v>59</v>
      </c>
      <c r="I1268" s="64">
        <v>10</v>
      </c>
      <c r="J1268" s="53" t="s">
        <v>59</v>
      </c>
      <c r="K1268" s="52">
        <v>12</v>
      </c>
      <c r="L1268" s="323" t="s">
        <v>59</v>
      </c>
      <c r="M1268" s="323">
        <v>0.66700000000000004</v>
      </c>
      <c r="N1268" s="325"/>
      <c r="O1268" s="325"/>
      <c r="P1268" s="325"/>
      <c r="Q1268" s="325"/>
      <c r="S1268" s="47" t="s">
        <v>0</v>
      </c>
      <c r="T1268" s="52">
        <f>G1268*I1268*K1268*M1268</f>
        <v>160.08000000000001</v>
      </c>
      <c r="U1268" s="53"/>
      <c r="V1268" s="53"/>
    </row>
    <row r="1269" spans="1:22" s="47" customFormat="1">
      <c r="A1269" s="948" t="s">
        <v>934</v>
      </c>
      <c r="B1269" s="948"/>
      <c r="C1269" s="373" t="s">
        <v>894</v>
      </c>
      <c r="E1269" s="53" t="s">
        <v>198</v>
      </c>
      <c r="F1269" s="53" t="s">
        <v>198</v>
      </c>
      <c r="G1269" s="61">
        <v>2</v>
      </c>
      <c r="H1269" s="323" t="s">
        <v>59</v>
      </c>
      <c r="I1269" s="61">
        <v>35</v>
      </c>
      <c r="J1269" s="323" t="s">
        <v>59</v>
      </c>
      <c r="K1269" s="317">
        <v>3.75</v>
      </c>
      <c r="L1269" s="323" t="s">
        <v>59</v>
      </c>
      <c r="M1269" s="323">
        <v>0.66700000000000004</v>
      </c>
      <c r="N1269" s="323"/>
      <c r="O1269" s="323"/>
      <c r="P1269" s="323"/>
      <c r="Q1269" s="323"/>
      <c r="S1269" s="20" t="s">
        <v>0</v>
      </c>
      <c r="T1269" s="52">
        <f>G1269*I1269*K1269*M1269</f>
        <v>175.08750000000001</v>
      </c>
      <c r="U1269" s="53"/>
      <c r="V1269" s="53"/>
    </row>
    <row r="1270" spans="1:22" s="47" customFormat="1">
      <c r="A1270" s="399"/>
      <c r="B1270" s="950" t="s">
        <v>1164</v>
      </c>
      <c r="C1270" s="950"/>
      <c r="E1270" s="53"/>
      <c r="F1270" s="53"/>
      <c r="G1270" s="53"/>
      <c r="H1270" s="53"/>
      <c r="I1270" s="64"/>
      <c r="J1270" s="53"/>
      <c r="K1270" s="52"/>
      <c r="L1270" s="53"/>
      <c r="M1270" s="368"/>
      <c r="N1270" s="53"/>
      <c r="O1270" s="53"/>
      <c r="P1270" s="53"/>
      <c r="Q1270" s="53"/>
      <c r="T1270" s="52"/>
      <c r="U1270" s="53"/>
      <c r="V1270" s="53"/>
    </row>
    <row r="1271" spans="1:22" s="47" customFormat="1">
      <c r="A1271" s="399"/>
      <c r="B1271" s="70" t="s">
        <v>931</v>
      </c>
      <c r="C1271" s="373" t="s">
        <v>894</v>
      </c>
      <c r="E1271" s="53"/>
      <c r="F1271" s="53"/>
      <c r="G1271" s="61">
        <v>2</v>
      </c>
      <c r="H1271" s="323" t="s">
        <v>59</v>
      </c>
      <c r="I1271" s="61">
        <v>16</v>
      </c>
      <c r="J1271" s="323" t="s">
        <v>59</v>
      </c>
      <c r="K1271" s="317">
        <v>9.34</v>
      </c>
      <c r="L1271" s="323" t="s">
        <v>59</v>
      </c>
      <c r="M1271" s="323">
        <v>0.66700000000000004</v>
      </c>
      <c r="N1271" s="323"/>
      <c r="O1271" s="323"/>
      <c r="P1271" s="323"/>
      <c r="Q1271" s="323"/>
      <c r="S1271" s="20" t="s">
        <v>0</v>
      </c>
      <c r="T1271" s="52">
        <f>G1271*I1271*K1271*M1271</f>
        <v>199.35296</v>
      </c>
      <c r="U1271" s="53"/>
      <c r="V1271" s="53"/>
    </row>
    <row r="1272" spans="1:22" s="47" customFormat="1">
      <c r="A1272" s="399"/>
      <c r="B1272" s="70" t="s">
        <v>895</v>
      </c>
      <c r="C1272" s="373" t="s">
        <v>894</v>
      </c>
      <c r="E1272" s="53"/>
      <c r="F1272" s="53"/>
      <c r="G1272" s="61">
        <v>2</v>
      </c>
      <c r="H1272" s="323" t="s">
        <v>59</v>
      </c>
      <c r="I1272" s="61">
        <v>13</v>
      </c>
      <c r="J1272" s="323" t="s">
        <v>59</v>
      </c>
      <c r="K1272" s="317">
        <v>9.34</v>
      </c>
      <c r="L1272" s="323" t="s">
        <v>59</v>
      </c>
      <c r="M1272" s="323">
        <v>0.66700000000000004</v>
      </c>
      <c r="N1272" s="323"/>
      <c r="O1272" s="323"/>
      <c r="P1272" s="323"/>
      <c r="Q1272" s="323"/>
      <c r="S1272" s="20" t="s">
        <v>0</v>
      </c>
      <c r="T1272" s="52">
        <f>G1272*I1272*K1272*M1272</f>
        <v>161.97428000000002</v>
      </c>
      <c r="U1272" s="53"/>
      <c r="V1272" s="53"/>
    </row>
    <row r="1273" spans="1:22" s="47" customFormat="1">
      <c r="A1273" s="948" t="s">
        <v>961</v>
      </c>
      <c r="B1273" s="948"/>
      <c r="C1273" s="373" t="s">
        <v>894</v>
      </c>
      <c r="E1273" s="53">
        <v>2</v>
      </c>
      <c r="F1273" s="53" t="s">
        <v>59</v>
      </c>
      <c r="G1273" s="64">
        <v>2</v>
      </c>
      <c r="H1273" s="323" t="s">
        <v>59</v>
      </c>
      <c r="I1273" s="64">
        <v>16</v>
      </c>
      <c r="J1273" s="53" t="s">
        <v>59</v>
      </c>
      <c r="K1273" s="52">
        <v>3</v>
      </c>
      <c r="L1273" s="323" t="s">
        <v>59</v>
      </c>
      <c r="M1273" s="323">
        <v>0.66700000000000004</v>
      </c>
      <c r="N1273" s="325"/>
      <c r="O1273" s="325"/>
      <c r="P1273" s="325"/>
      <c r="Q1273" s="325"/>
      <c r="S1273" s="47" t="s">
        <v>0</v>
      </c>
      <c r="T1273" s="52">
        <f>E1273*G1273*I1273*K1273*M1273</f>
        <v>128.06400000000002</v>
      </c>
      <c r="U1273" s="53"/>
      <c r="V1273" s="53"/>
    </row>
    <row r="1274" spans="1:22" s="47" customFormat="1">
      <c r="A1274" s="948" t="s">
        <v>955</v>
      </c>
      <c r="B1274" s="948"/>
      <c r="C1274" s="373" t="s">
        <v>894</v>
      </c>
      <c r="E1274" s="53">
        <v>2</v>
      </c>
      <c r="F1274" s="53" t="s">
        <v>59</v>
      </c>
      <c r="G1274" s="61">
        <v>2</v>
      </c>
      <c r="H1274" s="323" t="s">
        <v>59</v>
      </c>
      <c r="I1274" s="61">
        <v>3</v>
      </c>
      <c r="J1274" s="323" t="s">
        <v>59</v>
      </c>
      <c r="K1274" s="317">
        <v>9</v>
      </c>
      <c r="L1274" s="323" t="s">
        <v>59</v>
      </c>
      <c r="M1274" s="323">
        <v>0.66700000000000004</v>
      </c>
      <c r="N1274" s="323"/>
      <c r="O1274" s="323"/>
      <c r="P1274" s="323"/>
      <c r="Q1274" s="323"/>
      <c r="S1274" s="20" t="s">
        <v>0</v>
      </c>
      <c r="T1274" s="52">
        <f>E1274*G1274*I1274*K1274*M1274</f>
        <v>72.036000000000001</v>
      </c>
      <c r="U1274" s="53"/>
      <c r="V1274" s="53"/>
    </row>
    <row r="1275" spans="1:22" s="47" customFormat="1">
      <c r="A1275" s="948" t="s">
        <v>961</v>
      </c>
      <c r="B1275" s="948"/>
      <c r="C1275" s="373" t="s">
        <v>894</v>
      </c>
      <c r="E1275" s="53">
        <v>2</v>
      </c>
      <c r="F1275" s="53" t="s">
        <v>59</v>
      </c>
      <c r="G1275" s="61">
        <v>2</v>
      </c>
      <c r="H1275" s="323" t="s">
        <v>59</v>
      </c>
      <c r="I1275" s="61">
        <v>13</v>
      </c>
      <c r="J1275" s="323" t="s">
        <v>59</v>
      </c>
      <c r="K1275" s="317">
        <v>11.34</v>
      </c>
      <c r="L1275" s="323" t="s">
        <v>59</v>
      </c>
      <c r="M1275" s="323">
        <v>0.66700000000000004</v>
      </c>
      <c r="N1275" s="323"/>
      <c r="O1275" s="323"/>
      <c r="P1275" s="323"/>
      <c r="Q1275" s="323"/>
      <c r="S1275" s="20" t="s">
        <v>0</v>
      </c>
      <c r="T1275" s="52">
        <f>E1275*G1275*I1275*K1275*M1275</f>
        <v>393.31655999999998</v>
      </c>
      <c r="U1275" s="53"/>
      <c r="V1275" s="53"/>
    </row>
    <row r="1276" spans="1:22" s="47" customFormat="1">
      <c r="A1276" s="948" t="s">
        <v>961</v>
      </c>
      <c r="B1276" s="948"/>
      <c r="C1276" s="373" t="s">
        <v>894</v>
      </c>
      <c r="E1276" s="53">
        <v>1</v>
      </c>
      <c r="F1276" s="53" t="s">
        <v>59</v>
      </c>
      <c r="G1276" s="61">
        <v>2</v>
      </c>
      <c r="H1276" s="323" t="s">
        <v>59</v>
      </c>
      <c r="I1276" s="61">
        <v>26</v>
      </c>
      <c r="J1276" s="323" t="s">
        <v>59</v>
      </c>
      <c r="K1276" s="317">
        <v>11.34</v>
      </c>
      <c r="L1276" s="323" t="s">
        <v>59</v>
      </c>
      <c r="M1276" s="323">
        <v>0.66700000000000004</v>
      </c>
      <c r="N1276" s="323"/>
      <c r="O1276" s="323"/>
      <c r="P1276" s="323"/>
      <c r="Q1276" s="323"/>
      <c r="S1276" s="20" t="s">
        <v>0</v>
      </c>
      <c r="T1276" s="52">
        <f>E1276*G1276*I1276*K1276*M1276</f>
        <v>393.31655999999998</v>
      </c>
      <c r="U1276" s="53"/>
      <c r="V1276" s="53"/>
    </row>
    <row r="1277" spans="1:22" s="47" customFormat="1">
      <c r="A1277" s="399"/>
      <c r="B1277" s="949" t="s">
        <v>1165</v>
      </c>
      <c r="C1277" s="949"/>
      <c r="D1277" s="949"/>
      <c r="E1277" s="949"/>
      <c r="F1277" s="53"/>
      <c r="G1277" s="53"/>
      <c r="H1277" s="53"/>
      <c r="I1277" s="64"/>
      <c r="J1277" s="53"/>
      <c r="K1277" s="52"/>
      <c r="L1277" s="53"/>
      <c r="M1277" s="368"/>
      <c r="N1277" s="53"/>
      <c r="O1277" s="53"/>
      <c r="P1277" s="53"/>
      <c r="Q1277" s="53"/>
      <c r="T1277" s="52"/>
      <c r="U1277" s="53"/>
      <c r="V1277" s="53"/>
    </row>
    <row r="1278" spans="1:22" s="47" customFormat="1">
      <c r="A1278" s="399"/>
      <c r="B1278" s="70" t="s">
        <v>931</v>
      </c>
      <c r="C1278" s="373" t="s">
        <v>894</v>
      </c>
      <c r="E1278" s="53"/>
      <c r="F1278" s="53"/>
      <c r="G1278" s="61">
        <v>2</v>
      </c>
      <c r="H1278" s="323" t="s">
        <v>59</v>
      </c>
      <c r="I1278" s="61">
        <v>25</v>
      </c>
      <c r="J1278" s="323" t="s">
        <v>59</v>
      </c>
      <c r="K1278" s="317">
        <v>7.33</v>
      </c>
      <c r="L1278" s="323" t="s">
        <v>59</v>
      </c>
      <c r="M1278" s="323">
        <v>0.66700000000000004</v>
      </c>
      <c r="N1278" s="323"/>
      <c r="O1278" s="323"/>
      <c r="P1278" s="323"/>
      <c r="Q1278" s="323"/>
      <c r="S1278" s="20" t="s">
        <v>0</v>
      </c>
      <c r="T1278" s="52">
        <f t="shared" ref="T1278:T1285" si="88">G1278*I1278*K1278*M1278</f>
        <v>244.4555</v>
      </c>
      <c r="U1278" s="53"/>
      <c r="V1278" s="53"/>
    </row>
    <row r="1279" spans="1:22" s="47" customFormat="1">
      <c r="A1279" s="399"/>
      <c r="B1279" s="70" t="s">
        <v>895</v>
      </c>
      <c r="C1279" s="373" t="s">
        <v>894</v>
      </c>
      <c r="E1279" s="53"/>
      <c r="F1279" s="53"/>
      <c r="G1279" s="61">
        <v>2</v>
      </c>
      <c r="H1279" s="323" t="s">
        <v>59</v>
      </c>
      <c r="I1279" s="61">
        <v>12</v>
      </c>
      <c r="J1279" s="323" t="s">
        <v>59</v>
      </c>
      <c r="K1279" s="317">
        <v>4.5</v>
      </c>
      <c r="L1279" s="323" t="s">
        <v>59</v>
      </c>
      <c r="M1279" s="323">
        <v>0.66700000000000004</v>
      </c>
      <c r="N1279" s="323"/>
      <c r="O1279" s="323"/>
      <c r="P1279" s="323"/>
      <c r="Q1279" s="323"/>
      <c r="S1279" s="20" t="s">
        <v>0</v>
      </c>
      <c r="T1279" s="52">
        <f t="shared" si="88"/>
        <v>72.036000000000001</v>
      </c>
      <c r="U1279" s="53"/>
      <c r="V1279" s="53"/>
    </row>
    <row r="1280" spans="1:22" s="47" customFormat="1">
      <c r="A1280" s="948" t="s">
        <v>961</v>
      </c>
      <c r="B1280" s="948"/>
      <c r="C1280" s="373" t="s">
        <v>894</v>
      </c>
      <c r="E1280" s="53" t="s">
        <v>478</v>
      </c>
      <c r="F1280" s="53" t="s">
        <v>198</v>
      </c>
      <c r="G1280" s="64">
        <v>2</v>
      </c>
      <c r="H1280" s="323" t="s">
        <v>59</v>
      </c>
      <c r="I1280" s="64">
        <v>12</v>
      </c>
      <c r="J1280" s="53" t="s">
        <v>59</v>
      </c>
      <c r="K1280" s="52">
        <v>3</v>
      </c>
      <c r="L1280" s="323" t="s">
        <v>59</v>
      </c>
      <c r="M1280" s="323">
        <v>0.66700000000000004</v>
      </c>
      <c r="N1280" s="325"/>
      <c r="O1280" s="325"/>
      <c r="P1280" s="325"/>
      <c r="Q1280" s="325"/>
      <c r="S1280" s="47" t="s">
        <v>0</v>
      </c>
      <c r="T1280" s="52">
        <f t="shared" si="88"/>
        <v>48.024000000000001</v>
      </c>
      <c r="U1280" s="53"/>
      <c r="V1280" s="53"/>
    </row>
    <row r="1281" spans="1:22" s="47" customFormat="1">
      <c r="A1281" s="948" t="s">
        <v>955</v>
      </c>
      <c r="B1281" s="948"/>
      <c r="C1281" s="373" t="s">
        <v>894</v>
      </c>
      <c r="E1281" s="53" t="s">
        <v>198</v>
      </c>
      <c r="F1281" s="53" t="s">
        <v>198</v>
      </c>
      <c r="G1281" s="61">
        <v>2</v>
      </c>
      <c r="H1281" s="323" t="s">
        <v>59</v>
      </c>
      <c r="I1281" s="61">
        <v>4</v>
      </c>
      <c r="J1281" s="323" t="s">
        <v>59</v>
      </c>
      <c r="K1281" s="317">
        <v>6</v>
      </c>
      <c r="L1281" s="323" t="s">
        <v>59</v>
      </c>
      <c r="M1281" s="323">
        <v>0.66700000000000004</v>
      </c>
      <c r="N1281" s="323"/>
      <c r="O1281" s="323"/>
      <c r="P1281" s="323"/>
      <c r="Q1281" s="323"/>
      <c r="S1281" s="20" t="s">
        <v>0</v>
      </c>
      <c r="T1281" s="52">
        <f t="shared" si="88"/>
        <v>32.016000000000005</v>
      </c>
      <c r="U1281" s="53"/>
      <c r="V1281" s="53"/>
    </row>
    <row r="1282" spans="1:22" s="47" customFormat="1">
      <c r="A1282" s="948" t="s">
        <v>959</v>
      </c>
      <c r="B1282" s="948"/>
      <c r="C1282" s="373" t="s">
        <v>894</v>
      </c>
      <c r="E1282" s="53" t="s">
        <v>198</v>
      </c>
      <c r="F1282" s="53" t="s">
        <v>198</v>
      </c>
      <c r="G1282" s="61">
        <v>1</v>
      </c>
      <c r="H1282" s="323" t="s">
        <v>59</v>
      </c>
      <c r="I1282" s="61">
        <v>12</v>
      </c>
      <c r="J1282" s="323" t="s">
        <v>59</v>
      </c>
      <c r="K1282" s="317">
        <v>5</v>
      </c>
      <c r="L1282" s="323" t="s">
        <v>59</v>
      </c>
      <c r="M1282" s="323">
        <v>0.66700000000000004</v>
      </c>
      <c r="N1282" s="323"/>
      <c r="O1282" s="323"/>
      <c r="P1282" s="323"/>
      <c r="Q1282" s="323"/>
      <c r="S1282" s="20" t="s">
        <v>0</v>
      </c>
      <c r="T1282" s="52">
        <f t="shared" si="88"/>
        <v>40.020000000000003</v>
      </c>
      <c r="U1282" s="53"/>
      <c r="V1282" s="53"/>
    </row>
    <row r="1283" spans="1:22" s="47" customFormat="1">
      <c r="A1283" s="948" t="s">
        <v>959</v>
      </c>
      <c r="B1283" s="948"/>
      <c r="C1283" s="373" t="s">
        <v>894</v>
      </c>
      <c r="E1283" s="53" t="s">
        <v>198</v>
      </c>
      <c r="F1283" s="53" t="s">
        <v>198</v>
      </c>
      <c r="G1283" s="61">
        <v>1</v>
      </c>
      <c r="H1283" s="323" t="s">
        <v>59</v>
      </c>
      <c r="I1283" s="61">
        <v>8</v>
      </c>
      <c r="J1283" s="323" t="s">
        <v>59</v>
      </c>
      <c r="K1283" s="317">
        <v>6</v>
      </c>
      <c r="L1283" s="323" t="s">
        <v>59</v>
      </c>
      <c r="M1283" s="323">
        <v>0.66700000000000004</v>
      </c>
      <c r="N1283" s="323"/>
      <c r="O1283" s="323"/>
      <c r="P1283" s="323"/>
      <c r="Q1283" s="323"/>
      <c r="S1283" s="20" t="s">
        <v>0</v>
      </c>
      <c r="T1283" s="52">
        <f t="shared" si="88"/>
        <v>32.016000000000005</v>
      </c>
      <c r="U1283" s="53"/>
      <c r="V1283" s="53"/>
    </row>
    <row r="1284" spans="1:22" s="47" customFormat="1">
      <c r="A1284" s="948" t="s">
        <v>959</v>
      </c>
      <c r="B1284" s="948"/>
      <c r="C1284" s="373" t="s">
        <v>894</v>
      </c>
      <c r="E1284" s="53" t="s">
        <v>198</v>
      </c>
      <c r="F1284" s="53" t="s">
        <v>198</v>
      </c>
      <c r="G1284" s="61">
        <v>1</v>
      </c>
      <c r="H1284" s="323" t="s">
        <v>59</v>
      </c>
      <c r="I1284" s="61">
        <v>25</v>
      </c>
      <c r="J1284" s="323" t="s">
        <v>59</v>
      </c>
      <c r="K1284" s="317">
        <v>4</v>
      </c>
      <c r="L1284" s="323" t="s">
        <v>59</v>
      </c>
      <c r="M1284" s="323">
        <v>0.66700000000000004</v>
      </c>
      <c r="N1284" s="323"/>
      <c r="O1284" s="323"/>
      <c r="P1284" s="323"/>
      <c r="Q1284" s="323"/>
      <c r="S1284" s="20" t="s">
        <v>0</v>
      </c>
      <c r="T1284" s="52">
        <f t="shared" si="88"/>
        <v>66.7</v>
      </c>
      <c r="U1284" s="53"/>
      <c r="V1284" s="53"/>
    </row>
    <row r="1285" spans="1:22" s="47" customFormat="1">
      <c r="A1285" s="948" t="s">
        <v>934</v>
      </c>
      <c r="B1285" s="948"/>
      <c r="C1285" s="373" t="s">
        <v>894</v>
      </c>
      <c r="E1285" s="53" t="s">
        <v>198</v>
      </c>
      <c r="F1285" s="53" t="s">
        <v>198</v>
      </c>
      <c r="G1285" s="61">
        <v>1</v>
      </c>
      <c r="H1285" s="323" t="s">
        <v>59</v>
      </c>
      <c r="I1285" s="61">
        <v>30</v>
      </c>
      <c r="J1285" s="323" t="s">
        <v>59</v>
      </c>
      <c r="K1285" s="317">
        <v>3</v>
      </c>
      <c r="L1285" s="323" t="s">
        <v>59</v>
      </c>
      <c r="M1285" s="323">
        <v>0.66700000000000004</v>
      </c>
      <c r="N1285" s="323"/>
      <c r="O1285" s="323"/>
      <c r="P1285" s="323"/>
      <c r="Q1285" s="323"/>
      <c r="S1285" s="20" t="s">
        <v>0</v>
      </c>
      <c r="T1285" s="52">
        <f t="shared" si="88"/>
        <v>60.03</v>
      </c>
      <c r="U1285" s="53"/>
      <c r="V1285" s="53"/>
    </row>
    <row r="1286" spans="1:22" s="47" customFormat="1">
      <c r="A1286" s="399"/>
      <c r="B1286" s="949" t="s">
        <v>1166</v>
      </c>
      <c r="C1286" s="949"/>
      <c r="D1286" s="949"/>
      <c r="E1286" s="949"/>
      <c r="F1286" s="53"/>
      <c r="G1286" s="53"/>
      <c r="H1286" s="53"/>
      <c r="I1286" s="64"/>
      <c r="J1286" s="53"/>
      <c r="K1286" s="52"/>
      <c r="L1286" s="53"/>
      <c r="M1286" s="368"/>
      <c r="N1286" s="53"/>
      <c r="O1286" s="53"/>
      <c r="P1286" s="53"/>
      <c r="Q1286" s="53"/>
      <c r="T1286" s="52"/>
      <c r="U1286" s="53"/>
      <c r="V1286" s="53"/>
    </row>
    <row r="1287" spans="1:22" s="47" customFormat="1">
      <c r="A1287" s="399"/>
      <c r="B1287" s="70" t="s">
        <v>931</v>
      </c>
      <c r="C1287" s="373" t="s">
        <v>894</v>
      </c>
      <c r="E1287" s="53"/>
      <c r="F1287" s="53"/>
      <c r="G1287" s="61">
        <v>2</v>
      </c>
      <c r="H1287" s="323" t="s">
        <v>59</v>
      </c>
      <c r="I1287" s="61">
        <v>32</v>
      </c>
      <c r="J1287" s="323" t="s">
        <v>59</v>
      </c>
      <c r="K1287" s="317">
        <v>8.67</v>
      </c>
      <c r="L1287" s="323" t="s">
        <v>59</v>
      </c>
      <c r="M1287" s="323">
        <v>0.66700000000000004</v>
      </c>
      <c r="N1287" s="323"/>
      <c r="O1287" s="323"/>
      <c r="P1287" s="323"/>
      <c r="Q1287" s="323"/>
      <c r="S1287" s="20" t="s">
        <v>0</v>
      </c>
      <c r="T1287" s="52">
        <f>G1287*I1287*K1287*M1287</f>
        <v>370.10496000000001</v>
      </c>
      <c r="U1287" s="53"/>
      <c r="V1287" s="53"/>
    </row>
    <row r="1288" spans="1:22" s="47" customFormat="1">
      <c r="A1288" s="399"/>
      <c r="B1288" s="70" t="s">
        <v>895</v>
      </c>
      <c r="C1288" s="373" t="s">
        <v>894</v>
      </c>
      <c r="E1288" s="53"/>
      <c r="F1288" s="53"/>
      <c r="G1288" s="61">
        <v>2</v>
      </c>
      <c r="H1288" s="323" t="s">
        <v>59</v>
      </c>
      <c r="I1288" s="61">
        <v>12</v>
      </c>
      <c r="J1288" s="323" t="s">
        <v>59</v>
      </c>
      <c r="K1288" s="317">
        <v>18</v>
      </c>
      <c r="L1288" s="323" t="s">
        <v>59</v>
      </c>
      <c r="M1288" s="323">
        <v>0.66700000000000004</v>
      </c>
      <c r="N1288" s="323"/>
      <c r="O1288" s="323"/>
      <c r="P1288" s="323"/>
      <c r="Q1288" s="323"/>
      <c r="S1288" s="20" t="s">
        <v>0</v>
      </c>
      <c r="T1288" s="52">
        <f>G1288*I1288*K1288*M1288</f>
        <v>288.14400000000001</v>
      </c>
      <c r="U1288" s="53"/>
      <c r="V1288" s="53"/>
    </row>
    <row r="1289" spans="1:22" s="47" customFormat="1">
      <c r="A1289" s="948" t="s">
        <v>961</v>
      </c>
      <c r="B1289" s="948"/>
      <c r="C1289" s="373" t="s">
        <v>894</v>
      </c>
      <c r="E1289" s="53" t="s">
        <v>478</v>
      </c>
      <c r="F1289" s="53" t="s">
        <v>198</v>
      </c>
      <c r="G1289" s="64">
        <v>2</v>
      </c>
      <c r="H1289" s="323" t="s">
        <v>59</v>
      </c>
      <c r="I1289" s="64">
        <v>32</v>
      </c>
      <c r="J1289" s="53" t="s">
        <v>59</v>
      </c>
      <c r="K1289" s="52">
        <v>4</v>
      </c>
      <c r="L1289" s="323" t="s">
        <v>59</v>
      </c>
      <c r="M1289" s="323">
        <v>0.66700000000000004</v>
      </c>
      <c r="N1289" s="325"/>
      <c r="O1289" s="325"/>
      <c r="P1289" s="325"/>
      <c r="Q1289" s="325"/>
      <c r="S1289" s="47" t="s">
        <v>0</v>
      </c>
      <c r="T1289" s="52">
        <f>G1289*I1289*K1289*M1289</f>
        <v>170.75200000000001</v>
      </c>
      <c r="U1289" s="53"/>
      <c r="V1289" s="53"/>
    </row>
    <row r="1290" spans="1:22" s="47" customFormat="1">
      <c r="A1290" s="948" t="s">
        <v>955</v>
      </c>
      <c r="B1290" s="948"/>
      <c r="C1290" s="373" t="s">
        <v>894</v>
      </c>
      <c r="E1290" s="53" t="s">
        <v>198</v>
      </c>
      <c r="F1290" s="53" t="s">
        <v>198</v>
      </c>
      <c r="G1290" s="61">
        <v>2</v>
      </c>
      <c r="H1290" s="323" t="s">
        <v>59</v>
      </c>
      <c r="I1290" s="61">
        <v>6</v>
      </c>
      <c r="J1290" s="323" t="s">
        <v>59</v>
      </c>
      <c r="K1290" s="317">
        <v>15.5</v>
      </c>
      <c r="L1290" s="323" t="s">
        <v>59</v>
      </c>
      <c r="M1290" s="323">
        <v>0.66700000000000004</v>
      </c>
      <c r="N1290" s="323"/>
      <c r="O1290" s="323"/>
      <c r="P1290" s="323"/>
      <c r="Q1290" s="323"/>
      <c r="S1290" s="20" t="s">
        <v>0</v>
      </c>
      <c r="T1290" s="52">
        <f>G1290*I1290*K1290*M1290</f>
        <v>124.06200000000001</v>
      </c>
      <c r="U1290" s="53"/>
      <c r="V1290" s="53"/>
    </row>
    <row r="1291" spans="1:22" s="47" customFormat="1">
      <c r="A1291" s="948" t="s">
        <v>959</v>
      </c>
      <c r="B1291" s="948"/>
      <c r="C1291" s="373" t="s">
        <v>894</v>
      </c>
      <c r="E1291" s="53" t="s">
        <v>198</v>
      </c>
      <c r="F1291" s="53" t="s">
        <v>198</v>
      </c>
      <c r="G1291" s="61">
        <v>2</v>
      </c>
      <c r="H1291" s="323" t="s">
        <v>59</v>
      </c>
      <c r="I1291" s="61">
        <v>12</v>
      </c>
      <c r="J1291" s="323" t="s">
        <v>59</v>
      </c>
      <c r="K1291" s="317">
        <v>3.5</v>
      </c>
      <c r="L1291" s="323" t="s">
        <v>59</v>
      </c>
      <c r="M1291" s="323">
        <v>0.66700000000000004</v>
      </c>
      <c r="N1291" s="323"/>
      <c r="O1291" s="323"/>
      <c r="P1291" s="323"/>
      <c r="Q1291" s="323"/>
      <c r="S1291" s="20" t="s">
        <v>0</v>
      </c>
      <c r="T1291" s="52">
        <f>G1291*I1291*K1291*M1291</f>
        <v>56.028000000000006</v>
      </c>
      <c r="U1291" s="53"/>
      <c r="V1291" s="53"/>
    </row>
    <row r="1292" spans="1:22" s="47" customFormat="1">
      <c r="A1292" s="948" t="s">
        <v>955</v>
      </c>
      <c r="B1292" s="948"/>
      <c r="C1292" s="373" t="s">
        <v>894</v>
      </c>
      <c r="E1292" s="53">
        <v>2</v>
      </c>
      <c r="F1292" s="53" t="s">
        <v>59</v>
      </c>
      <c r="G1292" s="61">
        <v>2</v>
      </c>
      <c r="H1292" s="323" t="s">
        <v>59</v>
      </c>
      <c r="I1292" s="61">
        <v>6</v>
      </c>
      <c r="J1292" s="323" t="s">
        <v>59</v>
      </c>
      <c r="K1292" s="317">
        <v>6</v>
      </c>
      <c r="L1292" s="323" t="s">
        <v>59</v>
      </c>
      <c r="M1292" s="323">
        <v>0.66700000000000004</v>
      </c>
      <c r="N1292" s="323"/>
      <c r="O1292" s="323"/>
      <c r="P1292" s="323"/>
      <c r="Q1292" s="323"/>
      <c r="S1292" s="20" t="s">
        <v>0</v>
      </c>
      <c r="T1292" s="52">
        <f>E1292*G1292*I1292*K1292*M1292</f>
        <v>96.048000000000002</v>
      </c>
      <c r="U1292" s="53"/>
      <c r="V1292" s="53"/>
    </row>
    <row r="1293" spans="1:22" s="47" customFormat="1">
      <c r="A1293" s="948" t="s">
        <v>959</v>
      </c>
      <c r="B1293" s="948"/>
      <c r="C1293" s="373" t="s">
        <v>894</v>
      </c>
      <c r="E1293" s="53" t="s">
        <v>198</v>
      </c>
      <c r="F1293" s="53" t="s">
        <v>198</v>
      </c>
      <c r="G1293" s="61">
        <v>2</v>
      </c>
      <c r="H1293" s="323" t="s">
        <v>59</v>
      </c>
      <c r="I1293" s="61">
        <v>12</v>
      </c>
      <c r="J1293" s="323" t="s">
        <v>59</v>
      </c>
      <c r="K1293" s="317">
        <v>7.5</v>
      </c>
      <c r="L1293" s="323" t="s">
        <v>59</v>
      </c>
      <c r="M1293" s="323">
        <v>0.66700000000000004</v>
      </c>
      <c r="N1293" s="323"/>
      <c r="O1293" s="323"/>
      <c r="P1293" s="323"/>
      <c r="Q1293" s="323"/>
      <c r="S1293" s="20" t="s">
        <v>0</v>
      </c>
      <c r="T1293" s="52">
        <f>G1293*I1293*K1293*M1293</f>
        <v>120.06</v>
      </c>
      <c r="U1293" s="53"/>
      <c r="V1293" s="53"/>
    </row>
    <row r="1294" spans="1:22" s="47" customFormat="1">
      <c r="A1294" s="948" t="s">
        <v>955</v>
      </c>
      <c r="B1294" s="948"/>
      <c r="C1294" s="373" t="s">
        <v>894</v>
      </c>
      <c r="E1294" s="53" t="s">
        <v>198</v>
      </c>
      <c r="F1294" s="53" t="s">
        <v>198</v>
      </c>
      <c r="G1294" s="61">
        <v>2</v>
      </c>
      <c r="H1294" s="323" t="s">
        <v>59</v>
      </c>
      <c r="I1294" s="61">
        <v>12</v>
      </c>
      <c r="J1294" s="323" t="s">
        <v>59</v>
      </c>
      <c r="K1294" s="317">
        <v>6</v>
      </c>
      <c r="L1294" s="323" t="s">
        <v>59</v>
      </c>
      <c r="M1294" s="323">
        <v>0.66700000000000004</v>
      </c>
      <c r="N1294" s="323"/>
      <c r="O1294" s="323"/>
      <c r="P1294" s="323"/>
      <c r="Q1294" s="323"/>
      <c r="S1294" s="20" t="s">
        <v>0</v>
      </c>
      <c r="T1294" s="52">
        <f>G1294*I1294*K1294*M1294</f>
        <v>96.048000000000002</v>
      </c>
      <c r="U1294" s="53"/>
      <c r="V1294" s="53"/>
    </row>
    <row r="1295" spans="1:22" s="47" customFormat="1">
      <c r="A1295" s="948" t="s">
        <v>934</v>
      </c>
      <c r="B1295" s="948"/>
      <c r="C1295" s="373" t="s">
        <v>894</v>
      </c>
      <c r="E1295" s="53" t="s">
        <v>198</v>
      </c>
      <c r="F1295" s="53" t="s">
        <v>198</v>
      </c>
      <c r="G1295" s="61">
        <v>2</v>
      </c>
      <c r="H1295" s="323" t="s">
        <v>59</v>
      </c>
      <c r="I1295" s="61">
        <v>30</v>
      </c>
      <c r="J1295" s="323" t="s">
        <v>59</v>
      </c>
      <c r="K1295" s="317">
        <v>3.5</v>
      </c>
      <c r="L1295" s="323" t="s">
        <v>59</v>
      </c>
      <c r="M1295" s="323">
        <v>0.66700000000000004</v>
      </c>
      <c r="N1295" s="323"/>
      <c r="O1295" s="323"/>
      <c r="P1295" s="323"/>
      <c r="Q1295" s="323"/>
      <c r="S1295" s="20" t="s">
        <v>0</v>
      </c>
      <c r="T1295" s="52">
        <f>G1295*I1295*K1295*M1295</f>
        <v>140.07000000000002</v>
      </c>
      <c r="U1295" s="53"/>
      <c r="V1295" s="53"/>
    </row>
    <row r="1296" spans="1:22" s="47" customFormat="1">
      <c r="A1296" s="399"/>
      <c r="B1296" s="949" t="s">
        <v>1167</v>
      </c>
      <c r="C1296" s="949"/>
      <c r="D1296" s="949"/>
      <c r="E1296" s="949"/>
      <c r="F1296" s="53"/>
      <c r="G1296" s="53"/>
      <c r="H1296" s="53"/>
      <c r="I1296" s="64"/>
      <c r="J1296" s="53"/>
      <c r="K1296" s="52"/>
      <c r="L1296" s="53"/>
      <c r="M1296" s="368"/>
      <c r="N1296" s="53"/>
      <c r="O1296" s="53"/>
      <c r="P1296" s="53"/>
      <c r="Q1296" s="53"/>
      <c r="T1296" s="52"/>
      <c r="U1296" s="53"/>
      <c r="V1296" s="53"/>
    </row>
    <row r="1297" spans="1:22" s="47" customFormat="1">
      <c r="A1297" s="399"/>
      <c r="B1297" s="70" t="s">
        <v>931</v>
      </c>
      <c r="C1297" s="373" t="s">
        <v>894</v>
      </c>
      <c r="E1297" s="53"/>
      <c r="F1297" s="53"/>
      <c r="G1297" s="61">
        <v>2</v>
      </c>
      <c r="H1297" s="323" t="s">
        <v>59</v>
      </c>
      <c r="I1297" s="61">
        <v>24</v>
      </c>
      <c r="J1297" s="323" t="s">
        <v>59</v>
      </c>
      <c r="K1297" s="317">
        <v>15.34</v>
      </c>
      <c r="L1297" s="323" t="s">
        <v>59</v>
      </c>
      <c r="M1297" s="323">
        <v>0.66700000000000004</v>
      </c>
      <c r="N1297" s="323"/>
      <c r="O1297" s="323"/>
      <c r="P1297" s="323"/>
      <c r="Q1297" s="323"/>
      <c r="S1297" s="20" t="s">
        <v>0</v>
      </c>
      <c r="T1297" s="52">
        <f t="shared" ref="T1297:T1305" si="89">G1297*I1297*K1297*M1297</f>
        <v>491.12543999999997</v>
      </c>
      <c r="U1297" s="53"/>
      <c r="V1297" s="53"/>
    </row>
    <row r="1298" spans="1:22" s="47" customFormat="1">
      <c r="A1298" s="399"/>
      <c r="B1298" s="70" t="s">
        <v>895</v>
      </c>
      <c r="C1298" s="373" t="s">
        <v>894</v>
      </c>
      <c r="E1298" s="53"/>
      <c r="F1298" s="53"/>
      <c r="G1298" s="61">
        <v>2</v>
      </c>
      <c r="H1298" s="323" t="s">
        <v>59</v>
      </c>
      <c r="I1298" s="61">
        <v>24</v>
      </c>
      <c r="J1298" s="323" t="s">
        <v>59</v>
      </c>
      <c r="K1298" s="317">
        <v>15.34</v>
      </c>
      <c r="L1298" s="323" t="s">
        <v>59</v>
      </c>
      <c r="M1298" s="323">
        <v>0.66700000000000004</v>
      </c>
      <c r="N1298" s="323"/>
      <c r="O1298" s="323"/>
      <c r="P1298" s="323"/>
      <c r="Q1298" s="323"/>
      <c r="S1298" s="20" t="s">
        <v>0</v>
      </c>
      <c r="T1298" s="52">
        <f t="shared" si="89"/>
        <v>491.12543999999997</v>
      </c>
      <c r="U1298" s="53"/>
      <c r="V1298" s="53"/>
    </row>
    <row r="1299" spans="1:22" s="47" customFormat="1">
      <c r="A1299" s="399"/>
      <c r="B1299" s="70" t="s">
        <v>931</v>
      </c>
      <c r="C1299" s="373" t="s">
        <v>894</v>
      </c>
      <c r="E1299" s="53"/>
      <c r="F1299" s="53"/>
      <c r="G1299" s="61">
        <v>2</v>
      </c>
      <c r="H1299" s="323" t="s">
        <v>59</v>
      </c>
      <c r="I1299" s="61">
        <v>30</v>
      </c>
      <c r="J1299" s="323" t="s">
        <v>59</v>
      </c>
      <c r="K1299" s="317">
        <v>14.34</v>
      </c>
      <c r="L1299" s="323" t="s">
        <v>59</v>
      </c>
      <c r="M1299" s="323">
        <v>0.66700000000000004</v>
      </c>
      <c r="N1299" s="323"/>
      <c r="O1299" s="323"/>
      <c r="P1299" s="323"/>
      <c r="Q1299" s="323"/>
      <c r="S1299" s="20" t="s">
        <v>0</v>
      </c>
      <c r="T1299" s="52">
        <f t="shared" si="89"/>
        <v>573.88679999999999</v>
      </c>
      <c r="U1299" s="53"/>
      <c r="V1299" s="53"/>
    </row>
    <row r="1300" spans="1:22" s="47" customFormat="1">
      <c r="A1300" s="399"/>
      <c r="B1300" s="70" t="s">
        <v>895</v>
      </c>
      <c r="C1300" s="373" t="s">
        <v>894</v>
      </c>
      <c r="E1300" s="53"/>
      <c r="F1300" s="53"/>
      <c r="G1300" s="61">
        <v>2</v>
      </c>
      <c r="H1300" s="323" t="s">
        <v>59</v>
      </c>
      <c r="I1300" s="61">
        <v>22</v>
      </c>
      <c r="J1300" s="323" t="s">
        <v>59</v>
      </c>
      <c r="K1300" s="317">
        <v>20.329999999999998</v>
      </c>
      <c r="L1300" s="323" t="s">
        <v>59</v>
      </c>
      <c r="M1300" s="323">
        <v>0.66700000000000004</v>
      </c>
      <c r="N1300" s="323"/>
      <c r="O1300" s="323"/>
      <c r="P1300" s="323"/>
      <c r="Q1300" s="323"/>
      <c r="S1300" s="20" t="s">
        <v>0</v>
      </c>
      <c r="T1300" s="52">
        <f t="shared" si="89"/>
        <v>596.64484000000004</v>
      </c>
      <c r="U1300" s="53"/>
      <c r="V1300" s="53"/>
    </row>
    <row r="1301" spans="1:22" s="47" customFormat="1">
      <c r="A1301" s="948" t="s">
        <v>961</v>
      </c>
      <c r="B1301" s="948"/>
      <c r="C1301" s="373" t="s">
        <v>894</v>
      </c>
      <c r="E1301" s="53" t="s">
        <v>478</v>
      </c>
      <c r="F1301" s="53" t="s">
        <v>198</v>
      </c>
      <c r="G1301" s="64">
        <v>2</v>
      </c>
      <c r="H1301" s="323" t="s">
        <v>59</v>
      </c>
      <c r="I1301" s="64">
        <v>30</v>
      </c>
      <c r="J1301" s="53" t="s">
        <v>59</v>
      </c>
      <c r="K1301" s="52">
        <v>8.5</v>
      </c>
      <c r="L1301" s="323" t="s">
        <v>59</v>
      </c>
      <c r="M1301" s="323">
        <v>0.66700000000000004</v>
      </c>
      <c r="N1301" s="325"/>
      <c r="O1301" s="325"/>
      <c r="P1301" s="325"/>
      <c r="Q1301" s="325"/>
      <c r="S1301" s="47" t="s">
        <v>0</v>
      </c>
      <c r="T1301" s="52">
        <f t="shared" si="89"/>
        <v>340.17</v>
      </c>
      <c r="U1301" s="53"/>
      <c r="V1301" s="53"/>
    </row>
    <row r="1302" spans="1:22" s="47" customFormat="1">
      <c r="A1302" s="948" t="s">
        <v>955</v>
      </c>
      <c r="B1302" s="948"/>
      <c r="C1302" s="373" t="s">
        <v>894</v>
      </c>
      <c r="E1302" s="53" t="s">
        <v>198</v>
      </c>
      <c r="F1302" s="53" t="s">
        <v>198</v>
      </c>
      <c r="G1302" s="61">
        <v>2</v>
      </c>
      <c r="H1302" s="323" t="s">
        <v>59</v>
      </c>
      <c r="I1302" s="61">
        <v>13</v>
      </c>
      <c r="J1302" s="323" t="s">
        <v>59</v>
      </c>
      <c r="K1302" s="317">
        <v>15</v>
      </c>
      <c r="L1302" s="323" t="s">
        <v>59</v>
      </c>
      <c r="M1302" s="323">
        <v>0.66700000000000004</v>
      </c>
      <c r="N1302" s="323"/>
      <c r="O1302" s="323"/>
      <c r="P1302" s="323"/>
      <c r="Q1302" s="323"/>
      <c r="S1302" s="20" t="s">
        <v>0</v>
      </c>
      <c r="T1302" s="52">
        <f t="shared" si="89"/>
        <v>260.13</v>
      </c>
      <c r="U1302" s="53"/>
      <c r="V1302" s="53"/>
    </row>
    <row r="1303" spans="1:22" s="47" customFormat="1">
      <c r="A1303" s="948" t="s">
        <v>959</v>
      </c>
      <c r="B1303" s="948"/>
      <c r="C1303" s="373" t="s">
        <v>894</v>
      </c>
      <c r="E1303" s="53" t="s">
        <v>198</v>
      </c>
      <c r="F1303" s="53" t="s">
        <v>198</v>
      </c>
      <c r="G1303" s="61">
        <v>2</v>
      </c>
      <c r="H1303" s="323" t="s">
        <v>59</v>
      </c>
      <c r="I1303" s="61">
        <v>30</v>
      </c>
      <c r="J1303" s="323" t="s">
        <v>59</v>
      </c>
      <c r="K1303" s="317">
        <v>5.5</v>
      </c>
      <c r="L1303" s="323" t="s">
        <v>59</v>
      </c>
      <c r="M1303" s="323">
        <v>0.66700000000000004</v>
      </c>
      <c r="N1303" s="323"/>
      <c r="O1303" s="323"/>
      <c r="P1303" s="323"/>
      <c r="Q1303" s="323"/>
      <c r="S1303" s="20" t="s">
        <v>0</v>
      </c>
      <c r="T1303" s="52">
        <f t="shared" si="89"/>
        <v>220.11</v>
      </c>
      <c r="U1303" s="53"/>
      <c r="V1303" s="53"/>
    </row>
    <row r="1304" spans="1:22" s="47" customFormat="1">
      <c r="A1304" s="948" t="s">
        <v>955</v>
      </c>
      <c r="B1304" s="948"/>
      <c r="C1304" s="373" t="s">
        <v>894</v>
      </c>
      <c r="E1304" s="53" t="s">
        <v>198</v>
      </c>
      <c r="F1304" s="53" t="s">
        <v>198</v>
      </c>
      <c r="G1304" s="61">
        <v>2</v>
      </c>
      <c r="H1304" s="323" t="s">
        <v>59</v>
      </c>
      <c r="I1304" s="61">
        <v>10</v>
      </c>
      <c r="J1304" s="323" t="s">
        <v>59</v>
      </c>
      <c r="K1304" s="317">
        <v>15</v>
      </c>
      <c r="L1304" s="323" t="s">
        <v>59</v>
      </c>
      <c r="M1304" s="323">
        <v>0.66700000000000004</v>
      </c>
      <c r="N1304" s="323"/>
      <c r="O1304" s="323"/>
      <c r="P1304" s="323"/>
      <c r="Q1304" s="323"/>
      <c r="S1304" s="20" t="s">
        <v>0</v>
      </c>
      <c r="T1304" s="52">
        <f t="shared" si="89"/>
        <v>200.10000000000002</v>
      </c>
      <c r="U1304" s="53"/>
      <c r="V1304" s="53"/>
    </row>
    <row r="1305" spans="1:22" s="47" customFormat="1">
      <c r="A1305" s="948" t="s">
        <v>934</v>
      </c>
      <c r="B1305" s="948"/>
      <c r="C1305" s="373" t="s">
        <v>894</v>
      </c>
      <c r="E1305" s="53" t="s">
        <v>198</v>
      </c>
      <c r="F1305" s="53" t="s">
        <v>198</v>
      </c>
      <c r="G1305" s="61">
        <v>2</v>
      </c>
      <c r="H1305" s="323" t="s">
        <v>59</v>
      </c>
      <c r="I1305" s="61">
        <v>80</v>
      </c>
      <c r="J1305" s="323" t="s">
        <v>59</v>
      </c>
      <c r="K1305" s="317">
        <v>3.5</v>
      </c>
      <c r="L1305" s="323" t="s">
        <v>59</v>
      </c>
      <c r="M1305" s="323">
        <v>0.66700000000000004</v>
      </c>
      <c r="N1305" s="323"/>
      <c r="O1305" s="323"/>
      <c r="P1305" s="323"/>
      <c r="Q1305" s="323"/>
      <c r="S1305" s="20" t="s">
        <v>0</v>
      </c>
      <c r="T1305" s="52">
        <f t="shared" si="89"/>
        <v>373.52000000000004</v>
      </c>
      <c r="U1305" s="53"/>
      <c r="V1305" s="53"/>
    </row>
    <row r="1306" spans="1:22" s="47" customFormat="1">
      <c r="A1306" s="399"/>
      <c r="B1306" s="945" t="s">
        <v>107</v>
      </c>
      <c r="C1306" s="945"/>
      <c r="E1306" s="53"/>
      <c r="F1306" s="53"/>
      <c r="G1306" s="61"/>
      <c r="H1306" s="323"/>
      <c r="I1306" s="61"/>
      <c r="J1306" s="323"/>
      <c r="K1306" s="317"/>
      <c r="L1306" s="323"/>
      <c r="M1306" s="323"/>
      <c r="N1306" s="323"/>
      <c r="O1306" s="323"/>
      <c r="P1306" s="323"/>
      <c r="Q1306" s="323"/>
      <c r="S1306" s="20"/>
      <c r="T1306" s="371"/>
      <c r="U1306" s="53"/>
      <c r="V1306" s="53"/>
    </row>
    <row r="1307" spans="1:22" s="47" customFormat="1" ht="19.5" customHeight="1">
      <c r="A1307" s="948" t="s">
        <v>930</v>
      </c>
      <c r="B1307" s="948"/>
      <c r="C1307" s="373" t="s">
        <v>897</v>
      </c>
      <c r="E1307" s="53"/>
      <c r="F1307" s="53"/>
      <c r="G1307" s="61">
        <v>1</v>
      </c>
      <c r="H1307" s="323" t="s">
        <v>59</v>
      </c>
      <c r="I1307" s="61">
        <v>12</v>
      </c>
      <c r="J1307" s="323" t="s">
        <v>59</v>
      </c>
      <c r="K1307" s="317">
        <v>16.25</v>
      </c>
      <c r="L1307" s="323" t="s">
        <v>59</v>
      </c>
      <c r="M1307" s="323">
        <v>1.042</v>
      </c>
      <c r="N1307" s="323"/>
      <c r="O1307" s="323"/>
      <c r="P1307" s="323"/>
      <c r="Q1307" s="323"/>
      <c r="S1307" s="20" t="s">
        <v>0</v>
      </c>
      <c r="T1307" s="371">
        <f t="shared" ref="T1307:T1318" si="90">G1307*I1307*K1307*M1307</f>
        <v>203.19</v>
      </c>
      <c r="U1307" s="53"/>
      <c r="V1307" s="53"/>
    </row>
    <row r="1308" spans="1:22" s="47" customFormat="1">
      <c r="A1308" s="948" t="s">
        <v>895</v>
      </c>
      <c r="B1308" s="948"/>
      <c r="C1308" s="373" t="s">
        <v>898</v>
      </c>
      <c r="E1308" s="53"/>
      <c r="F1308" s="53"/>
      <c r="G1308" s="61">
        <v>1</v>
      </c>
      <c r="H1308" s="323" t="s">
        <v>59</v>
      </c>
      <c r="I1308" s="61">
        <v>27</v>
      </c>
      <c r="J1308" s="323" t="s">
        <v>59</v>
      </c>
      <c r="K1308" s="317">
        <v>5.5</v>
      </c>
      <c r="L1308" s="323" t="s">
        <v>59</v>
      </c>
      <c r="M1308" s="323">
        <v>0.376</v>
      </c>
      <c r="N1308" s="323"/>
      <c r="O1308" s="323"/>
      <c r="P1308" s="323"/>
      <c r="Q1308" s="323"/>
      <c r="S1308" s="20" t="s">
        <v>0</v>
      </c>
      <c r="T1308" s="371">
        <f t="shared" si="90"/>
        <v>55.835999999999999</v>
      </c>
      <c r="U1308" s="53"/>
      <c r="V1308" s="53"/>
    </row>
    <row r="1309" spans="1:22" s="47" customFormat="1">
      <c r="A1309" s="948" t="s">
        <v>895</v>
      </c>
      <c r="B1309" s="948"/>
      <c r="C1309" s="373" t="s">
        <v>898</v>
      </c>
      <c r="E1309" s="53"/>
      <c r="F1309" s="53"/>
      <c r="G1309" s="61">
        <v>1</v>
      </c>
      <c r="H1309" s="323" t="s">
        <v>59</v>
      </c>
      <c r="I1309" s="61">
        <v>8</v>
      </c>
      <c r="J1309" s="323" t="s">
        <v>59</v>
      </c>
      <c r="K1309" s="317">
        <v>5.5</v>
      </c>
      <c r="L1309" s="323" t="s">
        <v>59</v>
      </c>
      <c r="M1309" s="323">
        <v>0.376</v>
      </c>
      <c r="N1309" s="323"/>
      <c r="O1309" s="323"/>
      <c r="P1309" s="323"/>
      <c r="Q1309" s="323"/>
      <c r="S1309" s="20" t="s">
        <v>0</v>
      </c>
      <c r="T1309" s="371">
        <f t="shared" si="90"/>
        <v>16.544</v>
      </c>
      <c r="U1309" s="53"/>
      <c r="V1309" s="53"/>
    </row>
    <row r="1310" spans="1:22" s="47" customFormat="1">
      <c r="A1310" s="948" t="s">
        <v>931</v>
      </c>
      <c r="B1310" s="948"/>
      <c r="C1310" s="373" t="s">
        <v>897</v>
      </c>
      <c r="E1310" s="53"/>
      <c r="F1310" s="53"/>
      <c r="G1310" s="61">
        <v>1</v>
      </c>
      <c r="H1310" s="323" t="s">
        <v>59</v>
      </c>
      <c r="I1310" s="61">
        <v>12</v>
      </c>
      <c r="J1310" s="323" t="s">
        <v>59</v>
      </c>
      <c r="K1310" s="317">
        <v>5.75</v>
      </c>
      <c r="L1310" s="323" t="s">
        <v>59</v>
      </c>
      <c r="M1310" s="323">
        <v>1.042</v>
      </c>
      <c r="N1310" s="323"/>
      <c r="O1310" s="323"/>
      <c r="P1310" s="323"/>
      <c r="Q1310" s="323"/>
      <c r="S1310" s="20" t="s">
        <v>0</v>
      </c>
      <c r="T1310" s="371">
        <f t="shared" si="90"/>
        <v>71.897999999999996</v>
      </c>
      <c r="U1310" s="53"/>
      <c r="V1310" s="53"/>
    </row>
    <row r="1311" spans="1:22" s="47" customFormat="1">
      <c r="A1311" s="948" t="s">
        <v>895</v>
      </c>
      <c r="B1311" s="948"/>
      <c r="C1311" s="373" t="s">
        <v>898</v>
      </c>
      <c r="E1311" s="53"/>
      <c r="F1311" s="53"/>
      <c r="G1311" s="61">
        <v>1</v>
      </c>
      <c r="H1311" s="323" t="s">
        <v>59</v>
      </c>
      <c r="I1311" s="61">
        <v>10</v>
      </c>
      <c r="J1311" s="323" t="s">
        <v>59</v>
      </c>
      <c r="K1311" s="317">
        <v>5.5</v>
      </c>
      <c r="L1311" s="323" t="s">
        <v>59</v>
      </c>
      <c r="M1311" s="323">
        <v>0.376</v>
      </c>
      <c r="N1311" s="323"/>
      <c r="O1311" s="323"/>
      <c r="P1311" s="323"/>
      <c r="Q1311" s="323"/>
      <c r="S1311" s="20" t="s">
        <v>0</v>
      </c>
      <c r="T1311" s="371">
        <f t="shared" si="90"/>
        <v>20.68</v>
      </c>
      <c r="U1311" s="53"/>
      <c r="V1311" s="53"/>
    </row>
    <row r="1312" spans="1:22" s="47" customFormat="1">
      <c r="A1312" s="948" t="s">
        <v>932</v>
      </c>
      <c r="B1312" s="948"/>
      <c r="C1312" s="373" t="s">
        <v>897</v>
      </c>
      <c r="E1312" s="53"/>
      <c r="F1312" s="53"/>
      <c r="G1312" s="61">
        <v>2</v>
      </c>
      <c r="H1312" s="323" t="s">
        <v>59</v>
      </c>
      <c r="I1312" s="61">
        <v>22</v>
      </c>
      <c r="J1312" s="323" t="s">
        <v>59</v>
      </c>
      <c r="K1312" s="317">
        <v>8.5</v>
      </c>
      <c r="L1312" s="323" t="s">
        <v>59</v>
      </c>
      <c r="M1312" s="323">
        <v>1.042</v>
      </c>
      <c r="N1312" s="323"/>
      <c r="O1312" s="323"/>
      <c r="P1312" s="323"/>
      <c r="Q1312" s="323"/>
      <c r="S1312" s="20" t="s">
        <v>0</v>
      </c>
      <c r="T1312" s="371">
        <f t="shared" si="90"/>
        <v>389.70800000000003</v>
      </c>
      <c r="U1312" s="53"/>
      <c r="V1312" s="53"/>
    </row>
    <row r="1313" spans="1:22" s="47" customFormat="1">
      <c r="A1313" s="948" t="s">
        <v>895</v>
      </c>
      <c r="B1313" s="948"/>
      <c r="C1313" s="373" t="s">
        <v>898</v>
      </c>
      <c r="E1313" s="53"/>
      <c r="F1313" s="53"/>
      <c r="G1313" s="61">
        <v>2</v>
      </c>
      <c r="H1313" s="323" t="s">
        <v>59</v>
      </c>
      <c r="I1313" s="61">
        <v>13</v>
      </c>
      <c r="J1313" s="323" t="s">
        <v>59</v>
      </c>
      <c r="K1313" s="317">
        <v>10.83</v>
      </c>
      <c r="L1313" s="323" t="s">
        <v>59</v>
      </c>
      <c r="M1313" s="323">
        <v>0.376</v>
      </c>
      <c r="N1313" s="323"/>
      <c r="O1313" s="323"/>
      <c r="P1313" s="323"/>
      <c r="Q1313" s="323"/>
      <c r="S1313" s="20" t="s">
        <v>0</v>
      </c>
      <c r="T1313" s="371">
        <f t="shared" si="90"/>
        <v>105.87407999999999</v>
      </c>
      <c r="U1313" s="53"/>
      <c r="V1313" s="53"/>
    </row>
    <row r="1314" spans="1:22" s="47" customFormat="1">
      <c r="A1314" s="948" t="s">
        <v>933</v>
      </c>
      <c r="B1314" s="948"/>
      <c r="C1314" s="373" t="s">
        <v>897</v>
      </c>
      <c r="E1314" s="53"/>
      <c r="F1314" s="53"/>
      <c r="G1314" s="61">
        <v>1</v>
      </c>
      <c r="H1314" s="323" t="s">
        <v>59</v>
      </c>
      <c r="I1314" s="61">
        <v>12</v>
      </c>
      <c r="J1314" s="323" t="s">
        <v>59</v>
      </c>
      <c r="K1314" s="317">
        <v>5.75</v>
      </c>
      <c r="L1314" s="323" t="s">
        <v>59</v>
      </c>
      <c r="M1314" s="323">
        <v>1.042</v>
      </c>
      <c r="N1314" s="323"/>
      <c r="O1314" s="323"/>
      <c r="P1314" s="323"/>
      <c r="Q1314" s="323"/>
      <c r="S1314" s="20" t="s">
        <v>0</v>
      </c>
      <c r="T1314" s="371">
        <f t="shared" si="90"/>
        <v>71.897999999999996</v>
      </c>
      <c r="U1314" s="53"/>
      <c r="V1314" s="53"/>
    </row>
    <row r="1315" spans="1:22" s="47" customFormat="1">
      <c r="A1315" s="948" t="s">
        <v>895</v>
      </c>
      <c r="B1315" s="948"/>
      <c r="C1315" s="373" t="s">
        <v>898</v>
      </c>
      <c r="E1315" s="53"/>
      <c r="F1315" s="53"/>
      <c r="G1315" s="61">
        <v>1</v>
      </c>
      <c r="H1315" s="323" t="s">
        <v>59</v>
      </c>
      <c r="I1315" s="61">
        <v>10</v>
      </c>
      <c r="J1315" s="323" t="s">
        <v>59</v>
      </c>
      <c r="K1315" s="317">
        <v>5.5</v>
      </c>
      <c r="L1315" s="323" t="s">
        <v>59</v>
      </c>
      <c r="M1315" s="323">
        <v>0.376</v>
      </c>
      <c r="N1315" s="323"/>
      <c r="O1315" s="323"/>
      <c r="P1315" s="323"/>
      <c r="Q1315" s="323"/>
      <c r="S1315" s="20" t="s">
        <v>0</v>
      </c>
      <c r="T1315" s="371">
        <f t="shared" si="90"/>
        <v>20.68</v>
      </c>
      <c r="U1315" s="53"/>
      <c r="V1315" s="53"/>
    </row>
    <row r="1316" spans="1:22" s="47" customFormat="1">
      <c r="A1316" s="948" t="s">
        <v>931</v>
      </c>
      <c r="B1316" s="948"/>
      <c r="C1316" s="373" t="s">
        <v>897</v>
      </c>
      <c r="E1316" s="53"/>
      <c r="F1316" s="53"/>
      <c r="G1316" s="61">
        <v>1</v>
      </c>
      <c r="H1316" s="323" t="s">
        <v>59</v>
      </c>
      <c r="I1316" s="61">
        <v>12</v>
      </c>
      <c r="J1316" s="323" t="s">
        <v>59</v>
      </c>
      <c r="K1316" s="317">
        <v>16.25</v>
      </c>
      <c r="L1316" s="323" t="s">
        <v>59</v>
      </c>
      <c r="M1316" s="323">
        <v>1.042</v>
      </c>
      <c r="N1316" s="323"/>
      <c r="O1316" s="323"/>
      <c r="P1316" s="323"/>
      <c r="Q1316" s="323"/>
      <c r="S1316" s="20" t="s">
        <v>0</v>
      </c>
      <c r="T1316" s="371">
        <f t="shared" si="90"/>
        <v>203.19</v>
      </c>
      <c r="U1316" s="53"/>
      <c r="V1316" s="53"/>
    </row>
    <row r="1317" spans="1:22" s="47" customFormat="1">
      <c r="A1317" s="948" t="s">
        <v>895</v>
      </c>
      <c r="B1317" s="948"/>
      <c r="C1317" s="373" t="s">
        <v>898</v>
      </c>
      <c r="E1317" s="53"/>
      <c r="F1317" s="53"/>
      <c r="G1317" s="61">
        <v>1</v>
      </c>
      <c r="H1317" s="323" t="s">
        <v>59</v>
      </c>
      <c r="I1317" s="61">
        <v>27</v>
      </c>
      <c r="J1317" s="323" t="s">
        <v>59</v>
      </c>
      <c r="K1317" s="317">
        <v>5.5</v>
      </c>
      <c r="L1317" s="323" t="s">
        <v>59</v>
      </c>
      <c r="M1317" s="323">
        <v>0.376</v>
      </c>
      <c r="N1317" s="323"/>
      <c r="O1317" s="323"/>
      <c r="P1317" s="323"/>
      <c r="Q1317" s="323"/>
      <c r="S1317" s="20" t="s">
        <v>0</v>
      </c>
      <c r="T1317" s="371">
        <f t="shared" si="90"/>
        <v>55.835999999999999</v>
      </c>
      <c r="U1317" s="53"/>
      <c r="V1317" s="53"/>
    </row>
    <row r="1318" spans="1:22" s="47" customFormat="1">
      <c r="A1318" s="948" t="s">
        <v>934</v>
      </c>
      <c r="B1318" s="948"/>
      <c r="C1318" s="373" t="s">
        <v>894</v>
      </c>
      <c r="E1318" s="53"/>
      <c r="F1318" s="53"/>
      <c r="G1318" s="61">
        <v>2</v>
      </c>
      <c r="H1318" s="323" t="s">
        <v>59</v>
      </c>
      <c r="I1318" s="61">
        <v>50</v>
      </c>
      <c r="J1318" s="323" t="s">
        <v>59</v>
      </c>
      <c r="K1318" s="317">
        <v>3.5</v>
      </c>
      <c r="L1318" s="323" t="s">
        <v>59</v>
      </c>
      <c r="M1318" s="323">
        <v>0.66700000000000004</v>
      </c>
      <c r="N1318" s="323"/>
      <c r="O1318" s="323"/>
      <c r="P1318" s="323"/>
      <c r="Q1318" s="323"/>
      <c r="S1318" s="20" t="s">
        <v>0</v>
      </c>
      <c r="T1318" s="371">
        <f t="shared" si="90"/>
        <v>233.45000000000002</v>
      </c>
      <c r="U1318" s="53"/>
      <c r="V1318" s="53"/>
    </row>
    <row r="1319" spans="1:22" s="47" customFormat="1">
      <c r="A1319" s="948" t="s">
        <v>935</v>
      </c>
      <c r="B1319" s="948"/>
      <c r="C1319" s="373"/>
      <c r="E1319" s="53"/>
      <c r="F1319" s="53"/>
      <c r="G1319" s="61" t="s">
        <v>198</v>
      </c>
      <c r="H1319" s="323"/>
      <c r="I1319" s="61"/>
      <c r="J1319" s="323"/>
      <c r="K1319" s="317"/>
      <c r="L1319" s="323"/>
      <c r="M1319" s="323"/>
      <c r="N1319" s="323"/>
      <c r="O1319" s="323"/>
      <c r="P1319" s="323"/>
      <c r="Q1319" s="323"/>
      <c r="S1319" s="20"/>
      <c r="T1319" s="371"/>
      <c r="U1319" s="53"/>
      <c r="V1319" s="53"/>
    </row>
    <row r="1320" spans="1:22" s="47" customFormat="1">
      <c r="A1320" s="948" t="s">
        <v>936</v>
      </c>
      <c r="B1320" s="948"/>
      <c r="C1320" s="373" t="s">
        <v>897</v>
      </c>
      <c r="E1320" s="61">
        <v>1</v>
      </c>
      <c r="F1320" s="323" t="s">
        <v>56</v>
      </c>
      <c r="G1320" s="61">
        <v>2</v>
      </c>
      <c r="H1320" s="323" t="s">
        <v>57</v>
      </c>
      <c r="I1320" s="61">
        <v>2</v>
      </c>
      <c r="J1320" s="323" t="s">
        <v>58</v>
      </c>
      <c r="K1320" s="317">
        <v>12.33</v>
      </c>
      <c r="L1320" s="323" t="s">
        <v>59</v>
      </c>
      <c r="M1320" s="323">
        <v>1.042</v>
      </c>
      <c r="N1320" s="323"/>
      <c r="O1320" s="323"/>
      <c r="P1320" s="323"/>
      <c r="Q1320" s="323"/>
      <c r="S1320" s="20" t="s">
        <v>0</v>
      </c>
      <c r="T1320" s="371">
        <f>E1320*(G1320+I1320)*K1320*M1320</f>
        <v>51.391440000000003</v>
      </c>
      <c r="U1320" s="53"/>
      <c r="V1320" s="53"/>
    </row>
    <row r="1321" spans="1:22" s="47" customFormat="1">
      <c r="A1321" s="948" t="s">
        <v>937</v>
      </c>
      <c r="B1321" s="948"/>
      <c r="C1321" s="373" t="s">
        <v>898</v>
      </c>
      <c r="E1321" s="53"/>
      <c r="F1321" s="53"/>
      <c r="G1321" s="61">
        <v>1</v>
      </c>
      <c r="H1321" s="323" t="s">
        <v>59</v>
      </c>
      <c r="I1321" s="61">
        <v>23</v>
      </c>
      <c r="J1321" s="323" t="s">
        <v>59</v>
      </c>
      <c r="K1321" s="317">
        <v>4.83</v>
      </c>
      <c r="L1321" s="323" t="s">
        <v>59</v>
      </c>
      <c r="M1321" s="323">
        <v>0.376</v>
      </c>
      <c r="N1321" s="323"/>
      <c r="O1321" s="323"/>
      <c r="P1321" s="323"/>
      <c r="Q1321" s="323"/>
      <c r="S1321" s="20" t="s">
        <v>0</v>
      </c>
      <c r="T1321" s="371">
        <f>G1321*I1321*K1321*M1321</f>
        <v>41.769840000000002</v>
      </c>
      <c r="U1321" s="53"/>
      <c r="V1321" s="53"/>
    </row>
    <row r="1322" spans="1:22" s="47" customFormat="1">
      <c r="A1322" s="399"/>
      <c r="B1322" s="951" t="s">
        <v>1057</v>
      </c>
      <c r="C1322" s="951"/>
      <c r="E1322" s="53"/>
      <c r="F1322" s="53"/>
      <c r="G1322" s="61"/>
      <c r="H1322" s="323"/>
      <c r="I1322" s="61"/>
      <c r="J1322" s="323"/>
      <c r="K1322" s="317"/>
      <c r="L1322" s="323"/>
      <c r="M1322" s="323"/>
      <c r="N1322" s="323"/>
      <c r="O1322" s="323"/>
      <c r="P1322" s="323"/>
      <c r="Q1322" s="323"/>
      <c r="S1322" s="20"/>
      <c r="T1322" s="371"/>
      <c r="U1322" s="53"/>
      <c r="V1322" s="53"/>
    </row>
    <row r="1323" spans="1:22" s="47" customFormat="1">
      <c r="A1323" s="399"/>
      <c r="B1323" s="395" t="s">
        <v>1058</v>
      </c>
      <c r="C1323" s="395"/>
      <c r="E1323" s="53"/>
      <c r="F1323" s="53"/>
      <c r="G1323" s="61"/>
      <c r="H1323" s="323"/>
      <c r="I1323" s="61"/>
      <c r="J1323" s="323"/>
      <c r="K1323" s="317"/>
      <c r="L1323" s="323"/>
      <c r="M1323" s="323"/>
      <c r="N1323" s="323"/>
      <c r="O1323" s="323"/>
      <c r="P1323" s="323"/>
      <c r="Q1323" s="323"/>
      <c r="S1323" s="20"/>
      <c r="T1323" s="371"/>
      <c r="U1323" s="53"/>
      <c r="V1323" s="53"/>
    </row>
    <row r="1324" spans="1:22" s="47" customFormat="1">
      <c r="A1324" s="399"/>
      <c r="B1324" s="70" t="s">
        <v>1059</v>
      </c>
      <c r="C1324" s="373" t="s">
        <v>1056</v>
      </c>
      <c r="E1324" s="53"/>
      <c r="F1324" s="53"/>
      <c r="G1324" s="61">
        <v>2</v>
      </c>
      <c r="H1324" s="323" t="s">
        <v>59</v>
      </c>
      <c r="I1324" s="61">
        <v>4</v>
      </c>
      <c r="J1324" s="323" t="s">
        <v>59</v>
      </c>
      <c r="K1324" s="317">
        <v>15.33</v>
      </c>
      <c r="L1324" s="323" t="s">
        <v>59</v>
      </c>
      <c r="M1324" s="323">
        <v>1.042</v>
      </c>
      <c r="N1324" s="323"/>
      <c r="O1324" s="323"/>
      <c r="P1324" s="323"/>
      <c r="Q1324" s="323"/>
      <c r="S1324" s="20" t="s">
        <v>0</v>
      </c>
      <c r="T1324" s="371">
        <f>G1324*I1324*K1324*M1324</f>
        <v>127.79088</v>
      </c>
      <c r="U1324" s="53"/>
      <c r="V1324" s="53"/>
    </row>
    <row r="1325" spans="1:22" s="47" customFormat="1">
      <c r="A1325" s="399"/>
      <c r="B1325" s="70" t="s">
        <v>1060</v>
      </c>
      <c r="C1325" s="373" t="s">
        <v>897</v>
      </c>
      <c r="E1325" s="53"/>
      <c r="F1325" s="53"/>
      <c r="G1325" s="61">
        <v>2</v>
      </c>
      <c r="H1325" s="323" t="s">
        <v>59</v>
      </c>
      <c r="I1325" s="61">
        <v>3</v>
      </c>
      <c r="J1325" s="323" t="s">
        <v>59</v>
      </c>
      <c r="K1325" s="317">
        <v>15.33</v>
      </c>
      <c r="L1325" s="323" t="s">
        <v>59</v>
      </c>
      <c r="M1325" s="323">
        <v>1.042</v>
      </c>
      <c r="N1325" s="323"/>
      <c r="O1325" s="323"/>
      <c r="P1325" s="323"/>
      <c r="Q1325" s="323"/>
      <c r="S1325" s="20" t="s">
        <v>0</v>
      </c>
      <c r="T1325" s="371">
        <f>G1325*I1325*K1325*M1325</f>
        <v>95.843160000000012</v>
      </c>
      <c r="U1325" s="53"/>
      <c r="V1325" s="53"/>
    </row>
    <row r="1326" spans="1:22" s="47" customFormat="1">
      <c r="A1326" s="399"/>
      <c r="B1326" s="70" t="s">
        <v>937</v>
      </c>
      <c r="C1326" s="373" t="s">
        <v>898</v>
      </c>
      <c r="E1326" s="53"/>
      <c r="F1326" s="53"/>
      <c r="G1326" s="61">
        <v>2</v>
      </c>
      <c r="H1326" s="323" t="s">
        <v>59</v>
      </c>
      <c r="I1326" s="61">
        <v>34</v>
      </c>
      <c r="J1326" s="323" t="s">
        <v>59</v>
      </c>
      <c r="K1326" s="317">
        <v>6.83</v>
      </c>
      <c r="L1326" s="323" t="s">
        <v>59</v>
      </c>
      <c r="M1326" s="323">
        <v>0.376</v>
      </c>
      <c r="N1326" s="323"/>
      <c r="O1326" s="323"/>
      <c r="P1326" s="323"/>
      <c r="Q1326" s="323"/>
      <c r="S1326" s="20" t="s">
        <v>0</v>
      </c>
      <c r="T1326" s="371">
        <f>G1326*I1326*K1326*M1326</f>
        <v>174.62943999999999</v>
      </c>
      <c r="U1326" s="53"/>
      <c r="V1326" s="53"/>
    </row>
    <row r="1327" spans="1:22" s="47" customFormat="1">
      <c r="A1327" s="399"/>
      <c r="B1327" s="395" t="s">
        <v>1061</v>
      </c>
      <c r="C1327" s="395"/>
      <c r="E1327" s="53"/>
      <c r="F1327" s="53"/>
      <c r="G1327" s="61"/>
      <c r="H1327" s="323"/>
      <c r="I1327" s="61"/>
      <c r="J1327" s="323"/>
      <c r="K1327" s="317"/>
      <c r="L1327" s="323"/>
      <c r="M1327" s="323"/>
      <c r="N1327" s="323"/>
      <c r="O1327" s="323"/>
      <c r="P1327" s="323"/>
      <c r="Q1327" s="323"/>
      <c r="S1327" s="20"/>
      <c r="T1327" s="371"/>
      <c r="U1327" s="53"/>
      <c r="V1327" s="53"/>
    </row>
    <row r="1328" spans="1:22" s="47" customFormat="1">
      <c r="A1328" s="399"/>
      <c r="B1328" s="70" t="s">
        <v>1062</v>
      </c>
      <c r="C1328" s="373" t="s">
        <v>1056</v>
      </c>
      <c r="E1328" s="53"/>
      <c r="F1328" s="53"/>
      <c r="G1328" s="61">
        <v>2</v>
      </c>
      <c r="H1328" s="323" t="s">
        <v>59</v>
      </c>
      <c r="I1328" s="61">
        <v>4</v>
      </c>
      <c r="J1328" s="323" t="s">
        <v>59</v>
      </c>
      <c r="K1328" s="317">
        <v>13.5</v>
      </c>
      <c r="L1328" s="323" t="s">
        <v>59</v>
      </c>
      <c r="M1328" s="323">
        <v>1.042</v>
      </c>
      <c r="N1328" s="323"/>
      <c r="O1328" s="323"/>
      <c r="P1328" s="323"/>
      <c r="Q1328" s="323"/>
      <c r="S1328" s="20" t="s">
        <v>0</v>
      </c>
      <c r="T1328" s="371">
        <f>G1328*I1328*K1328*M1328</f>
        <v>112.536</v>
      </c>
      <c r="U1328" s="53"/>
      <c r="V1328" s="53"/>
    </row>
    <row r="1329" spans="1:22" s="47" customFormat="1">
      <c r="A1329" s="399"/>
      <c r="B1329" s="70" t="s">
        <v>1060</v>
      </c>
      <c r="C1329" s="373" t="s">
        <v>897</v>
      </c>
      <c r="E1329" s="53"/>
      <c r="F1329" s="53"/>
      <c r="G1329" s="61">
        <v>2</v>
      </c>
      <c r="H1329" s="323" t="s">
        <v>59</v>
      </c>
      <c r="I1329" s="61">
        <v>3</v>
      </c>
      <c r="J1329" s="323" t="s">
        <v>59</v>
      </c>
      <c r="K1329" s="317">
        <v>13.5</v>
      </c>
      <c r="L1329" s="323" t="s">
        <v>59</v>
      </c>
      <c r="M1329" s="323">
        <v>1.042</v>
      </c>
      <c r="N1329" s="323"/>
      <c r="O1329" s="323"/>
      <c r="P1329" s="323"/>
      <c r="Q1329" s="323"/>
      <c r="S1329" s="20" t="s">
        <v>0</v>
      </c>
      <c r="T1329" s="371">
        <f>G1329*I1329*K1329*M1329</f>
        <v>84.402000000000001</v>
      </c>
      <c r="U1329" s="53"/>
      <c r="V1329" s="53"/>
    </row>
    <row r="1330" spans="1:22" s="47" customFormat="1">
      <c r="A1330" s="399"/>
      <c r="B1330" s="70" t="s">
        <v>937</v>
      </c>
      <c r="C1330" s="373" t="s">
        <v>898</v>
      </c>
      <c r="E1330" s="53"/>
      <c r="F1330" s="53"/>
      <c r="G1330" s="61">
        <v>2</v>
      </c>
      <c r="H1330" s="323" t="s">
        <v>59</v>
      </c>
      <c r="I1330" s="61">
        <v>30</v>
      </c>
      <c r="J1330" s="323" t="s">
        <v>59</v>
      </c>
      <c r="K1330" s="317">
        <v>6.83</v>
      </c>
      <c r="L1330" s="323" t="s">
        <v>59</v>
      </c>
      <c r="M1330" s="323">
        <v>0.376</v>
      </c>
      <c r="N1330" s="323"/>
      <c r="O1330" s="323"/>
      <c r="P1330" s="323"/>
      <c r="Q1330" s="323"/>
      <c r="S1330" s="20" t="s">
        <v>0</v>
      </c>
      <c r="T1330" s="371">
        <f>G1330*I1330*K1330*M1330</f>
        <v>154.0848</v>
      </c>
      <c r="U1330" s="53"/>
      <c r="V1330" s="53"/>
    </row>
    <row r="1331" spans="1:22" s="47" customFormat="1">
      <c r="A1331" s="399"/>
      <c r="B1331" s="70"/>
      <c r="C1331" s="373"/>
      <c r="E1331" s="53"/>
      <c r="F1331" s="53"/>
      <c r="G1331" s="61"/>
      <c r="H1331" s="323"/>
      <c r="I1331" s="61"/>
      <c r="J1331" s="323"/>
      <c r="K1331" s="317"/>
      <c r="L1331" s="323"/>
      <c r="M1331" s="323"/>
      <c r="N1331" s="323"/>
      <c r="O1331" s="323"/>
      <c r="P1331" s="323"/>
      <c r="Q1331" s="323"/>
      <c r="S1331" s="20"/>
      <c r="T1331" s="371"/>
      <c r="U1331" s="53"/>
      <c r="V1331" s="53"/>
    </row>
    <row r="1332" spans="1:22" s="47" customFormat="1">
      <c r="A1332" s="399"/>
      <c r="B1332" s="951" t="s">
        <v>1063</v>
      </c>
      <c r="C1332" s="951"/>
      <c r="E1332" s="53"/>
      <c r="F1332" s="53"/>
      <c r="G1332" s="61"/>
      <c r="H1332" s="323"/>
      <c r="I1332" s="61"/>
      <c r="J1332" s="323"/>
      <c r="K1332" s="317"/>
      <c r="L1332" s="323"/>
      <c r="M1332" s="323"/>
      <c r="N1332" s="323"/>
      <c r="O1332" s="323"/>
      <c r="P1332" s="323"/>
      <c r="Q1332" s="323"/>
      <c r="S1332" s="20"/>
      <c r="T1332" s="371"/>
      <c r="U1332" s="53"/>
      <c r="V1332" s="53"/>
    </row>
    <row r="1333" spans="1:22" s="47" customFormat="1">
      <c r="A1333" s="399"/>
      <c r="B1333" s="70" t="s">
        <v>931</v>
      </c>
      <c r="C1333" s="373" t="s">
        <v>894</v>
      </c>
      <c r="E1333" s="323" t="s">
        <v>198</v>
      </c>
      <c r="F1333" s="323" t="s">
        <v>198</v>
      </c>
      <c r="G1333" s="61">
        <v>1</v>
      </c>
      <c r="H1333" s="323" t="s">
        <v>59</v>
      </c>
      <c r="I1333" s="61">
        <v>39</v>
      </c>
      <c r="J1333" s="323" t="s">
        <v>59</v>
      </c>
      <c r="K1333" s="317">
        <v>15.17</v>
      </c>
      <c r="L1333" s="323" t="s">
        <v>59</v>
      </c>
      <c r="M1333" s="323">
        <v>0.66700000000000004</v>
      </c>
      <c r="N1333" s="323"/>
      <c r="O1333" s="323"/>
      <c r="P1333" s="323"/>
      <c r="Q1333" s="323"/>
      <c r="S1333" s="20" t="s">
        <v>0</v>
      </c>
      <c r="T1333" s="371">
        <f t="shared" ref="T1333:T1339" si="91">G1333*I1333*K1333*M1333</f>
        <v>394.61721</v>
      </c>
      <c r="U1333" s="53"/>
      <c r="V1333" s="53"/>
    </row>
    <row r="1334" spans="1:22" s="47" customFormat="1">
      <c r="A1334" s="399"/>
      <c r="B1334" s="70" t="s">
        <v>895</v>
      </c>
      <c r="C1334" s="373" t="s">
        <v>894</v>
      </c>
      <c r="E1334" s="53"/>
      <c r="F1334" s="53"/>
      <c r="G1334" s="61">
        <v>1</v>
      </c>
      <c r="H1334" s="323" t="s">
        <v>59</v>
      </c>
      <c r="I1334" s="61">
        <v>33</v>
      </c>
      <c r="J1334" s="323" t="s">
        <v>59</v>
      </c>
      <c r="K1334" s="317">
        <v>17.420000000000002</v>
      </c>
      <c r="L1334" s="323" t="s">
        <v>59</v>
      </c>
      <c r="M1334" s="323">
        <v>0.66700000000000004</v>
      </c>
      <c r="N1334" s="323"/>
      <c r="O1334" s="323"/>
      <c r="P1334" s="323"/>
      <c r="Q1334" s="323"/>
      <c r="S1334" s="20" t="s">
        <v>0</v>
      </c>
      <c r="T1334" s="371">
        <f t="shared" si="91"/>
        <v>383.43162000000001</v>
      </c>
      <c r="U1334" s="53"/>
      <c r="V1334" s="53"/>
    </row>
    <row r="1335" spans="1:22" s="47" customFormat="1">
      <c r="A1335" s="948" t="s">
        <v>961</v>
      </c>
      <c r="B1335" s="948"/>
      <c r="C1335" s="373" t="s">
        <v>894</v>
      </c>
      <c r="E1335" s="53" t="s">
        <v>198</v>
      </c>
      <c r="F1335" s="53" t="s">
        <v>198</v>
      </c>
      <c r="G1335" s="61">
        <v>2</v>
      </c>
      <c r="H1335" s="323" t="s">
        <v>59</v>
      </c>
      <c r="I1335" s="61">
        <v>39</v>
      </c>
      <c r="J1335" s="323" t="s">
        <v>59</v>
      </c>
      <c r="K1335" s="317">
        <v>5.69</v>
      </c>
      <c r="L1335" s="323" t="s">
        <v>59</v>
      </c>
      <c r="M1335" s="323">
        <v>0.66700000000000004</v>
      </c>
      <c r="N1335" s="323"/>
      <c r="O1335" s="323"/>
      <c r="P1335" s="323"/>
      <c r="Q1335" s="323"/>
      <c r="S1335" s="20" t="s">
        <v>0</v>
      </c>
      <c r="T1335" s="371">
        <f t="shared" si="91"/>
        <v>296.02794000000006</v>
      </c>
      <c r="U1335" s="53"/>
      <c r="V1335" s="53"/>
    </row>
    <row r="1336" spans="1:22" s="47" customFormat="1">
      <c r="A1336" s="948" t="s">
        <v>955</v>
      </c>
      <c r="B1336" s="948"/>
      <c r="C1336" s="373" t="s">
        <v>894</v>
      </c>
      <c r="E1336" s="53" t="s">
        <v>478</v>
      </c>
      <c r="F1336" s="53" t="s">
        <v>198</v>
      </c>
      <c r="G1336" s="64">
        <v>2</v>
      </c>
      <c r="H1336" s="323" t="s">
        <v>59</v>
      </c>
      <c r="I1336" s="64">
        <v>12</v>
      </c>
      <c r="J1336" s="53" t="s">
        <v>59</v>
      </c>
      <c r="K1336" s="52">
        <v>17.420000000000002</v>
      </c>
      <c r="L1336" s="323" t="s">
        <v>59</v>
      </c>
      <c r="M1336" s="323">
        <v>0.66700000000000004</v>
      </c>
      <c r="N1336" s="325"/>
      <c r="O1336" s="325"/>
      <c r="P1336" s="325"/>
      <c r="Q1336" s="325"/>
      <c r="S1336" s="47" t="s">
        <v>0</v>
      </c>
      <c r="T1336" s="371">
        <f t="shared" si="91"/>
        <v>278.85936000000004</v>
      </c>
      <c r="U1336" s="53"/>
      <c r="V1336" s="53"/>
    </row>
    <row r="1337" spans="1:22" s="47" customFormat="1">
      <c r="A1337" s="948" t="s">
        <v>961</v>
      </c>
      <c r="B1337" s="948"/>
      <c r="C1337" s="373" t="s">
        <v>894</v>
      </c>
      <c r="E1337" s="53" t="s">
        <v>198</v>
      </c>
      <c r="F1337" s="53" t="s">
        <v>198</v>
      </c>
      <c r="G1337" s="61">
        <v>2</v>
      </c>
      <c r="H1337" s="323" t="s">
        <v>59</v>
      </c>
      <c r="I1337" s="61">
        <v>33</v>
      </c>
      <c r="J1337" s="323" t="s">
        <v>59</v>
      </c>
      <c r="K1337" s="317">
        <v>6.44</v>
      </c>
      <c r="L1337" s="323" t="s">
        <v>59</v>
      </c>
      <c r="M1337" s="323">
        <v>0.66700000000000004</v>
      </c>
      <c r="N1337" s="323"/>
      <c r="O1337" s="323"/>
      <c r="P1337" s="323"/>
      <c r="Q1337" s="323"/>
      <c r="S1337" s="20" t="s">
        <v>0</v>
      </c>
      <c r="T1337" s="371">
        <f t="shared" si="91"/>
        <v>283.50168000000002</v>
      </c>
      <c r="U1337" s="53"/>
      <c r="V1337" s="53"/>
    </row>
    <row r="1338" spans="1:22" s="47" customFormat="1">
      <c r="A1338" s="948" t="s">
        <v>955</v>
      </c>
      <c r="B1338" s="948"/>
      <c r="C1338" s="373" t="s">
        <v>894</v>
      </c>
      <c r="E1338" s="53" t="s">
        <v>478</v>
      </c>
      <c r="F1338" s="53" t="s">
        <v>198</v>
      </c>
      <c r="G1338" s="64">
        <v>2</v>
      </c>
      <c r="H1338" s="323" t="s">
        <v>59</v>
      </c>
      <c r="I1338" s="64">
        <v>14</v>
      </c>
      <c r="J1338" s="53" t="s">
        <v>59</v>
      </c>
      <c r="K1338" s="52">
        <v>15.47</v>
      </c>
      <c r="L1338" s="323" t="s">
        <v>59</v>
      </c>
      <c r="M1338" s="323">
        <v>0.66700000000000004</v>
      </c>
      <c r="N1338" s="325"/>
      <c r="O1338" s="325"/>
      <c r="P1338" s="325"/>
      <c r="Q1338" s="325"/>
      <c r="S1338" s="47" t="s">
        <v>0</v>
      </c>
      <c r="T1338" s="371">
        <f t="shared" si="91"/>
        <v>288.91772000000003</v>
      </c>
      <c r="U1338" s="53"/>
      <c r="V1338" s="53"/>
    </row>
    <row r="1339" spans="1:22" s="47" customFormat="1">
      <c r="A1339" s="948" t="s">
        <v>934</v>
      </c>
      <c r="B1339" s="948"/>
      <c r="C1339" s="373" t="s">
        <v>894</v>
      </c>
      <c r="E1339" s="53" t="s">
        <v>198</v>
      </c>
      <c r="F1339" s="53" t="s">
        <v>198</v>
      </c>
      <c r="G1339" s="61">
        <v>2</v>
      </c>
      <c r="H1339" s="323" t="s">
        <v>59</v>
      </c>
      <c r="I1339" s="61">
        <v>35</v>
      </c>
      <c r="J1339" s="323" t="s">
        <v>59</v>
      </c>
      <c r="K1339" s="317">
        <v>3.5</v>
      </c>
      <c r="L1339" s="323" t="s">
        <v>59</v>
      </c>
      <c r="M1339" s="323">
        <v>0.66700000000000004</v>
      </c>
      <c r="N1339" s="323"/>
      <c r="O1339" s="323"/>
      <c r="P1339" s="323"/>
      <c r="Q1339" s="323"/>
      <c r="S1339" s="20" t="s">
        <v>0</v>
      </c>
      <c r="T1339" s="371">
        <f t="shared" si="91"/>
        <v>163.41500000000002</v>
      </c>
      <c r="U1339" s="53"/>
      <c r="V1339" s="53"/>
    </row>
    <row r="1340" spans="1:22" s="106" customFormat="1">
      <c r="A1340" s="114"/>
      <c r="B1340" s="940" t="s">
        <v>1064</v>
      </c>
      <c r="C1340" s="940"/>
      <c r="D1340" s="940"/>
      <c r="E1340" s="940"/>
      <c r="F1340" s="940"/>
      <c r="G1340" s="940"/>
      <c r="H1340" s="121"/>
      <c r="I1340" s="121"/>
      <c r="J1340" s="121"/>
      <c r="K1340" s="121"/>
      <c r="L1340" s="121"/>
      <c r="M1340" s="121"/>
      <c r="N1340" s="121"/>
      <c r="O1340" s="55"/>
      <c r="P1340" s="54"/>
      <c r="Q1340"/>
    </row>
    <row r="1341" spans="1:22" s="106" customFormat="1" ht="15" customHeight="1">
      <c r="A1341" s="400"/>
      <c r="B1341" s="898" t="s">
        <v>1065</v>
      </c>
      <c r="C1341" s="898"/>
      <c r="D1341" s="54"/>
      <c r="E1341" s="54"/>
      <c r="F1341" s="54"/>
      <c r="G1341" s="323">
        <v>8</v>
      </c>
      <c r="H1341" s="323" t="s">
        <v>59</v>
      </c>
      <c r="I1341" s="323">
        <v>6</v>
      </c>
      <c r="J1341" s="323" t="s">
        <v>59</v>
      </c>
      <c r="K1341" s="317">
        <v>2.5</v>
      </c>
      <c r="L1341" s="323" t="s">
        <v>59</v>
      </c>
      <c r="M1341" s="323">
        <v>1.042</v>
      </c>
      <c r="N1341" s="323"/>
      <c r="O1341" s="323"/>
      <c r="P1341" s="54"/>
      <c r="Q1341" s="54"/>
      <c r="R1341" s="54"/>
      <c r="S1341" s="323" t="s">
        <v>0</v>
      </c>
      <c r="T1341" s="317">
        <f>G1341*I1341*K1341*M1341</f>
        <v>125.04</v>
      </c>
    </row>
    <row r="1342" spans="1:22" s="106" customFormat="1" ht="15" customHeight="1">
      <c r="A1342" s="400"/>
      <c r="B1342" s="898" t="s">
        <v>85</v>
      </c>
      <c r="C1342" s="898"/>
      <c r="D1342" s="54"/>
      <c r="E1342" s="54"/>
      <c r="F1342" s="54"/>
      <c r="G1342" s="323">
        <v>8</v>
      </c>
      <c r="H1342" s="323" t="s">
        <v>59</v>
      </c>
      <c r="I1342" s="323">
        <v>8</v>
      </c>
      <c r="J1342" s="323" t="s">
        <v>59</v>
      </c>
      <c r="K1342" s="317">
        <v>4.33</v>
      </c>
      <c r="L1342" s="323" t="s">
        <v>59</v>
      </c>
      <c r="M1342" s="323">
        <v>0.376</v>
      </c>
      <c r="N1342" s="323"/>
      <c r="O1342" s="323"/>
      <c r="P1342" s="54"/>
      <c r="Q1342" s="54"/>
      <c r="R1342" s="54"/>
      <c r="S1342" s="323" t="s">
        <v>0</v>
      </c>
      <c r="T1342" s="317">
        <f>G1342*I1342*K1342*M1342</f>
        <v>104.19712</v>
      </c>
    </row>
    <row r="1343" spans="1:22" s="106" customFormat="1" ht="15" customHeight="1">
      <c r="A1343" s="400"/>
      <c r="B1343" s="898" t="s">
        <v>1066</v>
      </c>
      <c r="C1343" s="898"/>
      <c r="D1343" s="54"/>
      <c r="E1343" s="54"/>
      <c r="F1343" s="54"/>
      <c r="G1343" s="323">
        <v>8</v>
      </c>
      <c r="H1343" s="323" t="s">
        <v>59</v>
      </c>
      <c r="I1343" s="323">
        <v>6</v>
      </c>
      <c r="J1343" s="323" t="s">
        <v>59</v>
      </c>
      <c r="K1343" s="317">
        <v>6</v>
      </c>
      <c r="L1343" s="323" t="s">
        <v>59</v>
      </c>
      <c r="M1343" s="323">
        <v>1.042</v>
      </c>
      <c r="N1343" s="323"/>
      <c r="O1343" s="323"/>
      <c r="P1343" s="54"/>
      <c r="Q1343" s="54"/>
      <c r="R1343" s="54"/>
      <c r="S1343" s="323" t="s">
        <v>0</v>
      </c>
      <c r="T1343" s="317">
        <f>G1343*I1343*K1343*M1343</f>
        <v>300.096</v>
      </c>
    </row>
    <row r="1344" spans="1:22" s="106" customFormat="1" ht="15" customHeight="1">
      <c r="A1344" s="400"/>
      <c r="B1344" s="898" t="s">
        <v>85</v>
      </c>
      <c r="C1344" s="898"/>
      <c r="D1344" s="54"/>
      <c r="E1344" s="54"/>
      <c r="F1344" s="54"/>
      <c r="G1344" s="323">
        <v>8</v>
      </c>
      <c r="H1344" s="323" t="s">
        <v>59</v>
      </c>
      <c r="I1344" s="323">
        <v>18</v>
      </c>
      <c r="J1344" s="323" t="s">
        <v>59</v>
      </c>
      <c r="K1344" s="317">
        <v>4.33</v>
      </c>
      <c r="L1344" s="323" t="s">
        <v>59</v>
      </c>
      <c r="M1344" s="323">
        <v>0.376</v>
      </c>
      <c r="N1344" s="323"/>
      <c r="O1344" s="323"/>
      <c r="P1344" s="54"/>
      <c r="Q1344" s="54"/>
      <c r="R1344" s="54"/>
      <c r="S1344" s="323" t="s">
        <v>0</v>
      </c>
      <c r="T1344" s="317">
        <f>G1344*I1344*K1344*M1344</f>
        <v>234.44352000000001</v>
      </c>
    </row>
    <row r="1345" spans="1:22" s="106" customFormat="1" ht="15" customHeight="1">
      <c r="A1345" s="400"/>
      <c r="B1345" s="898" t="s">
        <v>566</v>
      </c>
      <c r="C1345" s="898"/>
      <c r="D1345" s="54"/>
      <c r="E1345" s="54"/>
      <c r="F1345" s="54"/>
      <c r="G1345" s="323"/>
      <c r="H1345" s="323"/>
      <c r="I1345" s="323"/>
      <c r="J1345" s="323"/>
      <c r="K1345" s="317"/>
      <c r="L1345" s="323"/>
      <c r="M1345" s="323"/>
      <c r="N1345" s="323"/>
      <c r="O1345" s="323"/>
      <c r="P1345" s="54"/>
      <c r="Q1345" s="54"/>
      <c r="R1345" s="54"/>
      <c r="S1345" s="323"/>
      <c r="T1345" s="317"/>
    </row>
    <row r="1346" spans="1:22" s="106" customFormat="1" ht="15" customHeight="1">
      <c r="A1346" s="400"/>
      <c r="B1346" s="898" t="s">
        <v>91</v>
      </c>
      <c r="C1346" s="898"/>
      <c r="D1346" s="54"/>
      <c r="E1346" s="54"/>
      <c r="F1346" s="54"/>
      <c r="G1346" s="323">
        <v>1</v>
      </c>
      <c r="H1346" s="323" t="s">
        <v>59</v>
      </c>
      <c r="I1346" s="323">
        <v>23</v>
      </c>
      <c r="J1346" s="323" t="s">
        <v>59</v>
      </c>
      <c r="K1346" s="317">
        <v>15</v>
      </c>
      <c r="L1346" s="323" t="s">
        <v>59</v>
      </c>
      <c r="M1346" s="323">
        <v>0.66700000000000004</v>
      </c>
      <c r="N1346" s="323"/>
      <c r="O1346" s="323"/>
      <c r="P1346" s="54"/>
      <c r="Q1346" s="54"/>
      <c r="R1346" s="54"/>
      <c r="S1346" s="323" t="s">
        <v>0</v>
      </c>
      <c r="T1346" s="317">
        <f>G1346*I1346*K1346*M1346</f>
        <v>230.11500000000001</v>
      </c>
    </row>
    <row r="1347" spans="1:22" s="106" customFormat="1" ht="15" customHeight="1">
      <c r="A1347" s="400"/>
      <c r="B1347" s="898" t="s">
        <v>92</v>
      </c>
      <c r="C1347" s="898"/>
      <c r="D1347" s="54"/>
      <c r="E1347" s="54"/>
      <c r="F1347" s="54"/>
      <c r="G1347" s="323">
        <v>1</v>
      </c>
      <c r="H1347" s="323" t="s">
        <v>59</v>
      </c>
      <c r="I1347" s="323">
        <v>15</v>
      </c>
      <c r="J1347" s="323" t="s">
        <v>59</v>
      </c>
      <c r="K1347" s="317">
        <v>16.5</v>
      </c>
      <c r="L1347" s="323" t="s">
        <v>59</v>
      </c>
      <c r="M1347" s="323">
        <v>0.66700000000000004</v>
      </c>
      <c r="N1347" s="323"/>
      <c r="O1347" s="323"/>
      <c r="P1347" s="54"/>
      <c r="Q1347" s="54"/>
      <c r="R1347" s="54"/>
      <c r="S1347" s="323" t="s">
        <v>0</v>
      </c>
      <c r="T1347" s="317">
        <f>G1347*I1347*K1347*M1347</f>
        <v>165.08250000000001</v>
      </c>
    </row>
    <row r="1348" spans="1:22" s="106" customFormat="1" ht="15" customHeight="1">
      <c r="A1348" s="400"/>
      <c r="B1348" s="898" t="s">
        <v>91</v>
      </c>
      <c r="C1348" s="898"/>
      <c r="D1348" s="54"/>
      <c r="E1348" s="54"/>
      <c r="F1348" s="54"/>
      <c r="G1348" s="323">
        <v>1</v>
      </c>
      <c r="H1348" s="323" t="s">
        <v>59</v>
      </c>
      <c r="I1348" s="323">
        <v>23</v>
      </c>
      <c r="J1348" s="323" t="s">
        <v>59</v>
      </c>
      <c r="K1348" s="317">
        <v>14</v>
      </c>
      <c r="L1348" s="323" t="s">
        <v>59</v>
      </c>
      <c r="M1348" s="323">
        <v>0.66700000000000004</v>
      </c>
      <c r="N1348" s="323"/>
      <c r="O1348" s="323"/>
      <c r="P1348" s="54"/>
      <c r="Q1348" s="54"/>
      <c r="R1348" s="54"/>
      <c r="S1348" s="323" t="s">
        <v>0</v>
      </c>
      <c r="T1348" s="317">
        <f>G1348*I1348*K1348*M1348</f>
        <v>214.774</v>
      </c>
    </row>
    <row r="1349" spans="1:22" s="106" customFormat="1" ht="15" customHeight="1">
      <c r="A1349" s="400"/>
      <c r="B1349" s="898" t="s">
        <v>92</v>
      </c>
      <c r="C1349" s="898"/>
      <c r="D1349" s="54"/>
      <c r="E1349" s="54"/>
      <c r="F1349" s="54"/>
      <c r="G1349" s="323">
        <v>1</v>
      </c>
      <c r="H1349" s="323" t="s">
        <v>59</v>
      </c>
      <c r="I1349" s="323">
        <v>15</v>
      </c>
      <c r="J1349" s="323" t="s">
        <v>59</v>
      </c>
      <c r="K1349" s="317">
        <v>15.5</v>
      </c>
      <c r="L1349" s="323" t="s">
        <v>59</v>
      </c>
      <c r="M1349" s="323">
        <v>0.66700000000000004</v>
      </c>
      <c r="N1349" s="323"/>
      <c r="O1349" s="323"/>
      <c r="P1349" s="54"/>
      <c r="Q1349" s="54"/>
      <c r="R1349" s="54"/>
      <c r="S1349" s="323" t="s">
        <v>0</v>
      </c>
      <c r="T1349" s="317">
        <f>G1349*I1349*K1349*M1349</f>
        <v>155.07750000000001</v>
      </c>
    </row>
    <row r="1350" spans="1:22" s="106" customFormat="1" ht="15" customHeight="1">
      <c r="A1350" s="400"/>
      <c r="B1350" s="898" t="s">
        <v>96</v>
      </c>
      <c r="C1350" s="898"/>
      <c r="D1350" s="54"/>
      <c r="E1350" s="54"/>
      <c r="F1350" s="54"/>
      <c r="G1350" s="323">
        <v>1</v>
      </c>
      <c r="H1350" s="323" t="s">
        <v>59</v>
      </c>
      <c r="I1350" s="323">
        <v>8</v>
      </c>
      <c r="J1350" s="323" t="s">
        <v>59</v>
      </c>
      <c r="K1350" s="317">
        <v>3.5</v>
      </c>
      <c r="L1350" s="323" t="s">
        <v>59</v>
      </c>
      <c r="M1350" s="323">
        <v>0.66700000000000004</v>
      </c>
      <c r="N1350" s="323"/>
      <c r="O1350" s="323"/>
      <c r="P1350" s="54"/>
      <c r="Q1350" s="54"/>
      <c r="R1350" s="54"/>
      <c r="S1350" s="323" t="s">
        <v>0</v>
      </c>
      <c r="T1350" s="317">
        <f>G1350*I1350*K1350*M1350</f>
        <v>18.676000000000002</v>
      </c>
    </row>
    <row r="1351" spans="1:22" s="106" customFormat="1" ht="15" customHeight="1">
      <c r="A1351" s="400"/>
      <c r="B1351" s="898" t="s">
        <v>1067</v>
      </c>
      <c r="C1351" s="898"/>
      <c r="D1351" s="54"/>
      <c r="E1351" s="54"/>
      <c r="F1351" s="54"/>
      <c r="G1351" s="323"/>
      <c r="H1351" s="323"/>
      <c r="I1351" s="323"/>
      <c r="J1351" s="323"/>
      <c r="K1351" s="317"/>
      <c r="L1351" s="323"/>
      <c r="M1351" s="323"/>
      <c r="N1351" s="323"/>
      <c r="O1351" s="323"/>
      <c r="P1351" s="54"/>
      <c r="Q1351" s="54"/>
      <c r="R1351" s="54"/>
      <c r="S1351" s="323"/>
      <c r="T1351" s="317"/>
    </row>
    <row r="1352" spans="1:22" s="106" customFormat="1" ht="15" customHeight="1">
      <c r="A1352" s="400"/>
      <c r="B1352" s="898" t="s">
        <v>91</v>
      </c>
      <c r="C1352" s="898"/>
      <c r="D1352" s="54"/>
      <c r="E1352" s="54"/>
      <c r="F1352" s="54"/>
      <c r="G1352" s="323">
        <v>2</v>
      </c>
      <c r="H1352" s="323" t="s">
        <v>59</v>
      </c>
      <c r="I1352" s="323">
        <v>23</v>
      </c>
      <c r="J1352" s="323" t="s">
        <v>59</v>
      </c>
      <c r="K1352" s="317">
        <v>6</v>
      </c>
      <c r="L1352" s="323" t="s">
        <v>59</v>
      </c>
      <c r="M1352" s="323">
        <v>0.66700000000000004</v>
      </c>
      <c r="N1352" s="323"/>
      <c r="O1352" s="323"/>
      <c r="P1352" s="54"/>
      <c r="Q1352" s="54"/>
      <c r="R1352" s="54"/>
      <c r="S1352" s="323" t="s">
        <v>0</v>
      </c>
      <c r="T1352" s="317">
        <f>G1352*I1352*K1352*M1352</f>
        <v>184.09200000000001</v>
      </c>
    </row>
    <row r="1353" spans="1:22" s="106" customFormat="1" ht="15" customHeight="1">
      <c r="A1353" s="400"/>
      <c r="B1353" s="898" t="s">
        <v>92</v>
      </c>
      <c r="C1353" s="898"/>
      <c r="D1353" s="54"/>
      <c r="E1353" s="54"/>
      <c r="F1353" s="54"/>
      <c r="G1353" s="323">
        <v>2</v>
      </c>
      <c r="H1353" s="323" t="s">
        <v>59</v>
      </c>
      <c r="I1353" s="323">
        <v>15</v>
      </c>
      <c r="J1353" s="323" t="s">
        <v>59</v>
      </c>
      <c r="K1353" s="317">
        <v>6</v>
      </c>
      <c r="L1353" s="323" t="s">
        <v>59</v>
      </c>
      <c r="M1353" s="323">
        <v>0.66700000000000004</v>
      </c>
      <c r="N1353" s="323"/>
      <c r="O1353" s="323"/>
      <c r="P1353" s="54"/>
      <c r="Q1353" s="54"/>
      <c r="R1353" s="54"/>
      <c r="S1353" s="323" t="s">
        <v>0</v>
      </c>
      <c r="T1353" s="317">
        <f>G1353*I1353*K1353*M1353</f>
        <v>120.06</v>
      </c>
    </row>
    <row r="1354" spans="1:22" s="106" customFormat="1" ht="15" customHeight="1">
      <c r="A1354" s="400"/>
      <c r="B1354" s="898" t="s">
        <v>91</v>
      </c>
      <c r="C1354" s="898"/>
      <c r="D1354" s="54"/>
      <c r="E1354" s="54"/>
      <c r="F1354" s="54"/>
      <c r="G1354" s="323">
        <v>2</v>
      </c>
      <c r="H1354" s="323" t="s">
        <v>59</v>
      </c>
      <c r="I1354" s="323">
        <v>23</v>
      </c>
      <c r="J1354" s="323" t="s">
        <v>59</v>
      </c>
      <c r="K1354" s="317">
        <v>6</v>
      </c>
      <c r="L1354" s="323" t="s">
        <v>59</v>
      </c>
      <c r="M1354" s="323">
        <v>0.66700000000000004</v>
      </c>
      <c r="N1354" s="323"/>
      <c r="O1354" s="323"/>
      <c r="P1354" s="54"/>
      <c r="Q1354" s="54"/>
      <c r="R1354" s="54"/>
      <c r="S1354" s="323" t="s">
        <v>0</v>
      </c>
      <c r="T1354" s="317">
        <f>G1354*I1354*K1354*M1354</f>
        <v>184.09200000000001</v>
      </c>
    </row>
    <row r="1355" spans="1:22" s="106" customFormat="1" ht="15" customHeight="1">
      <c r="A1355" s="400"/>
      <c r="B1355" s="898" t="s">
        <v>92</v>
      </c>
      <c r="C1355" s="898"/>
      <c r="D1355" s="54"/>
      <c r="E1355" s="54"/>
      <c r="F1355" s="54"/>
      <c r="G1355" s="323">
        <v>2</v>
      </c>
      <c r="H1355" s="323" t="s">
        <v>59</v>
      </c>
      <c r="I1355" s="323">
        <v>15</v>
      </c>
      <c r="J1355" s="323" t="s">
        <v>59</v>
      </c>
      <c r="K1355" s="317">
        <v>6</v>
      </c>
      <c r="L1355" s="323" t="s">
        <v>59</v>
      </c>
      <c r="M1355" s="323">
        <v>0.66700000000000004</v>
      </c>
      <c r="N1355" s="323"/>
      <c r="O1355" s="323"/>
      <c r="P1355" s="54"/>
      <c r="Q1355" s="54"/>
      <c r="R1355" s="54"/>
      <c r="S1355" s="323" t="s">
        <v>0</v>
      </c>
      <c r="T1355" s="317">
        <f>G1355*I1355*K1355*M1355</f>
        <v>120.06</v>
      </c>
    </row>
    <row r="1356" spans="1:22" s="106" customFormat="1" ht="15" customHeight="1">
      <c r="A1356" s="400"/>
      <c r="B1356" s="898" t="s">
        <v>1068</v>
      </c>
      <c r="C1356" s="898"/>
      <c r="D1356" s="54"/>
      <c r="E1356" s="54"/>
      <c r="F1356" s="54"/>
      <c r="G1356" s="323">
        <v>1</v>
      </c>
      <c r="H1356" s="323" t="s">
        <v>59</v>
      </c>
      <c r="I1356" s="323">
        <v>15</v>
      </c>
      <c r="J1356" s="323" t="s">
        <v>59</v>
      </c>
      <c r="K1356" s="317">
        <v>2.5</v>
      </c>
      <c r="L1356" s="323" t="s">
        <v>59</v>
      </c>
      <c r="M1356" s="323">
        <v>0.66700000000000004</v>
      </c>
      <c r="N1356" s="323"/>
      <c r="O1356" s="323"/>
      <c r="P1356" s="54"/>
      <c r="Q1356" s="54"/>
      <c r="R1356" s="54"/>
      <c r="S1356" s="323" t="s">
        <v>0</v>
      </c>
      <c r="T1356" s="317">
        <f>G1356*I1356*K1356*M1356</f>
        <v>25.012500000000003</v>
      </c>
    </row>
    <row r="1357" spans="1:22" s="106" customFormat="1" ht="15" customHeight="1">
      <c r="A1357" s="400"/>
      <c r="B1357" s="898" t="s">
        <v>1069</v>
      </c>
      <c r="C1357" s="898"/>
      <c r="D1357" s="54"/>
      <c r="E1357" s="54"/>
      <c r="F1357" s="54"/>
      <c r="G1357" s="323"/>
      <c r="H1357" s="323"/>
      <c r="I1357" s="323"/>
      <c r="J1357" s="323"/>
      <c r="K1357" s="317"/>
      <c r="L1357" s="323"/>
      <c r="M1357" s="323"/>
      <c r="N1357" s="323"/>
      <c r="O1357" s="323"/>
      <c r="P1357" s="54"/>
      <c r="Q1357" s="54"/>
      <c r="R1357" s="54"/>
      <c r="S1357" s="323"/>
      <c r="T1357" s="317"/>
    </row>
    <row r="1358" spans="1:22" s="106" customFormat="1" ht="15" customHeight="1">
      <c r="A1358" s="400"/>
      <c r="B1358" s="898" t="s">
        <v>91</v>
      </c>
      <c r="C1358" s="898"/>
      <c r="D1358" s="54"/>
      <c r="E1358" s="54"/>
      <c r="F1358" s="54"/>
      <c r="G1358" s="323">
        <v>1</v>
      </c>
      <c r="H1358" s="323" t="s">
        <v>59</v>
      </c>
      <c r="I1358" s="323">
        <v>23</v>
      </c>
      <c r="J1358" s="323" t="s">
        <v>59</v>
      </c>
      <c r="K1358" s="317">
        <v>10.75</v>
      </c>
      <c r="L1358" s="323" t="s">
        <v>59</v>
      </c>
      <c r="M1358" s="323">
        <v>0.66700000000000004</v>
      </c>
      <c r="N1358" s="323"/>
      <c r="O1358" s="323"/>
      <c r="P1358" s="54"/>
      <c r="Q1358" s="54"/>
      <c r="R1358" s="54"/>
      <c r="S1358" s="323" t="s">
        <v>0</v>
      </c>
      <c r="T1358" s="317">
        <f>G1358*I1358*K1358*M1358</f>
        <v>164.91575</v>
      </c>
    </row>
    <row r="1359" spans="1:22" s="106" customFormat="1" ht="15" customHeight="1">
      <c r="A1359" s="400"/>
      <c r="B1359" s="898" t="s">
        <v>92</v>
      </c>
      <c r="C1359" s="898"/>
      <c r="D1359" s="54"/>
      <c r="E1359" s="54"/>
      <c r="F1359" s="54"/>
      <c r="G1359" s="323">
        <v>1</v>
      </c>
      <c r="H1359" s="323" t="s">
        <v>59</v>
      </c>
      <c r="I1359" s="323">
        <v>15</v>
      </c>
      <c r="J1359" s="323" t="s">
        <v>59</v>
      </c>
      <c r="K1359" s="317">
        <v>12.25</v>
      </c>
      <c r="L1359" s="323" t="s">
        <v>59</v>
      </c>
      <c r="M1359" s="323">
        <v>0.66700000000000004</v>
      </c>
      <c r="N1359" s="323"/>
      <c r="O1359" s="323"/>
      <c r="P1359" s="54"/>
      <c r="Q1359" s="54"/>
      <c r="R1359" s="54"/>
      <c r="S1359" s="323" t="s">
        <v>0</v>
      </c>
      <c r="T1359" s="317">
        <f>G1359*I1359*K1359*M1359</f>
        <v>122.56125</v>
      </c>
    </row>
    <row r="1360" spans="1:22" s="47" customFormat="1">
      <c r="A1360" s="399"/>
      <c r="B1360" s="945" t="s">
        <v>966</v>
      </c>
      <c r="C1360" s="945"/>
      <c r="D1360" s="945"/>
      <c r="E1360" s="945"/>
      <c r="F1360" s="53"/>
      <c r="G1360" s="53"/>
      <c r="H1360" s="53"/>
      <c r="I1360" s="64"/>
      <c r="J1360" s="53"/>
      <c r="K1360" s="52"/>
      <c r="L1360" s="53"/>
      <c r="M1360" s="368"/>
      <c r="N1360" s="53"/>
      <c r="O1360" s="53"/>
      <c r="P1360" s="53"/>
      <c r="Q1360" s="53"/>
      <c r="T1360" s="52"/>
      <c r="U1360" s="53"/>
      <c r="V1360" s="53"/>
    </row>
    <row r="1361" spans="1:22" s="47" customFormat="1">
      <c r="A1361" s="399"/>
      <c r="B1361" s="70" t="s">
        <v>967</v>
      </c>
      <c r="C1361" s="373" t="s">
        <v>894</v>
      </c>
      <c r="E1361" s="53"/>
      <c r="F1361" s="53"/>
      <c r="G1361" s="61">
        <v>4</v>
      </c>
      <c r="H1361" s="323" t="s">
        <v>59</v>
      </c>
      <c r="I1361" s="61">
        <v>17</v>
      </c>
      <c r="J1361" s="323" t="s">
        <v>59</v>
      </c>
      <c r="K1361" s="317">
        <v>4.5</v>
      </c>
      <c r="L1361" s="323" t="s">
        <v>59</v>
      </c>
      <c r="M1361" s="323">
        <v>0.66700000000000004</v>
      </c>
      <c r="N1361" s="323"/>
      <c r="O1361" s="323"/>
      <c r="P1361" s="323"/>
      <c r="Q1361" s="323"/>
      <c r="S1361" s="20" t="s">
        <v>0</v>
      </c>
      <c r="T1361" s="52">
        <f t="shared" ref="T1361:T1370" si="92">G1361*I1361*K1361*M1361</f>
        <v>204.102</v>
      </c>
      <c r="U1361" s="53"/>
      <c r="V1361" s="53"/>
    </row>
    <row r="1362" spans="1:22" s="47" customFormat="1">
      <c r="A1362" s="399"/>
      <c r="B1362" s="70" t="s">
        <v>895</v>
      </c>
      <c r="C1362" s="373" t="s">
        <v>894</v>
      </c>
      <c r="E1362" s="53"/>
      <c r="F1362" s="53"/>
      <c r="G1362" s="61">
        <v>4</v>
      </c>
      <c r="H1362" s="323" t="s">
        <v>59</v>
      </c>
      <c r="I1362" s="61">
        <v>12</v>
      </c>
      <c r="J1362" s="323" t="s">
        <v>59</v>
      </c>
      <c r="K1362" s="317">
        <v>6.5</v>
      </c>
      <c r="L1362" s="323" t="s">
        <v>59</v>
      </c>
      <c r="M1362" s="323">
        <v>0.66700000000000004</v>
      </c>
      <c r="N1362" s="323"/>
      <c r="O1362" s="323"/>
      <c r="P1362" s="323"/>
      <c r="Q1362" s="323"/>
      <c r="S1362" s="20" t="s">
        <v>0</v>
      </c>
      <c r="T1362" s="52">
        <f t="shared" si="92"/>
        <v>208.10400000000001</v>
      </c>
      <c r="U1362" s="53"/>
      <c r="V1362" s="53"/>
    </row>
    <row r="1363" spans="1:22" s="47" customFormat="1">
      <c r="A1363" s="399"/>
      <c r="B1363" s="70" t="s">
        <v>968</v>
      </c>
      <c r="C1363" s="373" t="s">
        <v>894</v>
      </c>
      <c r="E1363" s="53"/>
      <c r="F1363" s="53"/>
      <c r="G1363" s="61">
        <v>6</v>
      </c>
      <c r="H1363" s="323" t="s">
        <v>59</v>
      </c>
      <c r="I1363" s="61">
        <v>12</v>
      </c>
      <c r="J1363" s="323" t="s">
        <v>59</v>
      </c>
      <c r="K1363" s="317">
        <v>4.5</v>
      </c>
      <c r="L1363" s="323" t="s">
        <v>59</v>
      </c>
      <c r="M1363" s="323">
        <v>0.66700000000000004</v>
      </c>
      <c r="N1363" s="323"/>
      <c r="O1363" s="323"/>
      <c r="P1363" s="323"/>
      <c r="Q1363" s="323"/>
      <c r="S1363" s="20" t="s">
        <v>0</v>
      </c>
      <c r="T1363" s="52">
        <f t="shared" si="92"/>
        <v>216.108</v>
      </c>
      <c r="U1363" s="53"/>
      <c r="V1363" s="53"/>
    </row>
    <row r="1364" spans="1:22" s="47" customFormat="1">
      <c r="A1364" s="399"/>
      <c r="B1364" s="70" t="s">
        <v>895</v>
      </c>
      <c r="C1364" s="373" t="s">
        <v>894</v>
      </c>
      <c r="E1364" s="53"/>
      <c r="F1364" s="53"/>
      <c r="G1364" s="61">
        <v>6</v>
      </c>
      <c r="H1364" s="323" t="s">
        <v>59</v>
      </c>
      <c r="I1364" s="61">
        <v>12</v>
      </c>
      <c r="J1364" s="323" t="s">
        <v>59</v>
      </c>
      <c r="K1364" s="317">
        <v>5.5</v>
      </c>
      <c r="L1364" s="323" t="s">
        <v>59</v>
      </c>
      <c r="M1364" s="323">
        <v>0.66700000000000004</v>
      </c>
      <c r="N1364" s="323"/>
      <c r="O1364" s="323"/>
      <c r="P1364" s="323"/>
      <c r="Q1364" s="323"/>
      <c r="S1364" s="20" t="s">
        <v>0</v>
      </c>
      <c r="T1364" s="52">
        <f t="shared" si="92"/>
        <v>264.13200000000001</v>
      </c>
      <c r="U1364" s="53"/>
      <c r="V1364" s="53"/>
    </row>
    <row r="1365" spans="1:22" s="47" customFormat="1">
      <c r="A1365" s="399"/>
      <c r="B1365" s="70" t="s">
        <v>969</v>
      </c>
      <c r="C1365" s="373" t="s">
        <v>894</v>
      </c>
      <c r="E1365" s="53"/>
      <c r="F1365" s="53"/>
      <c r="G1365" s="61">
        <v>4</v>
      </c>
      <c r="H1365" s="323" t="s">
        <v>59</v>
      </c>
      <c r="I1365" s="61">
        <v>12</v>
      </c>
      <c r="J1365" s="323" t="s">
        <v>59</v>
      </c>
      <c r="K1365" s="317">
        <v>4.5</v>
      </c>
      <c r="L1365" s="323" t="s">
        <v>59</v>
      </c>
      <c r="M1365" s="323">
        <v>0.66700000000000004</v>
      </c>
      <c r="N1365" s="323"/>
      <c r="O1365" s="323"/>
      <c r="P1365" s="323"/>
      <c r="Q1365" s="323"/>
      <c r="S1365" s="20" t="s">
        <v>0</v>
      </c>
      <c r="T1365" s="52">
        <f t="shared" si="92"/>
        <v>144.072</v>
      </c>
      <c r="U1365" s="53"/>
      <c r="V1365" s="53"/>
    </row>
    <row r="1366" spans="1:22" s="47" customFormat="1">
      <c r="A1366" s="399"/>
      <c r="B1366" s="70" t="s">
        <v>895</v>
      </c>
      <c r="C1366" s="373" t="s">
        <v>894</v>
      </c>
      <c r="E1366" s="53"/>
      <c r="F1366" s="53"/>
      <c r="G1366" s="61">
        <v>4</v>
      </c>
      <c r="H1366" s="323" t="s">
        <v>59</v>
      </c>
      <c r="I1366" s="61">
        <v>12</v>
      </c>
      <c r="J1366" s="323" t="s">
        <v>59</v>
      </c>
      <c r="K1366" s="317">
        <v>4.5</v>
      </c>
      <c r="L1366" s="323" t="s">
        <v>59</v>
      </c>
      <c r="M1366" s="323">
        <v>0.66700000000000004</v>
      </c>
      <c r="N1366" s="323"/>
      <c r="O1366" s="323"/>
      <c r="P1366" s="323"/>
      <c r="Q1366" s="323"/>
      <c r="S1366" s="20" t="s">
        <v>0</v>
      </c>
      <c r="T1366" s="52">
        <f t="shared" si="92"/>
        <v>144.072</v>
      </c>
      <c r="U1366" s="53"/>
      <c r="V1366" s="53"/>
    </row>
    <row r="1367" spans="1:22" s="47" customFormat="1">
      <c r="A1367" s="399"/>
      <c r="B1367" s="70" t="s">
        <v>1168</v>
      </c>
      <c r="C1367" s="373" t="s">
        <v>894</v>
      </c>
      <c r="E1367" s="53"/>
      <c r="F1367" s="53"/>
      <c r="G1367" s="61">
        <v>4</v>
      </c>
      <c r="H1367" s="323" t="s">
        <v>59</v>
      </c>
      <c r="I1367" s="61">
        <v>9</v>
      </c>
      <c r="J1367" s="323" t="s">
        <v>59</v>
      </c>
      <c r="K1367" s="317">
        <v>4.5</v>
      </c>
      <c r="L1367" s="323" t="s">
        <v>59</v>
      </c>
      <c r="M1367" s="323">
        <v>0.66700000000000004</v>
      </c>
      <c r="N1367" s="323"/>
      <c r="O1367" s="323"/>
      <c r="P1367" s="323"/>
      <c r="Q1367" s="323"/>
      <c r="S1367" s="20" t="s">
        <v>0</v>
      </c>
      <c r="T1367" s="52">
        <f t="shared" si="92"/>
        <v>108.054</v>
      </c>
      <c r="U1367" s="53"/>
      <c r="V1367" s="53"/>
    </row>
    <row r="1368" spans="1:22" s="47" customFormat="1">
      <c r="A1368" s="399"/>
      <c r="B1368" s="70" t="s">
        <v>895</v>
      </c>
      <c r="C1368" s="373" t="s">
        <v>894</v>
      </c>
      <c r="E1368" s="53"/>
      <c r="F1368" s="53"/>
      <c r="G1368" s="61">
        <v>4</v>
      </c>
      <c r="H1368" s="323" t="s">
        <v>59</v>
      </c>
      <c r="I1368" s="61">
        <v>5</v>
      </c>
      <c r="J1368" s="323" t="s">
        <v>59</v>
      </c>
      <c r="K1368" s="317">
        <v>3.5</v>
      </c>
      <c r="L1368" s="323" t="s">
        <v>59</v>
      </c>
      <c r="M1368" s="323">
        <v>0.66700000000000004</v>
      </c>
      <c r="N1368" s="323"/>
      <c r="O1368" s="323"/>
      <c r="P1368" s="323"/>
      <c r="Q1368" s="323"/>
      <c r="S1368" s="20" t="s">
        <v>0</v>
      </c>
      <c r="T1368" s="52">
        <f t="shared" si="92"/>
        <v>46.690000000000005</v>
      </c>
      <c r="U1368" s="53"/>
      <c r="V1368" s="53"/>
    </row>
    <row r="1369" spans="1:22" s="47" customFormat="1">
      <c r="A1369" s="399"/>
      <c r="B1369" s="70" t="s">
        <v>1169</v>
      </c>
      <c r="C1369" s="373" t="s">
        <v>894</v>
      </c>
      <c r="E1369" s="53"/>
      <c r="F1369" s="53"/>
      <c r="G1369" s="61">
        <v>4</v>
      </c>
      <c r="H1369" s="323" t="s">
        <v>59</v>
      </c>
      <c r="I1369" s="61">
        <v>6</v>
      </c>
      <c r="J1369" s="323" t="s">
        <v>59</v>
      </c>
      <c r="K1369" s="317">
        <v>4.5</v>
      </c>
      <c r="L1369" s="323" t="s">
        <v>59</v>
      </c>
      <c r="M1369" s="323">
        <v>0.66700000000000004</v>
      </c>
      <c r="N1369" s="323"/>
      <c r="O1369" s="323"/>
      <c r="P1369" s="323"/>
      <c r="Q1369" s="323"/>
      <c r="S1369" s="20" t="s">
        <v>0</v>
      </c>
      <c r="T1369" s="52">
        <f t="shared" si="92"/>
        <v>72.036000000000001</v>
      </c>
      <c r="U1369" s="53"/>
      <c r="V1369" s="53"/>
    </row>
    <row r="1370" spans="1:22" s="47" customFormat="1">
      <c r="A1370" s="399"/>
      <c r="B1370" s="70" t="s">
        <v>895</v>
      </c>
      <c r="C1370" s="373" t="s">
        <v>894</v>
      </c>
      <c r="E1370" s="53"/>
      <c r="F1370" s="53"/>
      <c r="G1370" s="61">
        <v>4</v>
      </c>
      <c r="H1370" s="323" t="s">
        <v>59</v>
      </c>
      <c r="I1370" s="61">
        <v>6</v>
      </c>
      <c r="J1370" s="323" t="s">
        <v>59</v>
      </c>
      <c r="K1370" s="317">
        <v>2.5</v>
      </c>
      <c r="L1370" s="323" t="s">
        <v>59</v>
      </c>
      <c r="M1370" s="323">
        <v>0.66700000000000004</v>
      </c>
      <c r="N1370" s="323"/>
      <c r="O1370" s="323"/>
      <c r="P1370" s="323"/>
      <c r="Q1370" s="323"/>
      <c r="S1370" s="20" t="s">
        <v>0</v>
      </c>
      <c r="T1370" s="52">
        <f t="shared" si="92"/>
        <v>40.020000000000003</v>
      </c>
      <c r="U1370" s="53"/>
      <c r="V1370" s="53"/>
    </row>
    <row r="1371" spans="1:22" s="47" customFormat="1">
      <c r="A1371" s="399"/>
      <c r="B1371" s="948"/>
      <c r="C1371" s="948"/>
      <c r="E1371" s="53"/>
      <c r="F1371" s="53"/>
      <c r="G1371" s="53"/>
      <c r="H1371" s="53"/>
      <c r="I1371" s="64"/>
      <c r="J1371" s="53"/>
      <c r="K1371" s="53"/>
      <c r="L1371" s="53"/>
      <c r="M1371" s="53"/>
      <c r="N1371" s="53"/>
      <c r="O1371" s="53"/>
      <c r="P1371" s="53"/>
      <c r="Q1371" s="933" t="s">
        <v>1</v>
      </c>
      <c r="R1371" s="933"/>
      <c r="T1371" s="73">
        <f>SUM(T1174:T1370)</f>
        <v>38418.777269999984</v>
      </c>
      <c r="U1371" s="53"/>
      <c r="V1371" s="53"/>
    </row>
    <row r="1372" spans="1:22" s="47" customFormat="1">
      <c r="A1372" s="399"/>
      <c r="B1372" s="70"/>
      <c r="C1372" s="70"/>
      <c r="E1372" s="53"/>
      <c r="F1372" s="53"/>
      <c r="G1372" s="53"/>
      <c r="H1372" s="53"/>
      <c r="I1372" s="64"/>
      <c r="J1372" s="53"/>
      <c r="K1372" s="53"/>
      <c r="L1372" s="53"/>
      <c r="M1372" s="53"/>
      <c r="N1372" s="53"/>
      <c r="O1372" s="53"/>
      <c r="P1372" s="53"/>
      <c r="Q1372" s="332"/>
      <c r="R1372" s="332"/>
      <c r="T1372" s="330"/>
      <c r="U1372" s="53"/>
      <c r="V1372" s="53"/>
    </row>
    <row r="1373" spans="1:22" s="47" customFormat="1">
      <c r="A1373" s="399"/>
      <c r="B1373" s="948" t="s">
        <v>971</v>
      </c>
      <c r="C1373" s="948"/>
      <c r="D1373" s="948"/>
      <c r="E1373" s="908">
        <f>T1371</f>
        <v>38418.777269999984</v>
      </c>
      <c r="F1373" s="942"/>
      <c r="G1373" s="942"/>
      <c r="H1373" s="53" t="s">
        <v>536</v>
      </c>
      <c r="I1373" s="64">
        <v>112</v>
      </c>
      <c r="J1373" s="53"/>
      <c r="K1373" s="53"/>
      <c r="L1373" s="53"/>
      <c r="M1373" s="53"/>
      <c r="N1373" s="53"/>
      <c r="O1373" s="53"/>
      <c r="P1373" s="53"/>
      <c r="Q1373" s="906" t="s">
        <v>1170</v>
      </c>
      <c r="R1373" s="906"/>
      <c r="S1373" s="47" t="s">
        <v>0</v>
      </c>
      <c r="T1373" s="73">
        <f>E1373/I1373</f>
        <v>343.02479705357126</v>
      </c>
      <c r="U1373" s="53"/>
      <c r="V1373" s="53"/>
    </row>
    <row r="1374" spans="1:22" s="47" customFormat="1">
      <c r="A1374" s="399"/>
      <c r="B1374" s="70"/>
      <c r="C1374" s="70"/>
      <c r="D1374" s="70"/>
      <c r="E1374" s="52"/>
      <c r="F1374" s="53"/>
      <c r="G1374" s="53"/>
      <c r="H1374" s="53"/>
      <c r="I1374" s="64"/>
      <c r="J1374" s="53"/>
      <c r="K1374" s="53"/>
      <c r="L1374" s="53"/>
      <c r="M1374" s="53"/>
      <c r="N1374" s="53"/>
      <c r="O1374" s="53"/>
      <c r="P1374" s="53"/>
      <c r="Q1374" s="329"/>
      <c r="R1374" s="329"/>
      <c r="T1374" s="330"/>
      <c r="U1374" s="53"/>
      <c r="V1374" s="53"/>
    </row>
    <row r="1375" spans="1:22" ht="18.75" customHeight="1">
      <c r="A1375" s="399">
        <v>2</v>
      </c>
      <c r="B1375" s="915" t="s">
        <v>477</v>
      </c>
      <c r="C1375" s="915"/>
      <c r="D1375" s="915"/>
      <c r="E1375" s="915"/>
      <c r="F1375" s="915"/>
      <c r="G1375" s="915"/>
      <c r="H1375" s="915"/>
      <c r="I1375" s="915"/>
      <c r="J1375" s="915"/>
      <c r="K1375" s="915"/>
      <c r="L1375" s="915"/>
      <c r="M1375" s="915"/>
      <c r="N1375" s="915"/>
      <c r="O1375" s="915"/>
      <c r="P1375" s="915"/>
      <c r="Q1375" s="915"/>
      <c r="R1375" s="915"/>
      <c r="S1375" s="477"/>
      <c r="T1375" s="52"/>
      <c r="U1375" s="53"/>
      <c r="V1375" s="53"/>
    </row>
    <row r="1376" spans="1:22">
      <c r="A1376" s="981" t="s">
        <v>1073</v>
      </c>
      <c r="B1376" s="981"/>
      <c r="C1376" s="981"/>
      <c r="D1376" s="981"/>
      <c r="E1376" s="981"/>
      <c r="F1376" s="981"/>
      <c r="G1376" s="981"/>
      <c r="H1376" s="482"/>
      <c r="I1376" s="482"/>
      <c r="J1376" s="477"/>
      <c r="K1376" s="477"/>
      <c r="L1376" s="477"/>
      <c r="M1376" s="477"/>
      <c r="N1376" s="477"/>
      <c r="O1376" s="477"/>
      <c r="P1376" s="477"/>
      <c r="Q1376" s="933" t="s">
        <v>1</v>
      </c>
      <c r="R1376" s="933"/>
      <c r="S1376" s="477" t="s">
        <v>0</v>
      </c>
      <c r="T1376" s="73">
        <f>T1373</f>
        <v>343.02479705357126</v>
      </c>
      <c r="U1376" s="53"/>
      <c r="V1376" s="53"/>
    </row>
    <row r="1377" spans="1:22" s="47" customFormat="1">
      <c r="A1377" s="399"/>
      <c r="B1377" s="70"/>
      <c r="C1377" s="70"/>
      <c r="D1377" s="70"/>
      <c r="E1377" s="52"/>
      <c r="F1377" s="53"/>
      <c r="G1377" s="53"/>
      <c r="H1377" s="53"/>
      <c r="I1377" s="64"/>
      <c r="J1377" s="53"/>
      <c r="K1377" s="53"/>
      <c r="L1377" s="53"/>
      <c r="M1377" s="53"/>
      <c r="N1377" s="53"/>
      <c r="O1377" s="53"/>
      <c r="P1377" s="53"/>
      <c r="Q1377" s="329"/>
      <c r="R1377" s="329"/>
      <c r="T1377" s="330"/>
      <c r="U1377" s="53"/>
      <c r="V1377" s="53"/>
    </row>
    <row r="1378" spans="1:22" ht="81" customHeight="1">
      <c r="A1378" s="399">
        <v>3</v>
      </c>
      <c r="B1378" s="944" t="s">
        <v>48</v>
      </c>
      <c r="C1378" s="944"/>
      <c r="D1378" s="944"/>
      <c r="E1378" s="944"/>
      <c r="F1378" s="944"/>
      <c r="G1378" s="944"/>
      <c r="H1378" s="944"/>
      <c r="I1378" s="944"/>
      <c r="J1378" s="944"/>
      <c r="K1378" s="944"/>
      <c r="L1378" s="944"/>
      <c r="M1378" s="944"/>
      <c r="N1378" s="944"/>
      <c r="O1378" s="944"/>
      <c r="P1378" s="944"/>
      <c r="Q1378" s="944"/>
      <c r="R1378" s="944"/>
      <c r="S1378" s="53"/>
      <c r="T1378" s="52"/>
      <c r="U1378" s="53"/>
      <c r="V1378" s="53"/>
    </row>
    <row r="1379" spans="1:22">
      <c r="A1379" s="957" t="s">
        <v>925</v>
      </c>
      <c r="B1379" s="957"/>
      <c r="C1379" s="957"/>
      <c r="D1379" s="957"/>
      <c r="E1379" s="957"/>
      <c r="F1379" s="53"/>
      <c r="G1379" s="78" t="s">
        <v>198</v>
      </c>
      <c r="H1379" s="52"/>
      <c r="I1379" s="78" t="s">
        <v>198</v>
      </c>
      <c r="J1379" s="53"/>
      <c r="K1379" s="53"/>
      <c r="L1379" s="53"/>
      <c r="M1379" s="53"/>
      <c r="N1379" s="53"/>
      <c r="O1379" s="53"/>
      <c r="P1379" s="53"/>
      <c r="Q1379" s="53"/>
      <c r="R1379" s="53"/>
      <c r="S1379" s="53"/>
      <c r="T1379" s="52"/>
      <c r="U1379" s="53"/>
      <c r="V1379" s="53"/>
    </row>
    <row r="1380" spans="1:22">
      <c r="A1380" s="941" t="s">
        <v>349</v>
      </c>
      <c r="B1380" s="941"/>
      <c r="C1380" s="941"/>
      <c r="D1380" s="941"/>
      <c r="E1380" s="323">
        <v>1</v>
      </c>
      <c r="F1380" s="323" t="s">
        <v>59</v>
      </c>
      <c r="G1380" s="323">
        <v>34</v>
      </c>
      <c r="H1380" s="323" t="s">
        <v>59</v>
      </c>
      <c r="I1380" s="317">
        <v>2</v>
      </c>
      <c r="J1380" s="323" t="s">
        <v>59</v>
      </c>
      <c r="K1380" s="317">
        <v>0.67</v>
      </c>
      <c r="L1380" s="53" t="s">
        <v>59</v>
      </c>
      <c r="M1380" s="52">
        <v>9</v>
      </c>
      <c r="N1380" s="53"/>
      <c r="O1380" s="53"/>
      <c r="P1380" s="53"/>
      <c r="Q1380" s="53"/>
      <c r="R1380" s="53"/>
      <c r="S1380" s="53" t="s">
        <v>0</v>
      </c>
      <c r="T1380" s="52">
        <f>E1380*G1380*I1380*K1380*M1380</f>
        <v>410.04</v>
      </c>
      <c r="U1380" s="53"/>
      <c r="V1380" s="53"/>
    </row>
    <row r="1381" spans="1:22">
      <c r="A1381" s="399"/>
      <c r="B1381" s="958" t="s">
        <v>1171</v>
      </c>
      <c r="C1381" s="958"/>
      <c r="D1381" s="372"/>
      <c r="E1381" s="323"/>
      <c r="F1381" s="323"/>
      <c r="G1381" s="323"/>
      <c r="H1381" s="323"/>
      <c r="I1381" s="317"/>
      <c r="J1381" s="323"/>
      <c r="K1381" s="317"/>
      <c r="L1381" s="53"/>
      <c r="M1381" s="52"/>
      <c r="N1381" s="53"/>
      <c r="O1381" s="53"/>
      <c r="P1381" s="53"/>
      <c r="Q1381" s="53"/>
      <c r="R1381" s="53"/>
      <c r="S1381" s="53"/>
      <c r="T1381" s="52"/>
      <c r="U1381" s="53"/>
      <c r="V1381" s="53"/>
    </row>
    <row r="1382" spans="1:22">
      <c r="A1382" s="399"/>
      <c r="B1382" s="958" t="s">
        <v>333</v>
      </c>
      <c r="C1382" s="958"/>
      <c r="D1382" s="372"/>
      <c r="E1382" s="323"/>
      <c r="F1382" s="323"/>
      <c r="G1382" s="323"/>
      <c r="H1382" s="323"/>
      <c r="I1382" s="317"/>
      <c r="J1382" s="323"/>
      <c r="K1382" s="317"/>
      <c r="L1382" s="53"/>
      <c r="M1382" s="52"/>
      <c r="N1382" s="53"/>
      <c r="O1382" s="53"/>
      <c r="P1382" s="53"/>
      <c r="Q1382" s="53"/>
      <c r="R1382" s="53"/>
      <c r="S1382" s="53"/>
      <c r="T1382" s="52"/>
      <c r="U1382" s="53"/>
      <c r="V1382" s="53"/>
    </row>
    <row r="1383" spans="1:22">
      <c r="A1383" s="941" t="s">
        <v>1114</v>
      </c>
      <c r="B1383" s="941"/>
      <c r="C1383" s="941"/>
      <c r="D1383" s="941"/>
      <c r="E1383" s="323"/>
      <c r="F1383" s="323"/>
      <c r="G1383" s="323">
        <v>2</v>
      </c>
      <c r="H1383" s="323" t="s">
        <v>59</v>
      </c>
      <c r="I1383" s="317">
        <v>12.34</v>
      </c>
      <c r="J1383" s="323" t="s">
        <v>59</v>
      </c>
      <c r="K1383" s="317">
        <v>0.67</v>
      </c>
      <c r="L1383" s="323" t="s">
        <v>59</v>
      </c>
      <c r="M1383" s="317">
        <v>2.5</v>
      </c>
      <c r="N1383" s="323"/>
      <c r="O1383" s="323"/>
      <c r="P1383" s="323"/>
      <c r="Q1383" s="323"/>
      <c r="S1383" s="53" t="s">
        <v>0</v>
      </c>
      <c r="T1383" s="52">
        <f t="shared" ref="T1383:T1390" si="93">G1383*I1383*K1383*M1383</f>
        <v>41.339000000000006</v>
      </c>
      <c r="U1383" s="52"/>
      <c r="V1383" s="53"/>
    </row>
    <row r="1384" spans="1:22">
      <c r="A1384" s="941" t="s">
        <v>1115</v>
      </c>
      <c r="B1384" s="941"/>
      <c r="C1384" s="941"/>
      <c r="D1384" s="941"/>
      <c r="E1384" s="323"/>
      <c r="F1384" s="323"/>
      <c r="G1384" s="323">
        <v>2</v>
      </c>
      <c r="H1384" s="323" t="s">
        <v>59</v>
      </c>
      <c r="I1384" s="317">
        <v>17</v>
      </c>
      <c r="J1384" s="323" t="s">
        <v>59</v>
      </c>
      <c r="K1384" s="317">
        <v>0.67</v>
      </c>
      <c r="L1384" s="323" t="s">
        <v>59</v>
      </c>
      <c r="M1384" s="317">
        <v>2.5</v>
      </c>
      <c r="N1384" s="323"/>
      <c r="O1384" s="323"/>
      <c r="P1384" s="323"/>
      <c r="Q1384" s="323"/>
      <c r="S1384" s="53" t="s">
        <v>0</v>
      </c>
      <c r="T1384" s="52">
        <f t="shared" si="93"/>
        <v>56.95</v>
      </c>
      <c r="U1384" s="52"/>
      <c r="V1384" s="53"/>
    </row>
    <row r="1385" spans="1:22">
      <c r="A1385" s="941" t="s">
        <v>1116</v>
      </c>
      <c r="B1385" s="941"/>
      <c r="C1385" s="941"/>
      <c r="D1385" s="941"/>
      <c r="E1385" s="323"/>
      <c r="F1385" s="323"/>
      <c r="G1385" s="323">
        <v>2</v>
      </c>
      <c r="H1385" s="323" t="s">
        <v>59</v>
      </c>
      <c r="I1385" s="317">
        <v>18.079999999999998</v>
      </c>
      <c r="J1385" s="323" t="s">
        <v>59</v>
      </c>
      <c r="K1385" s="317">
        <v>0.67</v>
      </c>
      <c r="L1385" s="323" t="s">
        <v>59</v>
      </c>
      <c r="M1385" s="317">
        <v>2.5</v>
      </c>
      <c r="N1385" s="323"/>
      <c r="O1385" s="323"/>
      <c r="P1385" s="323"/>
      <c r="Q1385" s="323"/>
      <c r="S1385" s="53" t="s">
        <v>0</v>
      </c>
      <c r="T1385" s="52">
        <f t="shared" si="93"/>
        <v>60.567999999999998</v>
      </c>
      <c r="U1385" s="52"/>
      <c r="V1385" s="53"/>
    </row>
    <row r="1386" spans="1:22">
      <c r="A1386" s="941" t="s">
        <v>1172</v>
      </c>
      <c r="B1386" s="941"/>
      <c r="C1386" s="941"/>
      <c r="D1386" s="941"/>
      <c r="E1386" s="323"/>
      <c r="F1386" s="323"/>
      <c r="G1386" s="323">
        <v>2</v>
      </c>
      <c r="H1386" s="323" t="s">
        <v>59</v>
      </c>
      <c r="I1386" s="317">
        <v>18.079999999999998</v>
      </c>
      <c r="J1386" s="323" t="s">
        <v>59</v>
      </c>
      <c r="K1386" s="317">
        <v>0.67</v>
      </c>
      <c r="L1386" s="323" t="s">
        <v>59</v>
      </c>
      <c r="M1386" s="317">
        <v>2.5</v>
      </c>
      <c r="N1386" s="323"/>
      <c r="O1386" s="323"/>
      <c r="P1386" s="323"/>
      <c r="Q1386" s="323"/>
      <c r="S1386" s="53" t="s">
        <v>0</v>
      </c>
      <c r="T1386" s="52">
        <f t="shared" si="93"/>
        <v>60.567999999999998</v>
      </c>
      <c r="U1386" s="52"/>
      <c r="V1386" s="53"/>
    </row>
    <row r="1387" spans="1:22">
      <c r="A1387" s="941" t="s">
        <v>1145</v>
      </c>
      <c r="B1387" s="941"/>
      <c r="C1387" s="941"/>
      <c r="D1387" s="941"/>
      <c r="E1387" s="323"/>
      <c r="F1387" s="323"/>
      <c r="G1387" s="323">
        <v>2</v>
      </c>
      <c r="H1387" s="323" t="s">
        <v>59</v>
      </c>
      <c r="I1387" s="317">
        <v>77</v>
      </c>
      <c r="J1387" s="323" t="s">
        <v>59</v>
      </c>
      <c r="K1387" s="317">
        <v>0.67</v>
      </c>
      <c r="L1387" s="323" t="s">
        <v>59</v>
      </c>
      <c r="M1387" s="317">
        <v>2.5</v>
      </c>
      <c r="N1387" s="323"/>
      <c r="O1387" s="323"/>
      <c r="P1387" s="323"/>
      <c r="Q1387" s="323"/>
      <c r="S1387" s="53" t="s">
        <v>0</v>
      </c>
      <c r="T1387" s="52">
        <f t="shared" si="93"/>
        <v>257.95000000000005</v>
      </c>
      <c r="U1387" s="52"/>
      <c r="V1387" s="53"/>
    </row>
    <row r="1388" spans="1:22">
      <c r="A1388" s="941" t="s">
        <v>1146</v>
      </c>
      <c r="B1388" s="941"/>
      <c r="C1388" s="941"/>
      <c r="D1388" s="941"/>
      <c r="E1388" s="323"/>
      <c r="F1388" s="323"/>
      <c r="G1388" s="323">
        <v>2</v>
      </c>
      <c r="H1388" s="323" t="s">
        <v>59</v>
      </c>
      <c r="I1388" s="317">
        <v>6</v>
      </c>
      <c r="J1388" s="323" t="s">
        <v>59</v>
      </c>
      <c r="K1388" s="317">
        <v>0.67</v>
      </c>
      <c r="L1388" s="323" t="s">
        <v>59</v>
      </c>
      <c r="M1388" s="317">
        <v>2.5</v>
      </c>
      <c r="N1388" s="323"/>
      <c r="O1388" s="323"/>
      <c r="P1388" s="323"/>
      <c r="Q1388" s="323"/>
      <c r="S1388" s="53" t="s">
        <v>0</v>
      </c>
      <c r="T1388" s="52">
        <f t="shared" si="93"/>
        <v>20.100000000000001</v>
      </c>
      <c r="U1388" s="52"/>
      <c r="V1388" s="53"/>
    </row>
    <row r="1389" spans="1:22">
      <c r="A1389" s="941" t="s">
        <v>1173</v>
      </c>
      <c r="B1389" s="941"/>
      <c r="C1389" s="941"/>
      <c r="D1389" s="941"/>
      <c r="E1389" s="323"/>
      <c r="F1389" s="323"/>
      <c r="G1389" s="323">
        <v>2</v>
      </c>
      <c r="H1389" s="323" t="s">
        <v>59</v>
      </c>
      <c r="I1389" s="317">
        <v>12</v>
      </c>
      <c r="J1389" s="323" t="s">
        <v>59</v>
      </c>
      <c r="K1389" s="317">
        <v>0.67</v>
      </c>
      <c r="L1389" s="323" t="s">
        <v>59</v>
      </c>
      <c r="M1389" s="317">
        <v>2.5</v>
      </c>
      <c r="N1389" s="323"/>
      <c r="O1389" s="323"/>
      <c r="P1389" s="323"/>
      <c r="Q1389" s="323"/>
      <c r="S1389" s="53" t="s">
        <v>0</v>
      </c>
      <c r="T1389" s="52">
        <f t="shared" si="93"/>
        <v>40.200000000000003</v>
      </c>
      <c r="U1389" s="53"/>
      <c r="V1389" s="53"/>
    </row>
    <row r="1390" spans="1:22">
      <c r="A1390" s="941" t="s">
        <v>1174</v>
      </c>
      <c r="B1390" s="941"/>
      <c r="C1390" s="941"/>
      <c r="D1390" s="941"/>
      <c r="E1390" s="323"/>
      <c r="F1390" s="323"/>
      <c r="G1390" s="323">
        <v>2</v>
      </c>
      <c r="H1390" s="323" t="s">
        <v>59</v>
      </c>
      <c r="I1390" s="317">
        <v>11</v>
      </c>
      <c r="J1390" s="323" t="s">
        <v>59</v>
      </c>
      <c r="K1390" s="317">
        <v>0.67</v>
      </c>
      <c r="L1390" s="323" t="s">
        <v>59</v>
      </c>
      <c r="M1390" s="317">
        <v>2.5</v>
      </c>
      <c r="N1390" s="323"/>
      <c r="O1390" s="323"/>
      <c r="P1390" s="323"/>
      <c r="Q1390" s="323"/>
      <c r="S1390" s="53" t="s">
        <v>0</v>
      </c>
      <c r="T1390" s="52">
        <f t="shared" si="93"/>
        <v>36.85</v>
      </c>
      <c r="U1390" s="53"/>
      <c r="V1390" s="53"/>
    </row>
    <row r="1391" spans="1:22">
      <c r="A1391" s="399"/>
      <c r="B1391" s="958" t="s">
        <v>89</v>
      </c>
      <c r="C1391" s="958"/>
      <c r="D1391" s="372"/>
      <c r="E1391" s="323"/>
      <c r="F1391" s="323"/>
      <c r="G1391" s="323"/>
      <c r="H1391" s="323"/>
      <c r="I1391" s="317" t="s">
        <v>198</v>
      </c>
      <c r="J1391" s="323"/>
      <c r="K1391" s="317"/>
      <c r="L1391" s="53"/>
      <c r="M1391" s="317" t="s">
        <v>198</v>
      </c>
      <c r="N1391" s="53"/>
      <c r="O1391" s="53"/>
      <c r="P1391" s="53"/>
      <c r="Q1391" s="53"/>
      <c r="R1391" s="53"/>
      <c r="S1391" s="53"/>
      <c r="T1391" s="52" t="s">
        <v>198</v>
      </c>
      <c r="U1391" s="53"/>
      <c r="V1391" s="53"/>
    </row>
    <row r="1392" spans="1:22">
      <c r="A1392" s="941" t="s">
        <v>1175</v>
      </c>
      <c r="B1392" s="941"/>
      <c r="C1392" s="941"/>
      <c r="D1392" s="941"/>
      <c r="E1392" s="323"/>
      <c r="F1392" s="323"/>
      <c r="G1392" s="323">
        <v>2</v>
      </c>
      <c r="H1392" s="323" t="s">
        <v>59</v>
      </c>
      <c r="I1392" s="317">
        <v>29.5</v>
      </c>
      <c r="J1392" s="323" t="s">
        <v>59</v>
      </c>
      <c r="K1392" s="317">
        <v>0.67</v>
      </c>
      <c r="L1392" s="323" t="s">
        <v>59</v>
      </c>
      <c r="M1392" s="317">
        <v>2.5</v>
      </c>
      <c r="N1392" s="323"/>
      <c r="O1392" s="323"/>
      <c r="P1392" s="323"/>
      <c r="Q1392" s="323"/>
      <c r="S1392" s="53" t="s">
        <v>0</v>
      </c>
      <c r="T1392" s="52">
        <f t="shared" ref="T1392:T1398" si="94">G1392*I1392*K1392*M1392</f>
        <v>98.825000000000003</v>
      </c>
      <c r="U1392" s="53"/>
      <c r="V1392" s="53"/>
    </row>
    <row r="1393" spans="1:22">
      <c r="A1393" s="941" t="s">
        <v>1176</v>
      </c>
      <c r="B1393" s="941"/>
      <c r="C1393" s="941"/>
      <c r="D1393" s="941"/>
      <c r="E1393" s="323"/>
      <c r="F1393" s="323"/>
      <c r="G1393" s="323">
        <v>2</v>
      </c>
      <c r="H1393" s="323" t="s">
        <v>59</v>
      </c>
      <c r="I1393" s="317">
        <v>13</v>
      </c>
      <c r="J1393" s="323" t="s">
        <v>59</v>
      </c>
      <c r="K1393" s="317">
        <v>0.67</v>
      </c>
      <c r="L1393" s="323" t="s">
        <v>59</v>
      </c>
      <c r="M1393" s="317">
        <v>2.5</v>
      </c>
      <c r="N1393" s="323"/>
      <c r="O1393" s="323"/>
      <c r="P1393" s="323"/>
      <c r="Q1393" s="323"/>
      <c r="S1393" s="53" t="s">
        <v>0</v>
      </c>
      <c r="T1393" s="52">
        <f t="shared" si="94"/>
        <v>43.550000000000004</v>
      </c>
      <c r="U1393" s="53"/>
      <c r="V1393" s="53"/>
    </row>
    <row r="1394" spans="1:22">
      <c r="A1394" s="941" t="s">
        <v>1177</v>
      </c>
      <c r="B1394" s="941"/>
      <c r="C1394" s="941"/>
      <c r="D1394" s="941"/>
      <c r="E1394" s="323"/>
      <c r="F1394" s="323"/>
      <c r="G1394" s="323">
        <v>2</v>
      </c>
      <c r="H1394" s="323" t="s">
        <v>59</v>
      </c>
      <c r="I1394" s="317">
        <v>6</v>
      </c>
      <c r="J1394" s="323" t="s">
        <v>59</v>
      </c>
      <c r="K1394" s="317">
        <v>0.67</v>
      </c>
      <c r="L1394" s="323" t="s">
        <v>59</v>
      </c>
      <c r="M1394" s="317">
        <v>2.5</v>
      </c>
      <c r="N1394" s="323"/>
      <c r="O1394" s="323"/>
      <c r="P1394" s="323"/>
      <c r="Q1394" s="323"/>
      <c r="S1394" s="53" t="s">
        <v>0</v>
      </c>
      <c r="T1394" s="52">
        <f t="shared" si="94"/>
        <v>20.100000000000001</v>
      </c>
      <c r="U1394" s="53"/>
      <c r="V1394" s="53"/>
    </row>
    <row r="1395" spans="1:22">
      <c r="A1395" s="941" t="s">
        <v>1178</v>
      </c>
      <c r="B1395" s="941"/>
      <c r="C1395" s="941"/>
      <c r="D1395" s="941"/>
      <c r="E1395" s="323"/>
      <c r="F1395" s="323"/>
      <c r="G1395" s="323">
        <v>2</v>
      </c>
      <c r="H1395" s="323" t="s">
        <v>59</v>
      </c>
      <c r="I1395" s="317">
        <v>6</v>
      </c>
      <c r="J1395" s="323" t="s">
        <v>59</v>
      </c>
      <c r="K1395" s="317">
        <v>0.67</v>
      </c>
      <c r="L1395" s="323" t="s">
        <v>59</v>
      </c>
      <c r="M1395" s="317">
        <v>2.5</v>
      </c>
      <c r="N1395" s="323"/>
      <c r="O1395" s="323"/>
      <c r="P1395" s="323"/>
      <c r="Q1395" s="323"/>
      <c r="S1395" s="53" t="s">
        <v>0</v>
      </c>
      <c r="T1395" s="52">
        <f t="shared" si="94"/>
        <v>20.100000000000001</v>
      </c>
      <c r="U1395" s="53"/>
      <c r="V1395" s="53"/>
    </row>
    <row r="1396" spans="1:22">
      <c r="A1396" s="941" t="s">
        <v>1179</v>
      </c>
      <c r="B1396" s="941"/>
      <c r="C1396" s="941"/>
      <c r="D1396" s="941"/>
      <c r="E1396" s="323"/>
      <c r="F1396" s="323"/>
      <c r="G1396" s="323">
        <v>2</v>
      </c>
      <c r="H1396" s="323" t="s">
        <v>59</v>
      </c>
      <c r="I1396" s="317">
        <v>16</v>
      </c>
      <c r="J1396" s="323" t="s">
        <v>59</v>
      </c>
      <c r="K1396" s="317">
        <v>0.67</v>
      </c>
      <c r="L1396" s="323" t="s">
        <v>59</v>
      </c>
      <c r="M1396" s="317">
        <v>2.5</v>
      </c>
      <c r="N1396" s="323"/>
      <c r="O1396" s="323"/>
      <c r="P1396" s="323"/>
      <c r="Q1396" s="323"/>
      <c r="S1396" s="53" t="s">
        <v>0</v>
      </c>
      <c r="T1396" s="52">
        <f t="shared" si="94"/>
        <v>53.6</v>
      </c>
      <c r="U1396" s="53"/>
      <c r="V1396" s="53"/>
    </row>
    <row r="1397" spans="1:22">
      <c r="A1397" s="941" t="s">
        <v>1180</v>
      </c>
      <c r="B1397" s="941"/>
      <c r="C1397" s="941"/>
      <c r="D1397" s="941"/>
      <c r="E1397" s="323"/>
      <c r="F1397" s="323"/>
      <c r="G1397" s="323">
        <v>2</v>
      </c>
      <c r="H1397" s="323" t="s">
        <v>59</v>
      </c>
      <c r="I1397" s="317">
        <v>12</v>
      </c>
      <c r="J1397" s="323" t="s">
        <v>59</v>
      </c>
      <c r="K1397" s="317">
        <v>0.67</v>
      </c>
      <c r="L1397" s="323" t="s">
        <v>59</v>
      </c>
      <c r="M1397" s="317">
        <v>2.5</v>
      </c>
      <c r="N1397" s="323"/>
      <c r="O1397" s="323"/>
      <c r="P1397" s="323"/>
      <c r="Q1397" s="323"/>
      <c r="S1397" s="53" t="s">
        <v>0</v>
      </c>
      <c r="T1397" s="52">
        <f t="shared" si="94"/>
        <v>40.200000000000003</v>
      </c>
      <c r="U1397" s="53"/>
      <c r="V1397" s="53"/>
    </row>
    <row r="1398" spans="1:22">
      <c r="A1398" s="941" t="s">
        <v>1181</v>
      </c>
      <c r="B1398" s="941"/>
      <c r="C1398" s="941"/>
      <c r="D1398" s="941"/>
      <c r="E1398" s="323"/>
      <c r="F1398" s="323"/>
      <c r="G1398" s="323">
        <v>2</v>
      </c>
      <c r="H1398" s="323" t="s">
        <v>59</v>
      </c>
      <c r="I1398" s="317">
        <v>18</v>
      </c>
      <c r="J1398" s="323" t="s">
        <v>59</v>
      </c>
      <c r="K1398" s="317">
        <v>0.67</v>
      </c>
      <c r="L1398" s="323" t="s">
        <v>59</v>
      </c>
      <c r="M1398" s="317">
        <v>2.5</v>
      </c>
      <c r="N1398" s="323"/>
      <c r="O1398" s="323"/>
      <c r="P1398" s="323"/>
      <c r="Q1398" s="323"/>
      <c r="S1398" s="53" t="s">
        <v>0</v>
      </c>
      <c r="T1398" s="52">
        <f t="shared" si="94"/>
        <v>60.300000000000004</v>
      </c>
      <c r="U1398" s="53"/>
      <c r="V1398" s="53"/>
    </row>
    <row r="1399" spans="1:22">
      <c r="A1399" s="399"/>
      <c r="B1399" s="958" t="s">
        <v>62</v>
      </c>
      <c r="C1399" s="958"/>
      <c r="D1399" s="372"/>
      <c r="E1399" s="323"/>
      <c r="F1399" s="323"/>
      <c r="G1399" s="323"/>
      <c r="H1399" s="323"/>
      <c r="I1399" s="317"/>
      <c r="J1399" s="323"/>
      <c r="K1399" s="317"/>
      <c r="L1399" s="53"/>
      <c r="M1399" s="52"/>
      <c r="N1399" s="53"/>
      <c r="O1399" s="53"/>
      <c r="P1399" s="53"/>
      <c r="Q1399" s="53"/>
      <c r="R1399" s="53"/>
      <c r="S1399" s="53"/>
      <c r="T1399" s="52" t="s">
        <v>198</v>
      </c>
      <c r="U1399" s="53"/>
      <c r="V1399" s="53"/>
    </row>
    <row r="1400" spans="1:22">
      <c r="A1400" s="941" t="s">
        <v>1182</v>
      </c>
      <c r="B1400" s="941"/>
      <c r="C1400" s="941"/>
      <c r="D1400" s="941"/>
      <c r="E1400" s="323"/>
      <c r="F1400" s="323"/>
      <c r="G1400" s="323">
        <v>2</v>
      </c>
      <c r="H1400" s="323" t="s">
        <v>59</v>
      </c>
      <c r="I1400" s="317">
        <v>14.33</v>
      </c>
      <c r="J1400" s="323" t="s">
        <v>59</v>
      </c>
      <c r="K1400" s="317">
        <v>12.33</v>
      </c>
      <c r="L1400" s="323" t="s">
        <v>59</v>
      </c>
      <c r="M1400" s="317">
        <v>0.5</v>
      </c>
      <c r="N1400" s="323"/>
      <c r="O1400" s="323"/>
      <c r="P1400" s="323"/>
      <c r="Q1400" s="323"/>
      <c r="S1400" s="53" t="s">
        <v>0</v>
      </c>
      <c r="T1400" s="52">
        <f t="shared" ref="T1400:T1405" si="95">G1400*I1400*K1400*M1400</f>
        <v>176.68889999999999</v>
      </c>
      <c r="U1400" s="53"/>
      <c r="V1400" s="53"/>
    </row>
    <row r="1401" spans="1:22">
      <c r="A1401" s="941" t="s">
        <v>1183</v>
      </c>
      <c r="B1401" s="941"/>
      <c r="C1401" s="941"/>
      <c r="D1401" s="941"/>
      <c r="E1401" s="323"/>
      <c r="F1401" s="323"/>
      <c r="G1401" s="323">
        <v>2</v>
      </c>
      <c r="H1401" s="323" t="s">
        <v>59</v>
      </c>
      <c r="I1401" s="317">
        <v>17</v>
      </c>
      <c r="J1401" s="323" t="s">
        <v>59</v>
      </c>
      <c r="K1401" s="317">
        <v>11.33</v>
      </c>
      <c r="L1401" s="323" t="s">
        <v>59</v>
      </c>
      <c r="M1401" s="317">
        <v>0.5</v>
      </c>
      <c r="N1401" s="323"/>
      <c r="O1401" s="323"/>
      <c r="P1401" s="323"/>
      <c r="Q1401" s="323"/>
      <c r="S1401" s="53" t="s">
        <v>0</v>
      </c>
      <c r="T1401" s="52">
        <f t="shared" si="95"/>
        <v>192.61</v>
      </c>
      <c r="U1401" s="53"/>
      <c r="V1401" s="53"/>
    </row>
    <row r="1402" spans="1:22">
      <c r="A1402" s="941" t="s">
        <v>1184</v>
      </c>
      <c r="B1402" s="941"/>
      <c r="C1402" s="941"/>
      <c r="D1402" s="941"/>
      <c r="E1402" s="323"/>
      <c r="F1402" s="323"/>
      <c r="G1402" s="323">
        <v>1</v>
      </c>
      <c r="H1402" s="323" t="s">
        <v>59</v>
      </c>
      <c r="I1402" s="317">
        <v>17.5</v>
      </c>
      <c r="J1402" s="323" t="s">
        <v>59</v>
      </c>
      <c r="K1402" s="317">
        <v>7.33</v>
      </c>
      <c r="L1402" s="323" t="s">
        <v>59</v>
      </c>
      <c r="M1402" s="317">
        <v>0.5</v>
      </c>
      <c r="N1402" s="323"/>
      <c r="O1402" s="323"/>
      <c r="P1402" s="323"/>
      <c r="Q1402" s="323"/>
      <c r="S1402" s="53" t="s">
        <v>0</v>
      </c>
      <c r="T1402" s="52">
        <f t="shared" si="95"/>
        <v>64.137500000000003</v>
      </c>
      <c r="U1402" s="53"/>
      <c r="V1402" s="53"/>
    </row>
    <row r="1403" spans="1:22">
      <c r="A1403" s="941" t="s">
        <v>1185</v>
      </c>
      <c r="B1403" s="941"/>
      <c r="C1403" s="941"/>
      <c r="D1403" s="941"/>
      <c r="E1403" s="323"/>
      <c r="F1403" s="323"/>
      <c r="G1403" s="323">
        <v>1</v>
      </c>
      <c r="H1403" s="323" t="s">
        <v>59</v>
      </c>
      <c r="I1403" s="317">
        <v>12.33</v>
      </c>
      <c r="J1403" s="323" t="s">
        <v>59</v>
      </c>
      <c r="K1403" s="317">
        <v>12</v>
      </c>
      <c r="L1403" s="323" t="s">
        <v>59</v>
      </c>
      <c r="M1403" s="317">
        <v>0.5</v>
      </c>
      <c r="N1403" s="323"/>
      <c r="O1403" s="323"/>
      <c r="P1403" s="323"/>
      <c r="Q1403" s="323"/>
      <c r="S1403" s="53" t="s">
        <v>0</v>
      </c>
      <c r="T1403" s="52">
        <f t="shared" si="95"/>
        <v>73.98</v>
      </c>
      <c r="U1403" s="53"/>
      <c r="V1403" s="53"/>
    </row>
    <row r="1404" spans="1:22">
      <c r="A1404" s="941" t="s">
        <v>1186</v>
      </c>
      <c r="B1404" s="941"/>
      <c r="C1404" s="941"/>
      <c r="D1404" s="941"/>
      <c r="E1404" s="323"/>
      <c r="F1404" s="323"/>
      <c r="G1404" s="323">
        <v>2</v>
      </c>
      <c r="H1404" s="323" t="s">
        <v>59</v>
      </c>
      <c r="I1404" s="317">
        <v>31.67</v>
      </c>
      <c r="J1404" s="323" t="s">
        <v>59</v>
      </c>
      <c r="K1404" s="317">
        <v>16.329999999999998</v>
      </c>
      <c r="L1404" s="323" t="s">
        <v>59</v>
      </c>
      <c r="M1404" s="317">
        <v>0.5</v>
      </c>
      <c r="N1404" s="323"/>
      <c r="O1404" s="323"/>
      <c r="P1404" s="323"/>
      <c r="Q1404" s="323"/>
      <c r="S1404" s="53" t="s">
        <v>0</v>
      </c>
      <c r="T1404" s="52">
        <f t="shared" si="95"/>
        <v>517.17110000000002</v>
      </c>
      <c r="U1404" s="53"/>
      <c r="V1404" s="53"/>
    </row>
    <row r="1405" spans="1:22">
      <c r="A1405" s="941" t="s">
        <v>1187</v>
      </c>
      <c r="B1405" s="941"/>
      <c r="C1405" s="941"/>
      <c r="D1405" s="941"/>
      <c r="E1405" s="323"/>
      <c r="F1405" s="323"/>
      <c r="G1405" s="323">
        <v>2</v>
      </c>
      <c r="H1405" s="323" t="s">
        <v>59</v>
      </c>
      <c r="I1405" s="317">
        <v>10</v>
      </c>
      <c r="J1405" s="323" t="s">
        <v>59</v>
      </c>
      <c r="K1405" s="317">
        <v>5</v>
      </c>
      <c r="L1405" s="323" t="s">
        <v>59</v>
      </c>
      <c r="M1405" s="317">
        <v>0.5</v>
      </c>
      <c r="N1405" s="323"/>
      <c r="O1405" s="323"/>
      <c r="P1405" s="323"/>
      <c r="Q1405" s="323"/>
      <c r="S1405" s="53" t="s">
        <v>0</v>
      </c>
      <c r="T1405" s="52">
        <f t="shared" si="95"/>
        <v>50</v>
      </c>
      <c r="U1405" s="53"/>
      <c r="V1405" s="53"/>
    </row>
    <row r="1406" spans="1:22">
      <c r="A1406" s="399"/>
      <c r="B1406" s="958" t="s">
        <v>107</v>
      </c>
      <c r="C1406" s="958"/>
      <c r="D1406" s="372"/>
      <c r="E1406" s="323"/>
      <c r="F1406" s="323"/>
      <c r="G1406" s="323"/>
      <c r="H1406" s="323"/>
      <c r="I1406" s="317"/>
      <c r="J1406" s="323"/>
      <c r="K1406" s="317"/>
      <c r="L1406" s="323"/>
      <c r="M1406" s="317"/>
      <c r="N1406" s="323"/>
      <c r="O1406" s="323"/>
      <c r="P1406" s="323"/>
      <c r="Q1406" s="323"/>
      <c r="S1406" s="53"/>
      <c r="T1406" s="371"/>
      <c r="U1406" s="53"/>
      <c r="V1406" s="53"/>
    </row>
    <row r="1407" spans="1:22">
      <c r="A1407" s="399"/>
      <c r="B1407" s="941" t="s">
        <v>995</v>
      </c>
      <c r="C1407" s="941"/>
      <c r="D1407" s="372"/>
      <c r="E1407" s="323"/>
      <c r="F1407" s="323"/>
      <c r="G1407" s="323">
        <v>1</v>
      </c>
      <c r="H1407" s="323" t="s">
        <v>59</v>
      </c>
      <c r="I1407" s="317">
        <v>12</v>
      </c>
      <c r="J1407" s="323" t="s">
        <v>59</v>
      </c>
      <c r="K1407" s="317">
        <v>4</v>
      </c>
      <c r="L1407" s="323" t="s">
        <v>59</v>
      </c>
      <c r="M1407" s="317">
        <v>0.5</v>
      </c>
      <c r="N1407" s="323"/>
      <c r="O1407" s="323"/>
      <c r="P1407" s="323"/>
      <c r="Q1407" s="323"/>
      <c r="S1407" s="53" t="s">
        <v>0</v>
      </c>
      <c r="T1407" s="371">
        <f>G1407*I1407*K1407*M1407</f>
        <v>24</v>
      </c>
      <c r="U1407" s="53"/>
      <c r="V1407" s="53"/>
    </row>
    <row r="1408" spans="1:22">
      <c r="A1408" s="399"/>
      <c r="B1408" s="941" t="s">
        <v>996</v>
      </c>
      <c r="C1408" s="941"/>
      <c r="D1408" s="372"/>
      <c r="E1408" s="323">
        <v>11</v>
      </c>
      <c r="F1408" s="323" t="s">
        <v>59</v>
      </c>
      <c r="G1408" s="381" t="s">
        <v>1188</v>
      </c>
      <c r="H1408" s="323" t="s">
        <v>59</v>
      </c>
      <c r="I1408" s="317">
        <v>4</v>
      </c>
      <c r="J1408" s="323" t="s">
        <v>59</v>
      </c>
      <c r="K1408" s="317">
        <v>1</v>
      </c>
      <c r="L1408" s="323" t="s">
        <v>59</v>
      </c>
      <c r="M1408" s="317">
        <v>0.5</v>
      </c>
      <c r="N1408" s="323"/>
      <c r="O1408" s="323"/>
      <c r="P1408" s="323"/>
      <c r="Q1408" s="323"/>
      <c r="S1408" s="53" t="s">
        <v>0</v>
      </c>
      <c r="T1408" s="371">
        <f>E1408*0.5*I1408*K1408*M1408</f>
        <v>11</v>
      </c>
      <c r="U1408" s="53"/>
      <c r="V1408" s="53"/>
    </row>
    <row r="1409" spans="1:22">
      <c r="A1409" s="399"/>
      <c r="B1409" s="941" t="s">
        <v>108</v>
      </c>
      <c r="C1409" s="941"/>
      <c r="D1409" s="372"/>
      <c r="E1409" s="323"/>
      <c r="F1409" s="323"/>
      <c r="G1409" s="323">
        <v>2</v>
      </c>
      <c r="H1409" s="323" t="s">
        <v>59</v>
      </c>
      <c r="I1409" s="317">
        <v>10.33</v>
      </c>
      <c r="J1409" s="323" t="s">
        <v>59</v>
      </c>
      <c r="K1409" s="317">
        <v>4</v>
      </c>
      <c r="L1409" s="323" t="s">
        <v>59</v>
      </c>
      <c r="M1409" s="317">
        <v>0.5</v>
      </c>
      <c r="N1409" s="323"/>
      <c r="O1409" s="323"/>
      <c r="P1409" s="323"/>
      <c r="Q1409" s="323"/>
      <c r="S1409" s="53" t="s">
        <v>0</v>
      </c>
      <c r="T1409" s="371">
        <f>G1409*I1409*K1409*M1409</f>
        <v>41.32</v>
      </c>
      <c r="U1409" s="53"/>
      <c r="V1409" s="53"/>
    </row>
    <row r="1410" spans="1:22">
      <c r="A1410" s="399"/>
      <c r="B1410" s="941" t="s">
        <v>998</v>
      </c>
      <c r="C1410" s="941"/>
      <c r="D1410" s="372"/>
      <c r="E1410" s="323"/>
      <c r="F1410" s="323"/>
      <c r="G1410" s="323">
        <v>4</v>
      </c>
      <c r="H1410" s="323" t="s">
        <v>59</v>
      </c>
      <c r="I1410" s="317">
        <v>12</v>
      </c>
      <c r="J1410" s="323" t="s">
        <v>59</v>
      </c>
      <c r="K1410" s="317">
        <v>4</v>
      </c>
      <c r="L1410" s="323" t="s">
        <v>59</v>
      </c>
      <c r="M1410" s="317">
        <v>0.5</v>
      </c>
      <c r="N1410" s="323"/>
      <c r="O1410" s="323"/>
      <c r="P1410" s="323"/>
      <c r="Q1410" s="323"/>
      <c r="S1410" s="53" t="s">
        <v>0</v>
      </c>
      <c r="T1410" s="371">
        <f>G1410*I1410*K1410*M1410</f>
        <v>96</v>
      </c>
      <c r="U1410" s="53"/>
      <c r="V1410" s="53"/>
    </row>
    <row r="1411" spans="1:22">
      <c r="A1411" s="399"/>
      <c r="B1411" s="941" t="s">
        <v>996</v>
      </c>
      <c r="C1411" s="941"/>
      <c r="D1411" s="372"/>
      <c r="E1411" s="323">
        <v>11</v>
      </c>
      <c r="F1411" s="323" t="s">
        <v>59</v>
      </c>
      <c r="G1411" s="381" t="s">
        <v>997</v>
      </c>
      <c r="H1411" s="323" t="s">
        <v>59</v>
      </c>
      <c r="I1411" s="317">
        <v>4</v>
      </c>
      <c r="J1411" s="323" t="s">
        <v>59</v>
      </c>
      <c r="K1411" s="317">
        <v>1</v>
      </c>
      <c r="L1411" s="323" t="s">
        <v>59</v>
      </c>
      <c r="M1411" s="317">
        <v>0.5</v>
      </c>
      <c r="N1411" s="323"/>
      <c r="O1411" s="323"/>
      <c r="P1411" s="323"/>
      <c r="Q1411" s="323"/>
      <c r="S1411" s="53" t="s">
        <v>0</v>
      </c>
      <c r="T1411" s="371">
        <f>E1411*0.5*I1411*K1411*M1411</f>
        <v>11</v>
      </c>
      <c r="U1411" s="53"/>
      <c r="V1411" s="53"/>
    </row>
    <row r="1412" spans="1:22">
      <c r="A1412" s="399"/>
      <c r="B1412" s="958" t="s">
        <v>1054</v>
      </c>
      <c r="C1412" s="958"/>
      <c r="D1412" s="372"/>
      <c r="E1412" s="323"/>
      <c r="F1412" s="323"/>
      <c r="G1412" s="323"/>
      <c r="H1412" s="323"/>
      <c r="I1412" s="317" t="s">
        <v>198</v>
      </c>
      <c r="J1412" s="323"/>
      <c r="K1412" s="317"/>
      <c r="L1412" s="53"/>
      <c r="M1412" s="317" t="s">
        <v>198</v>
      </c>
      <c r="N1412" s="53"/>
      <c r="O1412" s="53"/>
      <c r="P1412" s="53"/>
      <c r="Q1412" s="53"/>
      <c r="R1412" s="53"/>
      <c r="S1412" s="53"/>
      <c r="T1412" s="371" t="s">
        <v>198</v>
      </c>
      <c r="U1412" s="53"/>
      <c r="V1412" s="53"/>
    </row>
    <row r="1413" spans="1:22">
      <c r="A1413" s="941" t="s">
        <v>358</v>
      </c>
      <c r="B1413" s="941"/>
      <c r="C1413" s="941"/>
      <c r="D1413" s="941"/>
      <c r="E1413" s="323"/>
      <c r="F1413" s="323"/>
      <c r="G1413" s="323">
        <v>4</v>
      </c>
      <c r="H1413" s="323" t="s">
        <v>59</v>
      </c>
      <c r="I1413" s="317">
        <v>2</v>
      </c>
      <c r="J1413" s="323" t="s">
        <v>59</v>
      </c>
      <c r="K1413" s="317">
        <v>0.83</v>
      </c>
      <c r="L1413" s="323" t="s">
        <v>59</v>
      </c>
      <c r="M1413" s="317">
        <v>7</v>
      </c>
      <c r="N1413" s="323"/>
      <c r="O1413" s="323"/>
      <c r="P1413" s="323"/>
      <c r="Q1413" s="323"/>
      <c r="S1413" s="53" t="s">
        <v>0</v>
      </c>
      <c r="T1413" s="371">
        <f>G1413*I1413*K1413*M1413</f>
        <v>46.48</v>
      </c>
      <c r="U1413" s="53"/>
      <c r="V1413" s="53"/>
    </row>
    <row r="1414" spans="1:22">
      <c r="A1414" s="399"/>
      <c r="B1414" s="372"/>
      <c r="C1414" s="372"/>
      <c r="D1414" s="372"/>
      <c r="E1414" s="323"/>
      <c r="F1414" s="323"/>
      <c r="G1414" s="323"/>
      <c r="H1414" s="323"/>
      <c r="I1414" s="317"/>
      <c r="J1414" s="323"/>
      <c r="K1414" s="317"/>
      <c r="L1414" s="323"/>
      <c r="M1414" s="317"/>
      <c r="N1414" s="323"/>
      <c r="O1414" s="323"/>
      <c r="P1414" s="323"/>
      <c r="Q1414" s="323"/>
      <c r="S1414" s="53"/>
      <c r="T1414" s="371"/>
      <c r="U1414" s="53"/>
      <c r="V1414" s="53"/>
    </row>
    <row r="1415" spans="1:22" s="47" customFormat="1">
      <c r="A1415" s="941" t="s">
        <v>1058</v>
      </c>
      <c r="B1415" s="941"/>
      <c r="C1415" s="941"/>
      <c r="D1415" s="941"/>
      <c r="E1415" s="53"/>
      <c r="F1415" s="53"/>
      <c r="G1415" s="53">
        <v>2</v>
      </c>
      <c r="H1415" s="53" t="s">
        <v>59</v>
      </c>
      <c r="I1415" s="52">
        <v>13.42</v>
      </c>
      <c r="J1415" s="53" t="s">
        <v>59</v>
      </c>
      <c r="K1415" s="52">
        <v>0.67</v>
      </c>
      <c r="L1415" s="53" t="s">
        <v>59</v>
      </c>
      <c r="M1415" s="52">
        <v>2.5</v>
      </c>
      <c r="N1415" s="53"/>
      <c r="O1415" s="53"/>
      <c r="P1415" s="53"/>
      <c r="Q1415" s="53"/>
      <c r="S1415" s="53" t="s">
        <v>0</v>
      </c>
      <c r="T1415" s="371">
        <f>G1415*I1415*K1415*M1415</f>
        <v>44.957000000000001</v>
      </c>
      <c r="U1415" s="53"/>
      <c r="V1415" s="53"/>
    </row>
    <row r="1416" spans="1:22">
      <c r="A1416" s="941" t="s">
        <v>1071</v>
      </c>
      <c r="B1416" s="941"/>
      <c r="C1416" s="941"/>
      <c r="D1416" s="941"/>
      <c r="E1416" s="323"/>
      <c r="F1416" s="323"/>
      <c r="G1416" s="323">
        <v>2</v>
      </c>
      <c r="H1416" s="323" t="s">
        <v>59</v>
      </c>
      <c r="I1416" s="317">
        <v>11.17</v>
      </c>
      <c r="J1416" s="323" t="s">
        <v>59</v>
      </c>
      <c r="K1416" s="317">
        <v>0.67</v>
      </c>
      <c r="L1416" s="323" t="s">
        <v>59</v>
      </c>
      <c r="M1416" s="317">
        <v>2.5</v>
      </c>
      <c r="N1416" s="323"/>
      <c r="O1416" s="323"/>
      <c r="P1416" s="323"/>
      <c r="Q1416" s="323"/>
      <c r="S1416" s="53" t="s">
        <v>0</v>
      </c>
      <c r="T1416" s="371">
        <f>G1416*I1416*K1416*M1416</f>
        <v>37.419499999999999</v>
      </c>
      <c r="U1416" s="53"/>
      <c r="V1416" s="53"/>
    </row>
    <row r="1417" spans="1:22">
      <c r="A1417" s="399"/>
      <c r="B1417" s="957" t="s">
        <v>62</v>
      </c>
      <c r="C1417" s="957"/>
      <c r="D1417" s="372"/>
      <c r="E1417" s="323"/>
      <c r="F1417" s="323"/>
      <c r="G1417" s="323"/>
      <c r="H1417" s="323"/>
      <c r="I1417" s="317"/>
      <c r="J1417" s="323"/>
      <c r="K1417" s="317"/>
      <c r="L1417" s="323"/>
      <c r="M1417" s="317"/>
      <c r="N1417" s="323"/>
      <c r="O1417" s="323"/>
      <c r="P1417" s="323"/>
      <c r="Q1417" s="323"/>
      <c r="S1417" s="53"/>
      <c r="T1417" s="371"/>
      <c r="U1417" s="53"/>
      <c r="V1417" s="53"/>
    </row>
    <row r="1418" spans="1:22">
      <c r="A1418" s="941" t="s">
        <v>62</v>
      </c>
      <c r="B1418" s="941"/>
      <c r="C1418" s="941"/>
      <c r="D1418" s="941"/>
      <c r="E1418" s="323"/>
      <c r="F1418" s="323"/>
      <c r="G1418" s="323">
        <v>1</v>
      </c>
      <c r="H1418" s="323" t="s">
        <v>59</v>
      </c>
      <c r="I1418" s="317">
        <v>17.420000000000002</v>
      </c>
      <c r="J1418" s="323" t="s">
        <v>59</v>
      </c>
      <c r="K1418" s="317">
        <v>15.17</v>
      </c>
      <c r="L1418" s="323" t="s">
        <v>59</v>
      </c>
      <c r="M1418" s="317">
        <v>0.5</v>
      </c>
      <c r="N1418" s="323"/>
      <c r="O1418" s="323"/>
      <c r="P1418" s="323"/>
      <c r="Q1418" s="323"/>
      <c r="S1418" s="53" t="s">
        <v>0</v>
      </c>
      <c r="T1418" s="371">
        <f>G1418*I1418*K1418*M1418</f>
        <v>132.13070000000002</v>
      </c>
      <c r="U1418" s="53"/>
      <c r="V1418" s="53"/>
    </row>
    <row r="1419" spans="1:22" s="54" customFormat="1">
      <c r="A1419" s="401"/>
      <c r="B1419" s="940" t="s">
        <v>1072</v>
      </c>
      <c r="C1419" s="940"/>
      <c r="E1419" s="323"/>
      <c r="F1419" s="323"/>
      <c r="G1419" s="313"/>
      <c r="H1419" s="323"/>
      <c r="I1419" s="313"/>
      <c r="J1419" s="323"/>
      <c r="K1419" s="313"/>
      <c r="L1419" s="323"/>
      <c r="M1419" s="323"/>
      <c r="N1419" s="323"/>
      <c r="O1419" s="323"/>
      <c r="P1419" s="323"/>
      <c r="Q1419" s="317"/>
    </row>
    <row r="1420" spans="1:22" s="54" customFormat="1">
      <c r="A1420" s="401"/>
      <c r="B1420" s="909" t="s">
        <v>566</v>
      </c>
      <c r="C1420" s="909"/>
      <c r="G1420" s="323">
        <v>1</v>
      </c>
      <c r="H1420" s="323" t="s">
        <v>59</v>
      </c>
      <c r="I1420" s="317">
        <v>11.5</v>
      </c>
      <c r="J1420" s="323" t="s">
        <v>59</v>
      </c>
      <c r="K1420" s="313">
        <v>10</v>
      </c>
      <c r="L1420" s="323" t="s">
        <v>59</v>
      </c>
      <c r="M1420" s="317">
        <v>0.67</v>
      </c>
      <c r="O1420" s="323"/>
      <c r="P1420" s="323"/>
      <c r="Q1420" s="323"/>
      <c r="R1420" s="323"/>
      <c r="S1420" s="323" t="s">
        <v>0</v>
      </c>
      <c r="T1420" s="317">
        <f t="shared" ref="T1420:T1431" si="96">G1420*I1420*K1420*M1420</f>
        <v>77.050000000000011</v>
      </c>
    </row>
    <row r="1421" spans="1:22" s="54" customFormat="1">
      <c r="A1421" s="401"/>
      <c r="B1421" s="909" t="s">
        <v>77</v>
      </c>
      <c r="C1421" s="909"/>
      <c r="G1421" s="323">
        <v>2</v>
      </c>
      <c r="H1421" s="323" t="s">
        <v>59</v>
      </c>
      <c r="I1421" s="317">
        <v>11.5</v>
      </c>
      <c r="J1421" s="323" t="s">
        <v>59</v>
      </c>
      <c r="K1421" s="313">
        <v>4</v>
      </c>
      <c r="L1421" s="323" t="s">
        <v>59</v>
      </c>
      <c r="M1421" s="317">
        <v>0.5</v>
      </c>
      <c r="O1421" s="323"/>
      <c r="P1421" s="323"/>
      <c r="Q1421" s="323"/>
      <c r="R1421" s="323"/>
      <c r="S1421" s="323" t="s">
        <v>0</v>
      </c>
      <c r="T1421" s="317">
        <f t="shared" si="96"/>
        <v>46</v>
      </c>
    </row>
    <row r="1422" spans="1:22" s="54" customFormat="1">
      <c r="A1422" s="401"/>
      <c r="B1422" s="970"/>
      <c r="C1422" s="970"/>
      <c r="G1422" s="323">
        <v>2</v>
      </c>
      <c r="H1422" s="323" t="s">
        <v>59</v>
      </c>
      <c r="I1422" s="313">
        <v>9</v>
      </c>
      <c r="J1422" s="323" t="s">
        <v>59</v>
      </c>
      <c r="K1422" s="313">
        <v>4</v>
      </c>
      <c r="L1422" s="323" t="s">
        <v>59</v>
      </c>
      <c r="M1422" s="317">
        <v>0.5</v>
      </c>
      <c r="O1422" s="323"/>
      <c r="P1422" s="323"/>
      <c r="Q1422" s="323"/>
      <c r="R1422" s="323"/>
      <c r="S1422" s="323" t="s">
        <v>0</v>
      </c>
      <c r="T1422" s="317">
        <f t="shared" si="96"/>
        <v>36</v>
      </c>
    </row>
    <row r="1423" spans="1:22" s="54" customFormat="1">
      <c r="A1423" s="401"/>
      <c r="B1423" s="909" t="s">
        <v>583</v>
      </c>
      <c r="C1423" s="909"/>
      <c r="G1423" s="323">
        <v>1</v>
      </c>
      <c r="H1423" s="323" t="s">
        <v>59</v>
      </c>
      <c r="I1423" s="317">
        <v>12.5</v>
      </c>
      <c r="J1423" s="323" t="s">
        <v>59</v>
      </c>
      <c r="K1423" s="313">
        <v>11</v>
      </c>
      <c r="L1423" s="323" t="s">
        <v>59</v>
      </c>
      <c r="M1423" s="317">
        <v>0.5</v>
      </c>
      <c r="O1423" s="323"/>
      <c r="P1423" s="323"/>
      <c r="Q1423" s="323"/>
      <c r="R1423" s="323"/>
      <c r="S1423" s="323" t="s">
        <v>0</v>
      </c>
      <c r="T1423" s="317">
        <f t="shared" si="96"/>
        <v>68.75</v>
      </c>
    </row>
    <row r="1424" spans="1:22" s="54" customFormat="1" ht="15" customHeight="1">
      <c r="A1424" s="536"/>
      <c r="B1424" s="982" t="s">
        <v>71</v>
      </c>
      <c r="C1424" s="982"/>
      <c r="D1424" s="20"/>
      <c r="E1424" s="20"/>
      <c r="F1424" s="20"/>
      <c r="G1424" s="323">
        <v>85</v>
      </c>
      <c r="H1424" s="323" t="s">
        <v>59</v>
      </c>
      <c r="I1424" s="313">
        <v>4</v>
      </c>
      <c r="J1424" s="313" t="s">
        <v>59</v>
      </c>
      <c r="K1424" s="313">
        <v>4</v>
      </c>
      <c r="L1424" s="323" t="s">
        <v>59</v>
      </c>
      <c r="M1424" s="317">
        <v>1</v>
      </c>
      <c r="N1424" s="323"/>
      <c r="O1424" s="323"/>
      <c r="P1424" s="323"/>
      <c r="Q1424" s="323"/>
      <c r="S1424" s="323" t="s">
        <v>0</v>
      </c>
      <c r="T1424" s="317">
        <f t="shared" si="96"/>
        <v>1360</v>
      </c>
    </row>
    <row r="1425" spans="1:22" s="54" customFormat="1">
      <c r="A1425" s="536"/>
      <c r="B1425" s="21"/>
      <c r="C1425" s="321" t="s">
        <v>454</v>
      </c>
      <c r="D1425" s="20"/>
      <c r="E1425" s="20"/>
      <c r="F1425" s="20"/>
      <c r="G1425" s="323">
        <v>3</v>
      </c>
      <c r="H1425" s="323" t="s">
        <v>59</v>
      </c>
      <c r="I1425" s="313">
        <v>5</v>
      </c>
      <c r="J1425" s="313" t="s">
        <v>59</v>
      </c>
      <c r="K1425" s="313">
        <v>5</v>
      </c>
      <c r="L1425" s="323" t="s">
        <v>59</v>
      </c>
      <c r="M1425" s="317">
        <v>1.5</v>
      </c>
      <c r="N1425" s="323"/>
      <c r="O1425" s="323"/>
      <c r="P1425" s="323"/>
      <c r="Q1425" s="323"/>
      <c r="S1425" s="323" t="s">
        <v>0</v>
      </c>
      <c r="T1425" s="317">
        <f t="shared" si="96"/>
        <v>112.5</v>
      </c>
    </row>
    <row r="1426" spans="1:22" s="54" customFormat="1">
      <c r="A1426" s="536"/>
      <c r="B1426" s="21"/>
      <c r="C1426" s="321" t="s">
        <v>457</v>
      </c>
      <c r="D1426" s="20"/>
      <c r="E1426" s="20"/>
      <c r="F1426" s="20"/>
      <c r="G1426" s="323">
        <v>2</v>
      </c>
      <c r="H1426" s="323" t="s">
        <v>59</v>
      </c>
      <c r="I1426" s="313">
        <v>2</v>
      </c>
      <c r="J1426" s="323" t="s">
        <v>59</v>
      </c>
      <c r="K1426" s="313">
        <v>2</v>
      </c>
      <c r="L1426" s="323" t="s">
        <v>59</v>
      </c>
      <c r="M1426" s="317">
        <v>4.5</v>
      </c>
      <c r="N1426" s="323"/>
      <c r="O1426" s="323"/>
      <c r="P1426" s="323"/>
      <c r="Q1426" s="323"/>
      <c r="S1426" s="323" t="s">
        <v>0</v>
      </c>
      <c r="T1426" s="317">
        <f t="shared" si="96"/>
        <v>36</v>
      </c>
    </row>
    <row r="1427" spans="1:22" s="54" customFormat="1">
      <c r="A1427" s="536"/>
      <c r="B1427" s="21"/>
      <c r="C1427" s="321" t="s">
        <v>458</v>
      </c>
      <c r="D1427" s="20"/>
      <c r="E1427" s="20"/>
      <c r="F1427" s="20"/>
      <c r="G1427" s="323">
        <v>3</v>
      </c>
      <c r="H1427" s="323" t="s">
        <v>59</v>
      </c>
      <c r="I1427" s="313">
        <v>2</v>
      </c>
      <c r="J1427" s="323" t="s">
        <v>59</v>
      </c>
      <c r="K1427" s="313">
        <v>2</v>
      </c>
      <c r="L1427" s="323" t="s">
        <v>59</v>
      </c>
      <c r="M1427" s="313">
        <v>12</v>
      </c>
      <c r="N1427" s="323"/>
      <c r="O1427" s="323"/>
      <c r="P1427" s="323"/>
      <c r="Q1427" s="323"/>
      <c r="S1427" s="323" t="s">
        <v>0</v>
      </c>
      <c r="T1427" s="317">
        <f t="shared" si="96"/>
        <v>144</v>
      </c>
    </row>
    <row r="1428" spans="1:22" s="54" customFormat="1">
      <c r="A1428" s="536"/>
      <c r="B1428" s="21"/>
      <c r="C1428" s="321" t="s">
        <v>1199</v>
      </c>
      <c r="D1428" s="20"/>
      <c r="E1428" s="20"/>
      <c r="F1428" s="20"/>
      <c r="G1428" s="323">
        <v>4</v>
      </c>
      <c r="H1428" s="323" t="s">
        <v>59</v>
      </c>
      <c r="I1428" s="313">
        <v>4</v>
      </c>
      <c r="J1428" s="323" t="s">
        <v>59</v>
      </c>
      <c r="K1428" s="313">
        <v>6</v>
      </c>
      <c r="L1428" s="323" t="s">
        <v>59</v>
      </c>
      <c r="M1428" s="317">
        <v>1.5</v>
      </c>
      <c r="N1428" s="323"/>
      <c r="O1428" s="323"/>
      <c r="P1428" s="323"/>
      <c r="Q1428" s="323"/>
      <c r="S1428" s="323" t="s">
        <v>0</v>
      </c>
      <c r="T1428" s="317">
        <f t="shared" si="96"/>
        <v>144</v>
      </c>
    </row>
    <row r="1429" spans="1:22" s="54" customFormat="1">
      <c r="A1429" s="536"/>
      <c r="B1429" s="21"/>
      <c r="C1429" s="321" t="s">
        <v>1200</v>
      </c>
      <c r="D1429" s="20"/>
      <c r="E1429" s="20"/>
      <c r="F1429" s="20"/>
      <c r="G1429" s="323">
        <v>4</v>
      </c>
      <c r="H1429" s="323" t="s">
        <v>59</v>
      </c>
      <c r="I1429" s="317">
        <v>1.75</v>
      </c>
      <c r="J1429" s="323" t="s">
        <v>59</v>
      </c>
      <c r="K1429" s="317">
        <v>0.67</v>
      </c>
      <c r="L1429" s="323" t="s">
        <v>59</v>
      </c>
      <c r="M1429" s="313">
        <v>4</v>
      </c>
      <c r="N1429" s="323"/>
      <c r="O1429" s="323"/>
      <c r="P1429" s="323"/>
      <c r="Q1429" s="323"/>
      <c r="S1429" s="323" t="s">
        <v>0</v>
      </c>
      <c r="T1429" s="317">
        <f t="shared" si="96"/>
        <v>18.760000000000002</v>
      </c>
    </row>
    <row r="1430" spans="1:22" s="54" customFormat="1">
      <c r="A1430" s="536"/>
      <c r="B1430" s="21"/>
      <c r="C1430" s="321" t="s">
        <v>459</v>
      </c>
      <c r="D1430" s="20"/>
      <c r="E1430" s="20"/>
      <c r="F1430" s="20"/>
      <c r="G1430" s="323">
        <v>2</v>
      </c>
      <c r="H1430" s="323" t="s">
        <v>59</v>
      </c>
      <c r="I1430" s="313">
        <v>10</v>
      </c>
      <c r="J1430" s="323" t="s">
        <v>59</v>
      </c>
      <c r="K1430" s="317">
        <v>0.67</v>
      </c>
      <c r="L1430" s="323" t="s">
        <v>59</v>
      </c>
      <c r="M1430" s="313">
        <v>2</v>
      </c>
      <c r="N1430" s="323"/>
      <c r="O1430" s="323"/>
      <c r="P1430" s="323"/>
      <c r="Q1430" s="323"/>
      <c r="S1430" s="323" t="s">
        <v>0</v>
      </c>
      <c r="T1430" s="317">
        <f t="shared" si="96"/>
        <v>26.8</v>
      </c>
    </row>
    <row r="1431" spans="1:22" s="54" customFormat="1">
      <c r="A1431" s="536"/>
      <c r="B1431" s="21"/>
      <c r="C1431" s="321" t="s">
        <v>134</v>
      </c>
      <c r="D1431" s="20"/>
      <c r="E1431" s="20"/>
      <c r="F1431" s="20"/>
      <c r="G1431" s="323">
        <v>2</v>
      </c>
      <c r="H1431" s="323" t="s">
        <v>59</v>
      </c>
      <c r="I1431" s="313">
        <v>8</v>
      </c>
      <c r="J1431" s="323" t="s">
        <v>59</v>
      </c>
      <c r="K1431" s="317">
        <v>0.67</v>
      </c>
      <c r="L1431" s="323" t="s">
        <v>59</v>
      </c>
      <c r="M1431" s="313">
        <v>2</v>
      </c>
      <c r="N1431" s="323"/>
      <c r="O1431" s="323"/>
      <c r="P1431" s="323"/>
      <c r="Q1431" s="323"/>
      <c r="S1431" s="323" t="s">
        <v>0</v>
      </c>
      <c r="T1431" s="317">
        <f t="shared" si="96"/>
        <v>21.44</v>
      </c>
    </row>
    <row r="1432" spans="1:22" s="54" customFormat="1">
      <c r="A1432" s="536"/>
      <c r="B1432" s="21"/>
      <c r="C1432" s="321" t="s">
        <v>1201</v>
      </c>
      <c r="D1432" s="20"/>
      <c r="E1432" s="20"/>
      <c r="F1432" s="20"/>
      <c r="G1432" s="323">
        <v>4</v>
      </c>
      <c r="H1432" s="323" t="s">
        <v>59</v>
      </c>
      <c r="I1432" s="317">
        <v>1.75</v>
      </c>
      <c r="J1432" s="323" t="s">
        <v>59</v>
      </c>
      <c r="K1432" s="317">
        <v>0.67</v>
      </c>
      <c r="L1432" s="323" t="s">
        <v>59</v>
      </c>
      <c r="M1432" s="317">
        <v>8</v>
      </c>
      <c r="N1432" s="323"/>
      <c r="O1432" s="323"/>
      <c r="P1432" s="323"/>
      <c r="Q1432" s="323"/>
      <c r="S1432" s="323" t="s">
        <v>0</v>
      </c>
      <c r="T1432" s="317">
        <v>51.59</v>
      </c>
    </row>
    <row r="1433" spans="1:22" s="54" customFormat="1">
      <c r="A1433" s="536"/>
      <c r="B1433" s="21"/>
      <c r="C1433" s="321" t="s">
        <v>1202</v>
      </c>
      <c r="D1433" s="20"/>
      <c r="E1433" s="20"/>
      <c r="F1433" s="20"/>
      <c r="G1433" s="323">
        <v>2</v>
      </c>
      <c r="H1433" s="323" t="s">
        <v>56</v>
      </c>
      <c r="I1433" s="313">
        <v>10</v>
      </c>
      <c r="J1433" s="323" t="s">
        <v>57</v>
      </c>
      <c r="K1433" s="313">
        <v>8</v>
      </c>
      <c r="L1433" s="323" t="s">
        <v>58</v>
      </c>
      <c r="M1433" s="317">
        <v>0.67</v>
      </c>
      <c r="N1433" s="323" t="s">
        <v>59</v>
      </c>
      <c r="O1433" s="313">
        <v>2</v>
      </c>
      <c r="P1433" s="323"/>
      <c r="Q1433" s="323"/>
      <c r="S1433" s="323" t="s">
        <v>0</v>
      </c>
      <c r="T1433" s="317">
        <f>G1433*(I1433+K1433)*M1433*O1433</f>
        <v>48.24</v>
      </c>
    </row>
    <row r="1434" spans="1:22" s="54" customFormat="1">
      <c r="A1434" s="536"/>
      <c r="B1434" s="21"/>
      <c r="C1434" s="321" t="s">
        <v>62</v>
      </c>
      <c r="D1434" s="20"/>
      <c r="E1434" s="20"/>
      <c r="F1434" s="20"/>
      <c r="G1434" s="323">
        <v>1</v>
      </c>
      <c r="H1434" s="323" t="s">
        <v>59</v>
      </c>
      <c r="I1434" s="313">
        <v>12</v>
      </c>
      <c r="J1434" s="323" t="s">
        <v>59</v>
      </c>
      <c r="K1434" s="313">
        <v>10</v>
      </c>
      <c r="L1434" s="323" t="s">
        <v>59</v>
      </c>
      <c r="M1434" s="317">
        <v>0.5</v>
      </c>
      <c r="N1434" s="323"/>
      <c r="O1434" s="323"/>
      <c r="P1434" s="323"/>
      <c r="Q1434" s="323"/>
      <c r="S1434" s="323" t="s">
        <v>0</v>
      </c>
      <c r="T1434" s="317">
        <f>G1434*I1434*K1434*M1434</f>
        <v>60</v>
      </c>
    </row>
    <row r="1435" spans="1:22">
      <c r="A1435" s="399"/>
      <c r="B1435" s="958" t="s">
        <v>1013</v>
      </c>
      <c r="C1435" s="958"/>
      <c r="D1435" s="372"/>
      <c r="E1435" s="323"/>
      <c r="F1435" s="323"/>
      <c r="G1435" s="323"/>
      <c r="H1435" s="323"/>
      <c r="I1435" s="317"/>
      <c r="J1435" s="323"/>
      <c r="K1435" s="317"/>
      <c r="L1435" s="53"/>
      <c r="M1435" s="52"/>
      <c r="N1435" s="53"/>
      <c r="O1435" s="53"/>
      <c r="P1435" s="53"/>
      <c r="Q1435" s="53"/>
      <c r="R1435" s="53"/>
      <c r="S1435" s="53"/>
      <c r="T1435" s="52" t="s">
        <v>198</v>
      </c>
      <c r="U1435" s="53"/>
      <c r="V1435" s="53"/>
    </row>
    <row r="1436" spans="1:22">
      <c r="A1436" s="941" t="s">
        <v>1014</v>
      </c>
      <c r="B1436" s="941"/>
      <c r="C1436" s="941"/>
      <c r="D1436" s="941"/>
      <c r="E1436" s="323">
        <v>1</v>
      </c>
      <c r="F1436" s="323" t="s">
        <v>59</v>
      </c>
      <c r="G1436" s="323">
        <v>4</v>
      </c>
      <c r="H1436" s="323" t="s">
        <v>59</v>
      </c>
      <c r="I1436" s="317">
        <v>7</v>
      </c>
      <c r="J1436" s="323" t="s">
        <v>59</v>
      </c>
      <c r="K1436" s="317">
        <v>2</v>
      </c>
      <c r="L1436" s="323" t="s">
        <v>59</v>
      </c>
      <c r="M1436" s="317">
        <v>0.5</v>
      </c>
      <c r="N1436" s="323"/>
      <c r="O1436" s="323"/>
      <c r="P1436" s="323"/>
      <c r="Q1436" s="323"/>
      <c r="S1436" s="53" t="s">
        <v>0</v>
      </c>
      <c r="T1436" s="52">
        <f>G1436*I1436*K1436*M1436</f>
        <v>28</v>
      </c>
      <c r="U1436" s="53"/>
      <c r="V1436" s="53"/>
    </row>
    <row r="1437" spans="1:22">
      <c r="A1437" s="941" t="s">
        <v>1015</v>
      </c>
      <c r="B1437" s="941"/>
      <c r="C1437" s="941"/>
      <c r="D1437" s="941"/>
      <c r="E1437" s="323">
        <v>1</v>
      </c>
      <c r="F1437" s="323" t="s">
        <v>59</v>
      </c>
      <c r="G1437" s="323">
        <v>6</v>
      </c>
      <c r="H1437" s="323" t="s">
        <v>59</v>
      </c>
      <c r="I1437" s="317">
        <v>5</v>
      </c>
      <c r="J1437" s="323" t="s">
        <v>59</v>
      </c>
      <c r="K1437" s="317">
        <v>2</v>
      </c>
      <c r="L1437" s="323" t="s">
        <v>59</v>
      </c>
      <c r="M1437" s="317">
        <v>0.5</v>
      </c>
      <c r="N1437" s="323"/>
      <c r="O1437" s="323"/>
      <c r="P1437" s="323"/>
      <c r="Q1437" s="323"/>
      <c r="S1437" s="53" t="s">
        <v>0</v>
      </c>
      <c r="T1437" s="52">
        <f>G1437*I1437*K1437*M1437</f>
        <v>30</v>
      </c>
      <c r="U1437" s="53"/>
      <c r="V1437" s="53"/>
    </row>
    <row r="1438" spans="1:22">
      <c r="A1438" s="941" t="s">
        <v>1016</v>
      </c>
      <c r="B1438" s="941"/>
      <c r="C1438" s="941"/>
      <c r="D1438" s="941"/>
      <c r="E1438" s="323">
        <v>1</v>
      </c>
      <c r="F1438" s="323" t="s">
        <v>59</v>
      </c>
      <c r="G1438" s="323">
        <v>4</v>
      </c>
      <c r="H1438" s="323" t="s">
        <v>59</v>
      </c>
      <c r="I1438" s="317">
        <v>4.5</v>
      </c>
      <c r="J1438" s="323" t="s">
        <v>59</v>
      </c>
      <c r="K1438" s="317">
        <v>2</v>
      </c>
      <c r="L1438" s="323" t="s">
        <v>59</v>
      </c>
      <c r="M1438" s="317">
        <v>0.5</v>
      </c>
      <c r="N1438" s="323"/>
      <c r="O1438" s="323"/>
      <c r="P1438" s="323"/>
      <c r="Q1438" s="323"/>
      <c r="S1438" s="53" t="s">
        <v>0</v>
      </c>
      <c r="T1438" s="52">
        <f>G1438*I1438*K1438*M1438</f>
        <v>18</v>
      </c>
      <c r="U1438" s="53"/>
      <c r="V1438" s="53"/>
    </row>
    <row r="1439" spans="1:22">
      <c r="A1439" s="941" t="s">
        <v>1189</v>
      </c>
      <c r="B1439" s="941"/>
      <c r="C1439" s="941"/>
      <c r="D1439" s="941"/>
      <c r="E1439" s="323">
        <v>1</v>
      </c>
      <c r="F1439" s="323" t="s">
        <v>59</v>
      </c>
      <c r="G1439" s="323">
        <v>4</v>
      </c>
      <c r="H1439" s="323" t="s">
        <v>59</v>
      </c>
      <c r="I1439" s="317">
        <v>3</v>
      </c>
      <c r="J1439" s="323" t="s">
        <v>59</v>
      </c>
      <c r="K1439" s="317">
        <v>2</v>
      </c>
      <c r="L1439" s="323" t="s">
        <v>59</v>
      </c>
      <c r="M1439" s="317">
        <v>0.5</v>
      </c>
      <c r="N1439" s="323"/>
      <c r="O1439" s="323"/>
      <c r="P1439" s="323"/>
      <c r="Q1439" s="323"/>
      <c r="S1439" s="53" t="s">
        <v>0</v>
      </c>
      <c r="T1439" s="52">
        <f>G1439*I1439*K1439*M1439</f>
        <v>12</v>
      </c>
      <c r="U1439" s="53"/>
      <c r="V1439" s="53"/>
    </row>
    <row r="1440" spans="1:22">
      <c r="A1440" s="941" t="s">
        <v>1017</v>
      </c>
      <c r="B1440" s="941"/>
      <c r="C1440" s="941"/>
      <c r="D1440" s="941"/>
      <c r="E1440" s="323">
        <v>1</v>
      </c>
      <c r="F1440" s="323" t="s">
        <v>59</v>
      </c>
      <c r="G1440" s="323">
        <v>4</v>
      </c>
      <c r="H1440" s="323" t="s">
        <v>59</v>
      </c>
      <c r="I1440" s="317">
        <v>3</v>
      </c>
      <c r="J1440" s="323" t="s">
        <v>59</v>
      </c>
      <c r="K1440" s="317">
        <v>2</v>
      </c>
      <c r="L1440" s="323" t="s">
        <v>59</v>
      </c>
      <c r="M1440" s="317">
        <v>0.5</v>
      </c>
      <c r="N1440" s="323"/>
      <c r="O1440" s="323"/>
      <c r="P1440" s="323"/>
      <c r="Q1440" s="323"/>
      <c r="S1440" s="53" t="s">
        <v>0</v>
      </c>
      <c r="T1440" s="52">
        <f>G1440*I1440*K1440*M1440</f>
        <v>12</v>
      </c>
      <c r="U1440" s="53"/>
      <c r="V1440" s="53"/>
    </row>
    <row r="1441" spans="1:22">
      <c r="A1441" s="399"/>
      <c r="B1441" s="961"/>
      <c r="C1441" s="961"/>
      <c r="D1441" s="372"/>
      <c r="E1441" s="323"/>
      <c r="F1441" s="323"/>
      <c r="G1441" s="323"/>
      <c r="H1441" s="323"/>
      <c r="I1441" s="317"/>
      <c r="J1441" s="323"/>
      <c r="K1441" s="317"/>
      <c r="L1441" s="53"/>
      <c r="M1441" s="52"/>
      <c r="N1441" s="53"/>
      <c r="O1441" s="53"/>
      <c r="P1441" s="53"/>
      <c r="Q1441" s="933" t="s">
        <v>1</v>
      </c>
      <c r="R1441" s="933"/>
      <c r="S1441" s="53"/>
      <c r="T1441" s="73">
        <f>SUM(T1379:T1440)</f>
        <v>5191.2647000000006</v>
      </c>
      <c r="U1441" s="53"/>
      <c r="V1441" s="53"/>
    </row>
    <row r="1442" spans="1:22">
      <c r="A1442" s="399"/>
      <c r="B1442" s="478"/>
      <c r="C1442" s="478"/>
      <c r="D1442" s="474"/>
      <c r="E1442" s="470"/>
      <c r="F1442" s="470"/>
      <c r="G1442" s="470"/>
      <c r="H1442" s="470"/>
      <c r="I1442" s="469"/>
      <c r="J1442" s="470"/>
      <c r="K1442" s="469"/>
      <c r="L1442" s="477"/>
      <c r="M1442" s="482"/>
      <c r="N1442" s="477"/>
      <c r="O1442" s="477"/>
      <c r="P1442" s="477"/>
      <c r="Q1442" s="475"/>
      <c r="R1442" s="475"/>
      <c r="S1442" s="477"/>
      <c r="T1442" s="473"/>
      <c r="U1442" s="477"/>
      <c r="V1442" s="477"/>
    </row>
    <row r="1443" spans="1:22">
      <c r="A1443" s="410" t="s">
        <v>1382</v>
      </c>
      <c r="B1443" s="941" t="s">
        <v>1388</v>
      </c>
      <c r="C1443" s="941"/>
      <c r="D1443" s="474"/>
      <c r="E1443" s="470"/>
      <c r="F1443" s="470"/>
      <c r="G1443" s="470"/>
      <c r="H1443" s="470"/>
      <c r="I1443" s="469"/>
      <c r="J1443" s="470"/>
      <c r="K1443" s="469"/>
      <c r="L1443" s="477"/>
      <c r="M1443" s="482"/>
      <c r="N1443" s="477"/>
      <c r="O1443" s="477"/>
      <c r="P1443" s="477"/>
      <c r="Q1443" s="933" t="s">
        <v>1</v>
      </c>
      <c r="R1443" s="933"/>
      <c r="S1443" s="477"/>
      <c r="T1443" s="102">
        <v>4781.22</v>
      </c>
      <c r="U1443" s="477"/>
      <c r="V1443" s="477"/>
    </row>
    <row r="1444" spans="1:22">
      <c r="A1444" s="410" t="s">
        <v>1383</v>
      </c>
      <c r="B1444" s="948" t="s">
        <v>1387</v>
      </c>
      <c r="C1444" s="948"/>
      <c r="D1444" s="477"/>
      <c r="E1444" s="477"/>
      <c r="F1444" s="477"/>
      <c r="G1444" s="482"/>
      <c r="H1444" s="482"/>
      <c r="I1444" s="482"/>
      <c r="J1444" s="477"/>
      <c r="K1444" s="477"/>
      <c r="L1444" s="477"/>
      <c r="M1444" s="477"/>
      <c r="N1444" s="477"/>
      <c r="O1444" s="477"/>
      <c r="P1444" s="477"/>
      <c r="Q1444" s="933" t="s">
        <v>1</v>
      </c>
      <c r="R1444" s="933"/>
      <c r="S1444" s="477"/>
      <c r="T1444" s="102">
        <v>410.04</v>
      </c>
      <c r="U1444" s="477"/>
      <c r="V1444" s="477"/>
    </row>
    <row r="1445" spans="1:22">
      <c r="A1445" s="410"/>
      <c r="B1445" s="476"/>
      <c r="C1445" s="476"/>
      <c r="D1445" s="477"/>
      <c r="E1445" s="477"/>
      <c r="F1445" s="477"/>
      <c r="G1445" s="482"/>
      <c r="H1445" s="482"/>
      <c r="I1445" s="482"/>
      <c r="J1445" s="477"/>
      <c r="K1445" s="477"/>
      <c r="L1445" s="477"/>
      <c r="M1445" s="477"/>
      <c r="N1445" s="477"/>
      <c r="O1445" s="477"/>
      <c r="P1445" s="477"/>
      <c r="Q1445" s="475"/>
      <c r="R1445" s="475"/>
      <c r="S1445" s="477"/>
      <c r="T1445" s="102"/>
      <c r="U1445" s="477"/>
      <c r="V1445" s="477"/>
    </row>
    <row r="1446" spans="1:22" ht="18.75" customHeight="1">
      <c r="A1446" s="399">
        <v>4</v>
      </c>
      <c r="B1446" s="915" t="s">
        <v>49</v>
      </c>
      <c r="C1446" s="915"/>
      <c r="D1446" s="915"/>
      <c r="E1446" s="915"/>
      <c r="F1446" s="915"/>
      <c r="G1446" s="915"/>
      <c r="H1446" s="915"/>
      <c r="I1446" s="915"/>
      <c r="J1446" s="915"/>
      <c r="K1446" s="915"/>
      <c r="L1446" s="915"/>
      <c r="M1446" s="915"/>
      <c r="N1446" s="915"/>
      <c r="O1446" s="915"/>
      <c r="P1446" s="915"/>
      <c r="Q1446" s="915"/>
      <c r="R1446" s="915"/>
      <c r="S1446" s="477"/>
      <c r="T1446" s="482"/>
      <c r="U1446" s="477"/>
      <c r="V1446" s="477"/>
    </row>
    <row r="1447" spans="1:22">
      <c r="A1447" s="981" t="s">
        <v>1073</v>
      </c>
      <c r="B1447" s="981"/>
      <c r="C1447" s="981"/>
      <c r="D1447" s="981"/>
      <c r="E1447" s="981"/>
      <c r="F1447" s="981"/>
      <c r="G1447" s="981"/>
      <c r="H1447" s="482"/>
      <c r="I1447" s="482"/>
      <c r="J1447" s="477"/>
      <c r="K1447" s="477"/>
      <c r="L1447" s="477"/>
      <c r="M1447" s="477"/>
      <c r="N1447" s="477"/>
      <c r="O1447" s="477"/>
      <c r="P1447" s="477"/>
      <c r="Q1447" s="933" t="s">
        <v>1</v>
      </c>
      <c r="R1447" s="933"/>
      <c r="S1447" s="477" t="s">
        <v>0</v>
      </c>
      <c r="T1447" s="73">
        <f>T1441</f>
        <v>5191.2647000000006</v>
      </c>
      <c r="U1447" s="477"/>
      <c r="V1447" s="477"/>
    </row>
    <row r="1448" spans="1:22">
      <c r="A1448" s="399"/>
      <c r="B1448" s="481"/>
      <c r="C1448" s="481"/>
      <c r="D1448" s="477"/>
      <c r="E1448" s="477"/>
      <c r="F1448" s="477"/>
      <c r="G1448" s="482"/>
      <c r="H1448" s="482"/>
      <c r="I1448" s="482"/>
      <c r="J1448" s="477"/>
      <c r="K1448" s="477"/>
      <c r="L1448" s="477"/>
      <c r="M1448" s="477"/>
      <c r="N1448" s="477"/>
      <c r="O1448" s="477"/>
      <c r="P1448" s="477"/>
      <c r="Q1448" s="477"/>
      <c r="R1448" s="477"/>
      <c r="S1448" s="477"/>
      <c r="T1448" s="482"/>
      <c r="U1448" s="477"/>
      <c r="V1448" s="477"/>
    </row>
    <row r="1449" spans="1:22" ht="33.75" customHeight="1">
      <c r="A1449" s="399">
        <v>5</v>
      </c>
      <c r="B1449" s="915" t="s">
        <v>436</v>
      </c>
      <c r="C1449" s="915"/>
      <c r="D1449" s="915"/>
      <c r="E1449" s="915"/>
      <c r="F1449" s="915"/>
      <c r="G1449" s="915"/>
      <c r="H1449" s="915"/>
      <c r="I1449" s="915"/>
      <c r="J1449" s="915"/>
      <c r="K1449" s="915"/>
      <c r="L1449" s="915"/>
      <c r="M1449" s="915"/>
      <c r="N1449" s="915"/>
      <c r="O1449" s="915"/>
      <c r="P1449" s="915"/>
      <c r="Q1449" s="915"/>
      <c r="R1449" s="915"/>
      <c r="S1449" s="53"/>
      <c r="T1449" s="52"/>
      <c r="U1449" s="53"/>
      <c r="V1449" s="53"/>
    </row>
    <row r="1450" spans="1:22">
      <c r="A1450" s="399"/>
      <c r="B1450" s="948" t="s">
        <v>1018</v>
      </c>
      <c r="C1450" s="948"/>
      <c r="D1450" s="53"/>
      <c r="E1450" s="53">
        <v>1</v>
      </c>
      <c r="F1450" s="53" t="s">
        <v>59</v>
      </c>
      <c r="G1450" s="64">
        <v>2</v>
      </c>
      <c r="H1450" s="52" t="s">
        <v>59</v>
      </c>
      <c r="I1450" s="52">
        <v>11</v>
      </c>
      <c r="J1450" s="53" t="s">
        <v>59</v>
      </c>
      <c r="K1450" s="52">
        <v>0.5</v>
      </c>
      <c r="L1450" s="53" t="s">
        <v>59</v>
      </c>
      <c r="M1450" s="53">
        <v>8.75</v>
      </c>
      <c r="N1450" s="53"/>
      <c r="O1450" s="53"/>
      <c r="P1450" s="53"/>
      <c r="Q1450" s="53"/>
      <c r="S1450" s="53" t="s">
        <v>0</v>
      </c>
      <c r="T1450" s="52">
        <f t="shared" ref="T1450:T1461" si="97">E1450*G1450*I1450*K1450*M1450</f>
        <v>96.25</v>
      </c>
      <c r="U1450" s="53"/>
      <c r="V1450" s="53"/>
    </row>
    <row r="1451" spans="1:22">
      <c r="A1451" s="399"/>
      <c r="B1451" s="948" t="s">
        <v>1190</v>
      </c>
      <c r="C1451" s="948"/>
      <c r="D1451" s="53"/>
      <c r="E1451" s="53">
        <v>1</v>
      </c>
      <c r="F1451" s="53" t="s">
        <v>59</v>
      </c>
      <c r="G1451" s="64">
        <v>2</v>
      </c>
      <c r="H1451" s="52" t="s">
        <v>59</v>
      </c>
      <c r="I1451" s="52">
        <v>13</v>
      </c>
      <c r="J1451" s="53" t="s">
        <v>59</v>
      </c>
      <c r="K1451" s="52">
        <v>0.5</v>
      </c>
      <c r="L1451" s="53" t="s">
        <v>59</v>
      </c>
      <c r="M1451" s="53">
        <v>8.75</v>
      </c>
      <c r="N1451" s="53"/>
      <c r="O1451" s="53"/>
      <c r="P1451" s="53"/>
      <c r="Q1451" s="53"/>
      <c r="S1451" s="53" t="s">
        <v>0</v>
      </c>
      <c r="T1451" s="52">
        <f t="shared" si="97"/>
        <v>113.75</v>
      </c>
      <c r="U1451" s="53"/>
      <c r="V1451" s="53"/>
    </row>
    <row r="1452" spans="1:22">
      <c r="A1452" s="399"/>
      <c r="B1452" s="948" t="s">
        <v>1019</v>
      </c>
      <c r="C1452" s="948"/>
      <c r="D1452" s="53"/>
      <c r="E1452" s="53">
        <v>1</v>
      </c>
      <c r="F1452" s="53" t="s">
        <v>59</v>
      </c>
      <c r="G1452" s="64">
        <v>2</v>
      </c>
      <c r="H1452" s="52" t="s">
        <v>59</v>
      </c>
      <c r="I1452" s="52">
        <v>12</v>
      </c>
      <c r="J1452" s="53" t="s">
        <v>59</v>
      </c>
      <c r="K1452" s="52">
        <v>0.5</v>
      </c>
      <c r="L1452" s="53" t="s">
        <v>59</v>
      </c>
      <c r="M1452" s="53">
        <v>8.75</v>
      </c>
      <c r="N1452" s="53"/>
      <c r="O1452" s="53"/>
      <c r="P1452" s="53"/>
      <c r="Q1452" s="53"/>
      <c r="S1452" s="53" t="s">
        <v>0</v>
      </c>
      <c r="T1452" s="52">
        <f t="shared" si="97"/>
        <v>105</v>
      </c>
      <c r="U1452" s="53"/>
      <c r="V1452" s="53"/>
    </row>
    <row r="1453" spans="1:22">
      <c r="A1453" s="399"/>
      <c r="B1453" s="948" t="s">
        <v>1047</v>
      </c>
      <c r="C1453" s="948"/>
      <c r="D1453" s="53"/>
      <c r="E1453" s="53">
        <v>1</v>
      </c>
      <c r="F1453" s="53" t="s">
        <v>59</v>
      </c>
      <c r="G1453" s="64">
        <v>2</v>
      </c>
      <c r="H1453" s="52" t="s">
        <v>59</v>
      </c>
      <c r="I1453" s="52">
        <v>11</v>
      </c>
      <c r="J1453" s="53" t="s">
        <v>59</v>
      </c>
      <c r="K1453" s="52">
        <v>0.5</v>
      </c>
      <c r="L1453" s="53" t="s">
        <v>59</v>
      </c>
      <c r="M1453" s="53">
        <v>8.75</v>
      </c>
      <c r="N1453" s="53"/>
      <c r="O1453" s="53"/>
      <c r="P1453" s="53"/>
      <c r="Q1453" s="53"/>
      <c r="S1453" s="53" t="s">
        <v>0</v>
      </c>
      <c r="T1453" s="52">
        <f t="shared" si="97"/>
        <v>96.25</v>
      </c>
      <c r="U1453" s="53"/>
      <c r="V1453" s="53"/>
    </row>
    <row r="1454" spans="1:22">
      <c r="A1454" s="399"/>
      <c r="B1454" s="948" t="s">
        <v>134</v>
      </c>
      <c r="C1454" s="948"/>
      <c r="D1454" s="53"/>
      <c r="E1454" s="53">
        <v>1</v>
      </c>
      <c r="F1454" s="53" t="s">
        <v>59</v>
      </c>
      <c r="G1454" s="64">
        <v>2</v>
      </c>
      <c r="H1454" s="52" t="s">
        <v>59</v>
      </c>
      <c r="I1454" s="52">
        <v>15</v>
      </c>
      <c r="J1454" s="53" t="s">
        <v>59</v>
      </c>
      <c r="K1454" s="52">
        <v>0.5</v>
      </c>
      <c r="L1454" s="53" t="s">
        <v>59</v>
      </c>
      <c r="M1454" s="53">
        <v>8.75</v>
      </c>
      <c r="N1454" s="53"/>
      <c r="O1454" s="53"/>
      <c r="P1454" s="53"/>
      <c r="Q1454" s="53"/>
      <c r="S1454" s="53" t="s">
        <v>0</v>
      </c>
      <c r="T1454" s="52">
        <f t="shared" si="97"/>
        <v>131.25</v>
      </c>
      <c r="U1454" s="53"/>
      <c r="V1454" s="53"/>
    </row>
    <row r="1455" spans="1:22">
      <c r="A1455" s="399"/>
      <c r="B1455" s="948" t="s">
        <v>78</v>
      </c>
      <c r="C1455" s="948"/>
      <c r="D1455" s="53"/>
      <c r="E1455" s="53">
        <v>1</v>
      </c>
      <c r="F1455" s="53" t="s">
        <v>59</v>
      </c>
      <c r="G1455" s="64">
        <v>2</v>
      </c>
      <c r="H1455" s="52" t="s">
        <v>59</v>
      </c>
      <c r="I1455" s="52">
        <v>8</v>
      </c>
      <c r="J1455" s="53" t="s">
        <v>59</v>
      </c>
      <c r="K1455" s="52">
        <v>0.5</v>
      </c>
      <c r="L1455" s="53" t="s">
        <v>59</v>
      </c>
      <c r="M1455" s="53">
        <v>8.75</v>
      </c>
      <c r="N1455" s="53"/>
      <c r="O1455" s="53"/>
      <c r="P1455" s="53"/>
      <c r="Q1455" s="53"/>
      <c r="S1455" s="53" t="s">
        <v>0</v>
      </c>
      <c r="T1455" s="52">
        <f t="shared" si="97"/>
        <v>70</v>
      </c>
      <c r="U1455" s="53"/>
      <c r="V1455" s="53"/>
    </row>
    <row r="1456" spans="1:22">
      <c r="A1456" s="399"/>
      <c r="B1456" s="948" t="s">
        <v>134</v>
      </c>
      <c r="C1456" s="948"/>
      <c r="D1456" s="53"/>
      <c r="E1456" s="53">
        <v>1</v>
      </c>
      <c r="F1456" s="53" t="s">
        <v>59</v>
      </c>
      <c r="G1456" s="64">
        <v>2</v>
      </c>
      <c r="H1456" s="52" t="s">
        <v>59</v>
      </c>
      <c r="I1456" s="52">
        <v>6</v>
      </c>
      <c r="J1456" s="53" t="s">
        <v>59</v>
      </c>
      <c r="K1456" s="52">
        <v>0.5</v>
      </c>
      <c r="L1456" s="53" t="s">
        <v>59</v>
      </c>
      <c r="M1456" s="53">
        <v>8.75</v>
      </c>
      <c r="N1456" s="53"/>
      <c r="O1456" s="53"/>
      <c r="P1456" s="53"/>
      <c r="Q1456" s="53"/>
      <c r="S1456" s="53" t="s">
        <v>0</v>
      </c>
      <c r="T1456" s="52">
        <f t="shared" si="97"/>
        <v>52.5</v>
      </c>
      <c r="U1456" s="53"/>
      <c r="V1456" s="53"/>
    </row>
    <row r="1457" spans="1:22">
      <c r="A1457" s="399"/>
      <c r="B1457" s="948" t="s">
        <v>5</v>
      </c>
      <c r="C1457" s="948"/>
      <c r="D1457" s="53"/>
      <c r="E1457" s="53">
        <v>1</v>
      </c>
      <c r="F1457" s="53" t="s">
        <v>59</v>
      </c>
      <c r="G1457" s="64">
        <v>2</v>
      </c>
      <c r="H1457" s="52" t="s">
        <v>59</v>
      </c>
      <c r="I1457" s="52">
        <v>6</v>
      </c>
      <c r="J1457" s="53" t="s">
        <v>59</v>
      </c>
      <c r="K1457" s="52">
        <v>0.5</v>
      </c>
      <c r="L1457" s="53" t="s">
        <v>59</v>
      </c>
      <c r="M1457" s="53">
        <v>8.75</v>
      </c>
      <c r="N1457" s="53"/>
      <c r="O1457" s="53"/>
      <c r="P1457" s="53"/>
      <c r="Q1457" s="53"/>
      <c r="S1457" s="53" t="s">
        <v>0</v>
      </c>
      <c r="T1457" s="52">
        <f t="shared" si="97"/>
        <v>52.5</v>
      </c>
      <c r="U1457" s="53"/>
      <c r="V1457" s="53"/>
    </row>
    <row r="1458" spans="1:22">
      <c r="A1458" s="399"/>
      <c r="B1458" s="948" t="s">
        <v>134</v>
      </c>
      <c r="C1458" s="948"/>
      <c r="D1458" s="53"/>
      <c r="E1458" s="53">
        <v>1</v>
      </c>
      <c r="F1458" s="53" t="s">
        <v>59</v>
      </c>
      <c r="G1458" s="64">
        <v>1</v>
      </c>
      <c r="H1458" s="52" t="s">
        <v>59</v>
      </c>
      <c r="I1458" s="52">
        <v>5</v>
      </c>
      <c r="J1458" s="53" t="s">
        <v>59</v>
      </c>
      <c r="K1458" s="52">
        <v>0.5</v>
      </c>
      <c r="L1458" s="53" t="s">
        <v>59</v>
      </c>
      <c r="M1458" s="53">
        <v>8.75</v>
      </c>
      <c r="N1458" s="53"/>
      <c r="O1458" s="53"/>
      <c r="P1458" s="53"/>
      <c r="Q1458" s="53"/>
      <c r="S1458" s="53" t="s">
        <v>0</v>
      </c>
      <c r="T1458" s="52">
        <f t="shared" si="97"/>
        <v>21.875</v>
      </c>
      <c r="U1458" s="53"/>
      <c r="V1458" s="53"/>
    </row>
    <row r="1459" spans="1:22">
      <c r="A1459" s="399"/>
      <c r="B1459" s="948" t="s">
        <v>859</v>
      </c>
      <c r="C1459" s="948"/>
      <c r="D1459" s="53"/>
      <c r="E1459" s="53">
        <v>1</v>
      </c>
      <c r="F1459" s="53" t="s">
        <v>59</v>
      </c>
      <c r="G1459" s="64">
        <v>2</v>
      </c>
      <c r="H1459" s="52" t="s">
        <v>59</v>
      </c>
      <c r="I1459" s="52">
        <v>17</v>
      </c>
      <c r="J1459" s="53" t="s">
        <v>59</v>
      </c>
      <c r="K1459" s="52">
        <v>0.5</v>
      </c>
      <c r="L1459" s="53" t="s">
        <v>59</v>
      </c>
      <c r="M1459" s="53">
        <v>8.75</v>
      </c>
      <c r="N1459" s="53"/>
      <c r="O1459" s="53"/>
      <c r="P1459" s="53"/>
      <c r="Q1459" s="53"/>
      <c r="S1459" s="53" t="s">
        <v>0</v>
      </c>
      <c r="T1459" s="52">
        <f t="shared" si="97"/>
        <v>148.75</v>
      </c>
      <c r="U1459" s="53"/>
      <c r="V1459" s="53"/>
    </row>
    <row r="1460" spans="1:22">
      <c r="A1460" s="399"/>
      <c r="B1460" s="948" t="s">
        <v>1191</v>
      </c>
      <c r="C1460" s="948"/>
      <c r="D1460" s="53"/>
      <c r="E1460" s="53">
        <v>1</v>
      </c>
      <c r="F1460" s="53" t="s">
        <v>59</v>
      </c>
      <c r="G1460" s="64">
        <v>2</v>
      </c>
      <c r="H1460" s="52" t="s">
        <v>59</v>
      </c>
      <c r="I1460" s="52">
        <v>7.25</v>
      </c>
      <c r="J1460" s="53" t="s">
        <v>59</v>
      </c>
      <c r="K1460" s="52">
        <v>0.5</v>
      </c>
      <c r="L1460" s="53" t="s">
        <v>59</v>
      </c>
      <c r="M1460" s="53">
        <v>8.75</v>
      </c>
      <c r="N1460" s="53"/>
      <c r="O1460" s="53"/>
      <c r="P1460" s="53"/>
      <c r="Q1460" s="53"/>
      <c r="S1460" s="53" t="s">
        <v>0</v>
      </c>
      <c r="T1460" s="52">
        <f t="shared" si="97"/>
        <v>63.4375</v>
      </c>
      <c r="U1460" s="53"/>
      <c r="V1460" s="53"/>
    </row>
    <row r="1461" spans="1:22">
      <c r="A1461" s="399"/>
      <c r="B1461" s="948" t="s">
        <v>134</v>
      </c>
      <c r="C1461" s="948"/>
      <c r="D1461" s="53"/>
      <c r="E1461" s="53">
        <v>1</v>
      </c>
      <c r="F1461" s="53" t="s">
        <v>59</v>
      </c>
      <c r="G1461" s="64">
        <v>2</v>
      </c>
      <c r="H1461" s="52" t="s">
        <v>59</v>
      </c>
      <c r="I1461" s="52">
        <v>6</v>
      </c>
      <c r="J1461" s="53" t="s">
        <v>59</v>
      </c>
      <c r="K1461" s="52">
        <v>0.5</v>
      </c>
      <c r="L1461" s="53" t="s">
        <v>59</v>
      </c>
      <c r="M1461" s="53">
        <v>8.75</v>
      </c>
      <c r="N1461" s="53"/>
      <c r="O1461" s="53"/>
      <c r="P1461" s="53"/>
      <c r="Q1461" s="53"/>
      <c r="S1461" s="53" t="s">
        <v>0</v>
      </c>
      <c r="T1461" s="52">
        <f t="shared" si="97"/>
        <v>52.5</v>
      </c>
      <c r="U1461" s="53"/>
      <c r="V1461" s="53"/>
    </row>
    <row r="1462" spans="1:22">
      <c r="A1462" s="399"/>
      <c r="B1462" s="948" t="s">
        <v>1192</v>
      </c>
      <c r="C1462" s="948"/>
      <c r="D1462" s="53"/>
      <c r="E1462" s="53" t="s">
        <v>198</v>
      </c>
      <c r="F1462" s="53" t="s">
        <v>198</v>
      </c>
      <c r="G1462" s="64">
        <v>1</v>
      </c>
      <c r="H1462" s="52" t="s">
        <v>59</v>
      </c>
      <c r="I1462" s="52">
        <v>7.25</v>
      </c>
      <c r="J1462" s="53" t="s">
        <v>59</v>
      </c>
      <c r="K1462" s="52">
        <v>0.5</v>
      </c>
      <c r="L1462" s="53" t="s">
        <v>59</v>
      </c>
      <c r="M1462" s="53">
        <v>8.75</v>
      </c>
      <c r="N1462" s="53"/>
      <c r="O1462" s="53"/>
      <c r="P1462" s="53"/>
      <c r="Q1462" s="53"/>
      <c r="S1462" s="53" t="s">
        <v>0</v>
      </c>
      <c r="T1462" s="52">
        <f>G1462*I1462*K1462*M1462</f>
        <v>31.71875</v>
      </c>
      <c r="U1462" s="53"/>
      <c r="V1462" s="53"/>
    </row>
    <row r="1463" spans="1:22">
      <c r="A1463" s="399"/>
      <c r="B1463" s="948" t="s">
        <v>134</v>
      </c>
      <c r="C1463" s="948"/>
      <c r="D1463" s="53"/>
      <c r="E1463" s="53" t="s">
        <v>198</v>
      </c>
      <c r="F1463" s="53" t="s">
        <v>198</v>
      </c>
      <c r="G1463" s="64">
        <v>1</v>
      </c>
      <c r="H1463" s="52" t="s">
        <v>59</v>
      </c>
      <c r="I1463" s="52">
        <v>6</v>
      </c>
      <c r="J1463" s="53" t="s">
        <v>59</v>
      </c>
      <c r="K1463" s="52">
        <v>0.5</v>
      </c>
      <c r="L1463" s="53" t="s">
        <v>59</v>
      </c>
      <c r="M1463" s="53">
        <v>8.75</v>
      </c>
      <c r="N1463" s="53"/>
      <c r="O1463" s="53"/>
      <c r="P1463" s="53"/>
      <c r="Q1463" s="53"/>
      <c r="S1463" s="53" t="s">
        <v>0</v>
      </c>
      <c r="T1463" s="52">
        <f>G1463*I1463*K1463*M1463</f>
        <v>26.25</v>
      </c>
      <c r="U1463" s="53"/>
      <c r="V1463" s="53"/>
    </row>
    <row r="1464" spans="1:22">
      <c r="A1464" s="399"/>
      <c r="B1464" s="70"/>
      <c r="C1464" s="70" t="s">
        <v>1187</v>
      </c>
      <c r="D1464" s="53"/>
      <c r="E1464" s="53">
        <v>1</v>
      </c>
      <c r="F1464" s="53" t="s">
        <v>59</v>
      </c>
      <c r="G1464" s="64">
        <v>2</v>
      </c>
      <c r="H1464" s="52" t="s">
        <v>59</v>
      </c>
      <c r="I1464" s="52">
        <v>4</v>
      </c>
      <c r="J1464" s="53" t="s">
        <v>59</v>
      </c>
      <c r="K1464" s="52">
        <v>0.5</v>
      </c>
      <c r="L1464" s="53" t="s">
        <v>59</v>
      </c>
      <c r="M1464" s="52">
        <v>4</v>
      </c>
      <c r="N1464" s="53"/>
      <c r="O1464" s="53"/>
      <c r="P1464" s="53"/>
      <c r="Q1464" s="53"/>
      <c r="S1464" s="53"/>
      <c r="T1464" s="52">
        <f t="shared" ref="T1464:T1465" si="98">G1464*I1464*K1464*M1464</f>
        <v>16</v>
      </c>
      <c r="U1464" s="53"/>
      <c r="V1464" s="53"/>
    </row>
    <row r="1465" spans="1:22">
      <c r="A1465" s="399"/>
      <c r="B1465" s="70"/>
      <c r="C1465" s="70"/>
      <c r="D1465" s="53"/>
      <c r="E1465" s="53">
        <v>1</v>
      </c>
      <c r="F1465" s="53" t="s">
        <v>59</v>
      </c>
      <c r="G1465" s="64">
        <v>1</v>
      </c>
      <c r="H1465" s="52" t="s">
        <v>59</v>
      </c>
      <c r="I1465" s="52">
        <v>9</v>
      </c>
      <c r="J1465" s="53" t="s">
        <v>59</v>
      </c>
      <c r="K1465" s="52">
        <v>0.5</v>
      </c>
      <c r="L1465" s="53" t="s">
        <v>59</v>
      </c>
      <c r="M1465" s="52">
        <v>4</v>
      </c>
      <c r="N1465" s="53"/>
      <c r="O1465" s="53"/>
      <c r="P1465" s="53"/>
      <c r="Q1465" s="53"/>
      <c r="S1465" s="53"/>
      <c r="T1465" s="52">
        <f t="shared" si="98"/>
        <v>18</v>
      </c>
      <c r="U1465" s="53"/>
      <c r="V1465" s="53"/>
    </row>
    <row r="1466" spans="1:22">
      <c r="A1466" s="399"/>
      <c r="B1466" s="948"/>
      <c r="C1466" s="948"/>
      <c r="D1466" s="53"/>
      <c r="E1466" s="53"/>
      <c r="F1466" s="53"/>
      <c r="G1466" s="52"/>
      <c r="H1466" s="52"/>
      <c r="I1466" s="52"/>
      <c r="J1466" s="53"/>
      <c r="K1466" s="53"/>
      <c r="L1466" s="53"/>
      <c r="M1466" s="53"/>
      <c r="N1466" s="53"/>
      <c r="O1466" s="53"/>
      <c r="P1466" s="53"/>
      <c r="Q1466" s="53"/>
      <c r="R1466" s="329" t="s">
        <v>1</v>
      </c>
      <c r="S1466" s="332"/>
      <c r="T1466" s="73">
        <f>SUM(T1450:T1465)</f>
        <v>1096.03125</v>
      </c>
      <c r="U1466" s="53"/>
      <c r="V1466" s="53"/>
    </row>
    <row r="1467" spans="1:22">
      <c r="A1467" s="399"/>
      <c r="B1467" s="945" t="s">
        <v>73</v>
      </c>
      <c r="C1467" s="945"/>
      <c r="D1467" s="53"/>
      <c r="E1467" s="53"/>
      <c r="F1467" s="53"/>
      <c r="G1467" s="52"/>
      <c r="H1467" s="52"/>
      <c r="I1467" s="52"/>
      <c r="J1467" s="53"/>
      <c r="K1467" s="53"/>
      <c r="L1467" s="53"/>
      <c r="M1467" s="53"/>
      <c r="N1467" s="53"/>
      <c r="O1467" s="53"/>
      <c r="P1467" s="53"/>
      <c r="Q1467" s="53"/>
      <c r="R1467" s="53"/>
      <c r="S1467" s="53"/>
      <c r="T1467" s="52"/>
      <c r="U1467" s="53"/>
      <c r="V1467" s="53"/>
    </row>
    <row r="1468" spans="1:22">
      <c r="A1468" s="399"/>
      <c r="B1468" s="948" t="s">
        <v>424</v>
      </c>
      <c r="C1468" s="948"/>
      <c r="D1468" s="53"/>
      <c r="E1468" s="53">
        <v>1</v>
      </c>
      <c r="F1468" s="53" t="s">
        <v>59</v>
      </c>
      <c r="G1468" s="64">
        <v>26</v>
      </c>
      <c r="H1468" s="52" t="s">
        <v>59</v>
      </c>
      <c r="I1468" s="52">
        <v>2</v>
      </c>
      <c r="J1468" s="53" t="s">
        <v>59</v>
      </c>
      <c r="K1468" s="53">
        <v>0.5</v>
      </c>
      <c r="L1468" s="53" t="s">
        <v>59</v>
      </c>
      <c r="M1468" s="52">
        <v>8.5</v>
      </c>
      <c r="N1468" s="53"/>
      <c r="O1468" s="53"/>
      <c r="P1468" s="53"/>
      <c r="Q1468" s="53"/>
      <c r="S1468" s="53" t="s">
        <v>0</v>
      </c>
      <c r="T1468" s="52">
        <f>E1468*G1468*I1468*K1468*M1468</f>
        <v>221</v>
      </c>
      <c r="U1468" s="53"/>
      <c r="V1468" s="53"/>
    </row>
    <row r="1469" spans="1:22">
      <c r="A1469" s="399"/>
      <c r="B1469" s="948" t="s">
        <v>193</v>
      </c>
      <c r="C1469" s="948"/>
      <c r="D1469" s="53"/>
      <c r="E1469" s="53">
        <v>1</v>
      </c>
      <c r="F1469" s="53" t="s">
        <v>59</v>
      </c>
      <c r="G1469" s="64">
        <v>3</v>
      </c>
      <c r="H1469" s="52" t="s">
        <v>59</v>
      </c>
      <c r="I1469" s="52">
        <v>3.5</v>
      </c>
      <c r="J1469" s="53" t="s">
        <v>59</v>
      </c>
      <c r="K1469" s="53">
        <v>0.5</v>
      </c>
      <c r="L1469" s="53" t="s">
        <v>59</v>
      </c>
      <c r="M1469" s="52">
        <v>8</v>
      </c>
      <c r="N1469" s="53"/>
      <c r="O1469" s="53"/>
      <c r="P1469" s="53"/>
      <c r="Q1469" s="53"/>
      <c r="S1469" s="53" t="s">
        <v>0</v>
      </c>
      <c r="T1469" s="52">
        <f>G1469*I1469*K1469*M1469</f>
        <v>42</v>
      </c>
      <c r="U1469" s="53"/>
      <c r="V1469" s="53"/>
    </row>
    <row r="1470" spans="1:22">
      <c r="A1470" s="399"/>
      <c r="B1470" s="948" t="s">
        <v>1026</v>
      </c>
      <c r="C1470" s="948"/>
      <c r="D1470" s="53"/>
      <c r="E1470" s="53">
        <v>1</v>
      </c>
      <c r="F1470" s="53" t="s">
        <v>59</v>
      </c>
      <c r="G1470" s="64">
        <v>3</v>
      </c>
      <c r="H1470" s="52" t="s">
        <v>59</v>
      </c>
      <c r="I1470" s="52">
        <v>3</v>
      </c>
      <c r="J1470" s="53" t="s">
        <v>59</v>
      </c>
      <c r="K1470" s="53">
        <v>0.5</v>
      </c>
      <c r="L1470" s="53" t="s">
        <v>59</v>
      </c>
      <c r="M1470" s="52">
        <v>8</v>
      </c>
      <c r="N1470" s="53"/>
      <c r="O1470" s="53"/>
      <c r="P1470" s="53"/>
      <c r="Q1470" s="53"/>
      <c r="S1470" s="53" t="s">
        <v>0</v>
      </c>
      <c r="T1470" s="52">
        <f t="shared" ref="T1470:T1476" si="99">E1470*G1470*I1470*K1470*M1470</f>
        <v>36</v>
      </c>
      <c r="U1470" s="53"/>
      <c r="V1470" s="53"/>
    </row>
    <row r="1471" spans="1:22">
      <c r="A1471" s="399"/>
      <c r="B1471" s="948" t="s">
        <v>1027</v>
      </c>
      <c r="C1471" s="948"/>
      <c r="D1471" s="53"/>
      <c r="E1471" s="53">
        <v>1</v>
      </c>
      <c r="F1471" s="53" t="s">
        <v>59</v>
      </c>
      <c r="G1471" s="64">
        <v>4</v>
      </c>
      <c r="H1471" s="52" t="s">
        <v>59</v>
      </c>
      <c r="I1471" s="52">
        <v>2.5</v>
      </c>
      <c r="J1471" s="53" t="s">
        <v>59</v>
      </c>
      <c r="K1471" s="53">
        <v>0.5</v>
      </c>
      <c r="L1471" s="53" t="s">
        <v>59</v>
      </c>
      <c r="M1471" s="52">
        <v>8</v>
      </c>
      <c r="N1471" s="53"/>
      <c r="O1471" s="53"/>
      <c r="P1471" s="53"/>
      <c r="Q1471" s="53"/>
      <c r="S1471" s="53" t="s">
        <v>0</v>
      </c>
      <c r="T1471" s="52">
        <f t="shared" si="99"/>
        <v>40</v>
      </c>
      <c r="U1471" s="53"/>
      <c r="V1471" s="53"/>
    </row>
    <row r="1472" spans="1:22">
      <c r="A1472" s="399"/>
      <c r="B1472" s="948" t="s">
        <v>1014</v>
      </c>
      <c r="C1472" s="948"/>
      <c r="D1472" s="53"/>
      <c r="E1472" s="53">
        <v>1</v>
      </c>
      <c r="F1472" s="53" t="s">
        <v>59</v>
      </c>
      <c r="G1472" s="323">
        <v>2</v>
      </c>
      <c r="H1472" s="52" t="s">
        <v>59</v>
      </c>
      <c r="I1472" s="52">
        <v>6</v>
      </c>
      <c r="J1472" s="53" t="s">
        <v>59</v>
      </c>
      <c r="K1472" s="53">
        <v>0.5</v>
      </c>
      <c r="L1472" s="53" t="s">
        <v>59</v>
      </c>
      <c r="M1472" s="52">
        <v>4</v>
      </c>
      <c r="N1472" s="53"/>
      <c r="O1472" s="53"/>
      <c r="P1472" s="53"/>
      <c r="Q1472" s="53"/>
      <c r="S1472" s="53" t="s">
        <v>0</v>
      </c>
      <c r="T1472" s="52">
        <f t="shared" si="99"/>
        <v>24</v>
      </c>
      <c r="U1472" s="53"/>
      <c r="V1472" s="53"/>
    </row>
    <row r="1473" spans="1:22">
      <c r="A1473" s="399"/>
      <c r="B1473" s="948" t="s">
        <v>1015</v>
      </c>
      <c r="C1473" s="948"/>
      <c r="D1473" s="53"/>
      <c r="E1473" s="53">
        <v>1</v>
      </c>
      <c r="F1473" s="53" t="s">
        <v>59</v>
      </c>
      <c r="G1473" s="323">
        <v>2</v>
      </c>
      <c r="H1473" s="52" t="s">
        <v>59</v>
      </c>
      <c r="I1473" s="52">
        <v>4</v>
      </c>
      <c r="J1473" s="53" t="s">
        <v>59</v>
      </c>
      <c r="K1473" s="53">
        <v>0.5</v>
      </c>
      <c r="L1473" s="53" t="s">
        <v>59</v>
      </c>
      <c r="M1473" s="52">
        <v>4</v>
      </c>
      <c r="N1473" s="53"/>
      <c r="O1473" s="53"/>
      <c r="P1473" s="53"/>
      <c r="Q1473" s="53"/>
      <c r="S1473" s="53" t="s">
        <v>0</v>
      </c>
      <c r="T1473" s="52">
        <f t="shared" si="99"/>
        <v>16</v>
      </c>
      <c r="U1473" s="53"/>
      <c r="V1473" s="53"/>
    </row>
    <row r="1474" spans="1:22">
      <c r="A1474" s="399"/>
      <c r="B1474" s="948" t="s">
        <v>1016</v>
      </c>
      <c r="C1474" s="948"/>
      <c r="D1474" s="53"/>
      <c r="E1474" s="53">
        <v>1</v>
      </c>
      <c r="F1474" s="53" t="s">
        <v>59</v>
      </c>
      <c r="G1474" s="323">
        <v>1</v>
      </c>
      <c r="H1474" s="52" t="s">
        <v>59</v>
      </c>
      <c r="I1474" s="52">
        <v>3</v>
      </c>
      <c r="J1474" s="53" t="s">
        <v>59</v>
      </c>
      <c r="K1474" s="53">
        <v>0.5</v>
      </c>
      <c r="L1474" s="53" t="s">
        <v>59</v>
      </c>
      <c r="M1474" s="52">
        <v>4</v>
      </c>
      <c r="N1474" s="53"/>
      <c r="O1474" s="53"/>
      <c r="P1474" s="53"/>
      <c r="Q1474" s="53"/>
      <c r="S1474" s="53" t="s">
        <v>0</v>
      </c>
      <c r="T1474" s="52">
        <f t="shared" si="99"/>
        <v>6</v>
      </c>
      <c r="U1474" s="53"/>
      <c r="V1474" s="53"/>
    </row>
    <row r="1475" spans="1:22">
      <c r="A1475" s="399"/>
      <c r="B1475" s="948" t="s">
        <v>1189</v>
      </c>
      <c r="C1475" s="948"/>
      <c r="D1475" s="53"/>
      <c r="E1475" s="53">
        <v>1</v>
      </c>
      <c r="F1475" s="53" t="s">
        <v>59</v>
      </c>
      <c r="G1475" s="323">
        <v>2</v>
      </c>
      <c r="H1475" s="52" t="s">
        <v>59</v>
      </c>
      <c r="I1475" s="52">
        <v>2</v>
      </c>
      <c r="J1475" s="53" t="s">
        <v>59</v>
      </c>
      <c r="K1475" s="53">
        <v>0.5</v>
      </c>
      <c r="L1475" s="53" t="s">
        <v>59</v>
      </c>
      <c r="M1475" s="52">
        <v>4</v>
      </c>
      <c r="N1475" s="53"/>
      <c r="O1475" s="53"/>
      <c r="P1475" s="53"/>
      <c r="Q1475" s="53"/>
      <c r="S1475" s="53" t="s">
        <v>0</v>
      </c>
      <c r="T1475" s="52">
        <f t="shared" si="99"/>
        <v>8</v>
      </c>
      <c r="U1475" s="53"/>
      <c r="V1475" s="53"/>
    </row>
    <row r="1476" spans="1:22" s="47" customFormat="1">
      <c r="A1476" s="399"/>
      <c r="B1476" s="948" t="s">
        <v>1017</v>
      </c>
      <c r="C1476" s="948"/>
      <c r="D1476" s="53"/>
      <c r="E1476" s="53">
        <v>1</v>
      </c>
      <c r="F1476" s="53" t="s">
        <v>59</v>
      </c>
      <c r="G1476" s="323">
        <v>2</v>
      </c>
      <c r="H1476" s="52" t="s">
        <v>59</v>
      </c>
      <c r="I1476" s="52">
        <v>2</v>
      </c>
      <c r="J1476" s="53" t="s">
        <v>59</v>
      </c>
      <c r="K1476" s="53">
        <v>0.5</v>
      </c>
      <c r="L1476" s="53" t="s">
        <v>59</v>
      </c>
      <c r="M1476" s="52">
        <v>1.5</v>
      </c>
      <c r="N1476" s="53"/>
      <c r="O1476" s="53"/>
      <c r="P1476" s="53"/>
      <c r="Q1476" s="53"/>
      <c r="S1476" s="53" t="s">
        <v>0</v>
      </c>
      <c r="T1476" s="52">
        <f t="shared" si="99"/>
        <v>3</v>
      </c>
      <c r="U1476" s="53"/>
      <c r="V1476" s="53"/>
    </row>
    <row r="1477" spans="1:22">
      <c r="A1477" s="399"/>
      <c r="B1477" s="942"/>
      <c r="C1477" s="942"/>
      <c r="D1477" s="53"/>
      <c r="E1477" s="53"/>
      <c r="F1477" s="53"/>
      <c r="G1477" s="52"/>
      <c r="H1477" s="52"/>
      <c r="I1477" s="52"/>
      <c r="J1477" s="53"/>
      <c r="K1477" s="53"/>
      <c r="L1477" s="53"/>
      <c r="M1477" s="53"/>
      <c r="N1477" s="53"/>
      <c r="O1477" s="53"/>
      <c r="P1477" s="53"/>
      <c r="Q1477" s="53"/>
      <c r="R1477" s="329" t="s">
        <v>1</v>
      </c>
      <c r="S1477" s="332"/>
      <c r="T1477" s="73">
        <f>SUM(T1468:T1476)</f>
        <v>396</v>
      </c>
      <c r="U1477" s="53"/>
      <c r="V1477" s="53"/>
    </row>
    <row r="1478" spans="1:22">
      <c r="A1478" s="399"/>
      <c r="B1478" s="53"/>
      <c r="C1478" s="53"/>
      <c r="D1478" s="53"/>
      <c r="E1478" s="53"/>
      <c r="F1478" s="53"/>
      <c r="G1478" s="52"/>
      <c r="H1478" s="52"/>
      <c r="I1478" s="52"/>
      <c r="J1478" s="53"/>
      <c r="K1478" s="53"/>
      <c r="L1478" s="53"/>
      <c r="M1478" s="53"/>
      <c r="N1478" s="53"/>
      <c r="O1478" s="53"/>
      <c r="P1478" s="53"/>
      <c r="Q1478" s="53"/>
      <c r="R1478" s="329"/>
      <c r="S1478" s="332"/>
      <c r="T1478" s="330"/>
      <c r="U1478" s="53"/>
      <c r="V1478" s="53"/>
    </row>
    <row r="1479" spans="1:22">
      <c r="B1479" s="913" t="s">
        <v>354</v>
      </c>
      <c r="C1479" s="913"/>
      <c r="D1479" s="964">
        <f>T1466</f>
        <v>1096.03125</v>
      </c>
      <c r="E1479" s="925"/>
      <c r="F1479" s="925"/>
      <c r="G1479" s="384" t="s">
        <v>198</v>
      </c>
      <c r="H1479" s="384" t="s">
        <v>2</v>
      </c>
      <c r="I1479" s="384"/>
      <c r="J1479" s="962">
        <f>T1477</f>
        <v>396</v>
      </c>
      <c r="K1479" s="963"/>
      <c r="N1479" s="386"/>
      <c r="O1479" s="386"/>
      <c r="P1479" s="386"/>
      <c r="Q1479" s="933" t="s">
        <v>1049</v>
      </c>
      <c r="R1479" s="933"/>
      <c r="S1479" s="225" t="s">
        <v>0</v>
      </c>
      <c r="T1479" s="73">
        <f>D1479-J1479</f>
        <v>700.03125</v>
      </c>
    </row>
    <row r="1480" spans="1:22">
      <c r="B1480" s="322"/>
      <c r="C1480" s="322"/>
      <c r="D1480" s="383"/>
      <c r="E1480" s="314"/>
      <c r="F1480" s="314"/>
      <c r="G1480" s="384"/>
      <c r="H1480" s="384"/>
      <c r="I1480" s="384"/>
      <c r="J1480" s="385"/>
      <c r="K1480" s="63"/>
      <c r="N1480" s="386"/>
      <c r="O1480" s="386"/>
      <c r="P1480" s="386"/>
      <c r="Q1480" s="332"/>
      <c r="R1480" s="332"/>
      <c r="S1480" s="225"/>
      <c r="T1480" s="387"/>
    </row>
    <row r="1481" spans="1:22" customFormat="1">
      <c r="A1481" s="536"/>
      <c r="B1481" s="913" t="s">
        <v>1030</v>
      </c>
      <c r="C1481" s="913"/>
      <c r="D1481" s="913"/>
      <c r="E1481" s="913"/>
      <c r="F1481" s="913"/>
      <c r="G1481" s="913"/>
      <c r="H1481" s="322"/>
      <c r="I1481" s="916">
        <f>T1479</f>
        <v>700.03125</v>
      </c>
      <c r="J1481" s="913"/>
      <c r="K1481" s="913"/>
      <c r="L1481" s="322" t="s">
        <v>59</v>
      </c>
      <c r="M1481" s="322">
        <v>2</v>
      </c>
      <c r="N1481" s="48"/>
      <c r="O1481" s="48"/>
      <c r="P1481" s="322"/>
      <c r="Q1481" s="913" t="s">
        <v>814</v>
      </c>
      <c r="R1481" s="913"/>
      <c r="S1481" s="322" t="s">
        <v>0</v>
      </c>
      <c r="T1481" s="73">
        <f>I1481*M1481</f>
        <v>1400.0625</v>
      </c>
    </row>
    <row r="1482" spans="1:22" customFormat="1">
      <c r="A1482" s="536"/>
      <c r="B1482" s="322"/>
      <c r="C1482" s="322"/>
      <c r="D1482" s="322"/>
      <c r="E1482" s="322"/>
      <c r="F1482" s="322"/>
      <c r="G1482" s="322"/>
      <c r="H1482" s="322"/>
      <c r="I1482" s="324"/>
      <c r="J1482" s="322"/>
      <c r="K1482" s="322"/>
      <c r="L1482" s="322"/>
      <c r="M1482" s="322"/>
      <c r="N1482" s="48"/>
      <c r="O1482" s="48"/>
      <c r="P1482" s="322"/>
      <c r="Q1482" s="322"/>
      <c r="R1482" s="322"/>
      <c r="S1482" s="322"/>
      <c r="T1482" s="330"/>
    </row>
    <row r="1483" spans="1:22">
      <c r="B1483" s="940" t="s">
        <v>107</v>
      </c>
      <c r="C1483" s="940"/>
      <c r="D1483" s="383"/>
      <c r="E1483" s="314"/>
      <c r="F1483" s="314"/>
      <c r="G1483" s="384"/>
      <c r="H1483" s="384"/>
      <c r="I1483" s="384"/>
      <c r="J1483" s="385"/>
      <c r="K1483" s="63"/>
      <c r="N1483" s="386"/>
      <c r="O1483" s="386"/>
      <c r="P1483" s="386"/>
      <c r="Q1483" s="332"/>
      <c r="R1483" s="332"/>
      <c r="S1483" s="225"/>
      <c r="T1483" s="387"/>
    </row>
    <row r="1484" spans="1:22">
      <c r="B1484" s="983" t="s">
        <v>1043</v>
      </c>
      <c r="C1484" s="983"/>
      <c r="D1484" s="383"/>
      <c r="E1484" s="53">
        <v>1</v>
      </c>
      <c r="F1484" s="53" t="s">
        <v>59</v>
      </c>
      <c r="G1484" s="64">
        <v>2</v>
      </c>
      <c r="H1484" s="52" t="s">
        <v>59</v>
      </c>
      <c r="I1484" s="52">
        <v>9.83</v>
      </c>
      <c r="J1484" s="53" t="s">
        <v>59</v>
      </c>
      <c r="K1484" s="53">
        <v>0.5</v>
      </c>
      <c r="L1484" s="53" t="s">
        <v>59</v>
      </c>
      <c r="M1484" s="52">
        <v>8</v>
      </c>
      <c r="N1484" s="53"/>
      <c r="O1484" s="53"/>
      <c r="P1484" s="53"/>
      <c r="Q1484" s="53"/>
      <c r="S1484" s="53" t="s">
        <v>0</v>
      </c>
      <c r="T1484" s="52">
        <f>E1484*G1484*I1484*K1484*M1484</f>
        <v>78.64</v>
      </c>
    </row>
    <row r="1485" spans="1:22">
      <c r="B1485" s="913" t="s">
        <v>61</v>
      </c>
      <c r="C1485" s="913"/>
      <c r="D1485" s="383"/>
      <c r="E1485" s="53">
        <v>1</v>
      </c>
      <c r="F1485" s="53" t="s">
        <v>59</v>
      </c>
      <c r="G1485" s="64">
        <v>2</v>
      </c>
      <c r="H1485" s="52" t="s">
        <v>59</v>
      </c>
      <c r="I1485" s="64">
        <v>2</v>
      </c>
      <c r="J1485" s="52" t="s">
        <v>59</v>
      </c>
      <c r="K1485" s="52">
        <v>9.08</v>
      </c>
      <c r="L1485" s="53" t="s">
        <v>59</v>
      </c>
      <c r="M1485" s="53">
        <v>0.5</v>
      </c>
      <c r="N1485" s="53" t="s">
        <v>59</v>
      </c>
      <c r="O1485" s="52">
        <v>8</v>
      </c>
      <c r="P1485" s="53"/>
      <c r="Q1485" s="53"/>
      <c r="S1485" s="53" t="s">
        <v>0</v>
      </c>
      <c r="T1485" s="52">
        <f>E1485*G1485*I1485*K1485*M1485</f>
        <v>18.16</v>
      </c>
    </row>
    <row r="1486" spans="1:22">
      <c r="B1486" s="909" t="s">
        <v>1074</v>
      </c>
      <c r="C1486" s="909"/>
      <c r="D1486" s="383"/>
      <c r="E1486" s="53">
        <v>1</v>
      </c>
      <c r="F1486" s="53" t="s">
        <v>59</v>
      </c>
      <c r="G1486" s="64">
        <v>2</v>
      </c>
      <c r="H1486" s="52" t="s">
        <v>59</v>
      </c>
      <c r="I1486" s="52">
        <v>3</v>
      </c>
      <c r="J1486" s="53" t="s">
        <v>59</v>
      </c>
      <c r="K1486" s="53">
        <v>0.5</v>
      </c>
      <c r="L1486" s="53" t="s">
        <v>59</v>
      </c>
      <c r="M1486" s="52">
        <v>8</v>
      </c>
      <c r="N1486" s="53"/>
      <c r="O1486" s="53"/>
      <c r="P1486" s="53"/>
      <c r="Q1486" s="53"/>
      <c r="S1486" s="53" t="s">
        <v>0</v>
      </c>
      <c r="T1486" s="52">
        <f>E1486*G1486*I1486*K1486*M1486</f>
        <v>24</v>
      </c>
    </row>
    <row r="1487" spans="1:22">
      <c r="B1487" s="913"/>
      <c r="C1487" s="913"/>
      <c r="D1487" s="383"/>
      <c r="E1487" s="53">
        <v>1</v>
      </c>
      <c r="F1487" s="53" t="s">
        <v>59</v>
      </c>
      <c r="G1487" s="64">
        <v>2</v>
      </c>
      <c r="H1487" s="52" t="s">
        <v>59</v>
      </c>
      <c r="I1487" s="52">
        <v>2.5</v>
      </c>
      <c r="J1487" s="53" t="s">
        <v>59</v>
      </c>
      <c r="K1487" s="53">
        <v>0.5</v>
      </c>
      <c r="L1487" s="53" t="s">
        <v>59</v>
      </c>
      <c r="M1487" s="52">
        <v>8</v>
      </c>
      <c r="N1487" s="53"/>
      <c r="O1487" s="53"/>
      <c r="P1487" s="53"/>
      <c r="Q1487" s="53"/>
      <c r="S1487" s="53" t="s">
        <v>0</v>
      </c>
      <c r="T1487" s="52">
        <f>E1487*G1487*I1487*K1487*M1487</f>
        <v>20</v>
      </c>
    </row>
    <row r="1488" spans="1:22" s="48" customFormat="1">
      <c r="A1488" s="536"/>
      <c r="B1488" s="945" t="s">
        <v>1075</v>
      </c>
      <c r="C1488" s="945"/>
      <c r="D1488" s="945"/>
      <c r="E1488" s="945"/>
      <c r="F1488" s="945"/>
      <c r="G1488" s="945"/>
      <c r="H1488" s="330"/>
      <c r="I1488" s="330"/>
      <c r="J1488" s="53" t="s">
        <v>198</v>
      </c>
      <c r="K1488" s="52" t="s">
        <v>198</v>
      </c>
      <c r="L1488" s="332"/>
      <c r="M1488" s="332"/>
      <c r="N1488" s="332"/>
      <c r="O1488" s="332"/>
      <c r="P1488" s="332"/>
      <c r="Q1488" s="332"/>
      <c r="R1488" s="332"/>
      <c r="S1488" s="332"/>
      <c r="T1488" s="330"/>
    </row>
    <row r="1489" spans="1:22">
      <c r="B1489" s="909" t="s">
        <v>832</v>
      </c>
      <c r="C1489" s="909"/>
      <c r="D1489" s="53"/>
      <c r="E1489" s="53">
        <v>1</v>
      </c>
      <c r="F1489" s="53" t="s">
        <v>59</v>
      </c>
      <c r="G1489" s="64">
        <v>2</v>
      </c>
      <c r="H1489" s="52" t="s">
        <v>59</v>
      </c>
      <c r="I1489" s="52">
        <v>31.83</v>
      </c>
      <c r="J1489" s="53" t="s">
        <v>59</v>
      </c>
      <c r="K1489" s="52">
        <v>0.5</v>
      </c>
      <c r="L1489" s="53" t="s">
        <v>59</v>
      </c>
      <c r="M1489" s="52">
        <v>3</v>
      </c>
      <c r="N1489" s="368"/>
      <c r="O1489" s="368"/>
      <c r="P1489" s="368"/>
      <c r="Q1489" s="368"/>
      <c r="S1489" s="53" t="s">
        <v>0</v>
      </c>
      <c r="T1489" s="52">
        <f t="shared" ref="T1489:T1496" si="100">E1489*G1489*I1489*K1489*M1489</f>
        <v>95.49</v>
      </c>
    </row>
    <row r="1490" spans="1:22">
      <c r="B1490" s="909" t="s">
        <v>833</v>
      </c>
      <c r="C1490" s="909"/>
      <c r="D1490" s="53"/>
      <c r="E1490" s="53">
        <v>1</v>
      </c>
      <c r="F1490" s="53" t="s">
        <v>59</v>
      </c>
      <c r="G1490" s="64">
        <v>2</v>
      </c>
      <c r="H1490" s="52" t="s">
        <v>59</v>
      </c>
      <c r="I1490" s="52">
        <v>12.83</v>
      </c>
      <c r="J1490" s="53" t="s">
        <v>59</v>
      </c>
      <c r="K1490" s="52">
        <v>0.5</v>
      </c>
      <c r="L1490" s="53" t="s">
        <v>59</v>
      </c>
      <c r="M1490" s="52">
        <v>3</v>
      </c>
      <c r="N1490" s="368"/>
      <c r="O1490" s="368"/>
      <c r="P1490" s="368"/>
      <c r="Q1490" s="368"/>
      <c r="S1490" s="53" t="s">
        <v>0</v>
      </c>
      <c r="T1490" s="52">
        <f t="shared" si="100"/>
        <v>38.49</v>
      </c>
    </row>
    <row r="1491" spans="1:22" s="47" customFormat="1">
      <c r="A1491" s="399"/>
      <c r="B1491" s="909" t="s">
        <v>834</v>
      </c>
      <c r="C1491" s="909"/>
      <c r="D1491" s="53"/>
      <c r="E1491" s="53">
        <v>1</v>
      </c>
      <c r="F1491" s="53" t="s">
        <v>59</v>
      </c>
      <c r="G1491" s="64">
        <v>2</v>
      </c>
      <c r="H1491" s="52" t="s">
        <v>59</v>
      </c>
      <c r="I1491" s="52">
        <v>4.33</v>
      </c>
      <c r="J1491" s="53" t="s">
        <v>59</v>
      </c>
      <c r="K1491" s="52">
        <v>0.5</v>
      </c>
      <c r="L1491" s="53" t="s">
        <v>59</v>
      </c>
      <c r="M1491" s="52">
        <v>3</v>
      </c>
      <c r="N1491" s="368"/>
      <c r="O1491" s="368"/>
      <c r="P1491" s="368"/>
      <c r="Q1491" s="368"/>
      <c r="S1491" s="47" t="s">
        <v>0</v>
      </c>
      <c r="T1491" s="52">
        <f t="shared" si="100"/>
        <v>12.99</v>
      </c>
    </row>
    <row r="1492" spans="1:22" s="47" customFormat="1">
      <c r="A1492" s="399"/>
      <c r="B1492" s="909" t="s">
        <v>835</v>
      </c>
      <c r="C1492" s="909"/>
      <c r="D1492" s="53"/>
      <c r="E1492" s="53">
        <v>1</v>
      </c>
      <c r="F1492" s="53" t="s">
        <v>59</v>
      </c>
      <c r="G1492" s="64">
        <v>2</v>
      </c>
      <c r="H1492" s="52" t="s">
        <v>59</v>
      </c>
      <c r="I1492" s="52">
        <v>6.67</v>
      </c>
      <c r="J1492" s="53" t="s">
        <v>59</v>
      </c>
      <c r="K1492" s="52">
        <v>0.5</v>
      </c>
      <c r="L1492" s="53" t="s">
        <v>59</v>
      </c>
      <c r="M1492" s="52">
        <v>3</v>
      </c>
      <c r="N1492" s="368"/>
      <c r="O1492" s="368"/>
      <c r="P1492" s="368"/>
      <c r="Q1492" s="368"/>
      <c r="S1492" s="47" t="s">
        <v>0</v>
      </c>
      <c r="T1492" s="52">
        <f t="shared" si="100"/>
        <v>20.009999999999998</v>
      </c>
    </row>
    <row r="1493" spans="1:22">
      <c r="B1493" s="909" t="s">
        <v>836</v>
      </c>
      <c r="C1493" s="909"/>
      <c r="D1493" s="47"/>
      <c r="E1493" s="53">
        <v>1</v>
      </c>
      <c r="F1493" s="53" t="s">
        <v>59</v>
      </c>
      <c r="G1493" s="64">
        <v>2</v>
      </c>
      <c r="H1493" s="52" t="s">
        <v>59</v>
      </c>
      <c r="I1493" s="52">
        <v>9.33</v>
      </c>
      <c r="J1493" s="53" t="s">
        <v>59</v>
      </c>
      <c r="K1493" s="52">
        <v>0.5</v>
      </c>
      <c r="L1493" s="53" t="s">
        <v>59</v>
      </c>
      <c r="M1493" s="52">
        <v>3</v>
      </c>
      <c r="N1493" s="368"/>
      <c r="O1493" s="368"/>
      <c r="P1493" s="368"/>
      <c r="Q1493" s="368"/>
      <c r="S1493" s="47" t="s">
        <v>0</v>
      </c>
      <c r="T1493" s="52">
        <f t="shared" si="100"/>
        <v>27.990000000000002</v>
      </c>
    </row>
    <row r="1494" spans="1:22">
      <c r="B1494" s="909" t="s">
        <v>837</v>
      </c>
      <c r="C1494" s="909"/>
      <c r="E1494" s="53">
        <v>1</v>
      </c>
      <c r="F1494" s="53" t="s">
        <v>59</v>
      </c>
      <c r="G1494" s="64">
        <v>2</v>
      </c>
      <c r="H1494" s="52" t="s">
        <v>59</v>
      </c>
      <c r="I1494" s="52">
        <v>43.84</v>
      </c>
      <c r="J1494" s="53" t="s">
        <v>59</v>
      </c>
      <c r="K1494" s="52">
        <v>0.5</v>
      </c>
      <c r="L1494" s="53" t="s">
        <v>59</v>
      </c>
      <c r="M1494" s="52">
        <v>3</v>
      </c>
      <c r="N1494" s="368"/>
      <c r="O1494" s="368"/>
      <c r="P1494" s="368"/>
      <c r="Q1494" s="368"/>
      <c r="S1494" s="20" t="s">
        <v>0</v>
      </c>
      <c r="T1494" s="52">
        <f t="shared" si="100"/>
        <v>131.52000000000001</v>
      </c>
    </row>
    <row r="1495" spans="1:22">
      <c r="B1495" s="909" t="s">
        <v>838</v>
      </c>
      <c r="C1495" s="909"/>
      <c r="E1495" s="53">
        <v>1</v>
      </c>
      <c r="F1495" s="53" t="s">
        <v>59</v>
      </c>
      <c r="G1495" s="64">
        <v>2</v>
      </c>
      <c r="H1495" s="52" t="s">
        <v>59</v>
      </c>
      <c r="I1495" s="52">
        <v>12.83</v>
      </c>
      <c r="J1495" s="53" t="s">
        <v>59</v>
      </c>
      <c r="K1495" s="52">
        <v>0.5</v>
      </c>
      <c r="L1495" s="53" t="s">
        <v>59</v>
      </c>
      <c r="M1495" s="52">
        <v>3</v>
      </c>
      <c r="N1495" s="368"/>
      <c r="O1495" s="368"/>
      <c r="P1495" s="368"/>
      <c r="Q1495" s="368"/>
      <c r="S1495" s="47" t="s">
        <v>0</v>
      </c>
      <c r="T1495" s="52">
        <f t="shared" si="100"/>
        <v>38.49</v>
      </c>
    </row>
    <row r="1496" spans="1:22">
      <c r="B1496" s="909" t="s">
        <v>839</v>
      </c>
      <c r="C1496" s="909"/>
      <c r="E1496" s="53">
        <v>1</v>
      </c>
      <c r="F1496" s="53" t="s">
        <v>59</v>
      </c>
      <c r="G1496" s="64">
        <v>2</v>
      </c>
      <c r="H1496" s="52" t="s">
        <v>59</v>
      </c>
      <c r="I1496" s="52">
        <v>23.92</v>
      </c>
      <c r="J1496" s="53" t="s">
        <v>59</v>
      </c>
      <c r="K1496" s="52">
        <v>0.5</v>
      </c>
      <c r="L1496" s="53" t="s">
        <v>59</v>
      </c>
      <c r="M1496" s="52">
        <v>3</v>
      </c>
      <c r="N1496" s="368"/>
      <c r="O1496" s="368"/>
      <c r="P1496" s="368"/>
      <c r="Q1496" s="368"/>
      <c r="S1496" s="47" t="s">
        <v>0</v>
      </c>
      <c r="T1496" s="52">
        <f t="shared" si="100"/>
        <v>71.760000000000005</v>
      </c>
    </row>
    <row r="1497" spans="1:22">
      <c r="B1497" s="913"/>
      <c r="C1497" s="913"/>
      <c r="D1497" s="383"/>
      <c r="E1497" s="314"/>
      <c r="F1497" s="314"/>
      <c r="G1497" s="384"/>
      <c r="H1497" s="384"/>
      <c r="I1497" s="384"/>
      <c r="J1497" s="385"/>
      <c r="K1497" s="63"/>
      <c r="N1497" s="386"/>
      <c r="O1497" s="386"/>
      <c r="P1497" s="386"/>
      <c r="Q1497" s="53"/>
      <c r="R1497" s="329" t="s">
        <v>1</v>
      </c>
      <c r="S1497" s="332"/>
      <c r="T1497" s="73">
        <f>SUM(T1484:T1496)</f>
        <v>577.54000000000008</v>
      </c>
    </row>
    <row r="1498" spans="1:22">
      <c r="B1498" s="322"/>
      <c r="C1498" s="322"/>
      <c r="D1498" s="383"/>
      <c r="E1498" s="314"/>
      <c r="F1498" s="314"/>
      <c r="G1498" s="384"/>
      <c r="H1498" s="384"/>
      <c r="I1498" s="384"/>
      <c r="J1498" s="385"/>
      <c r="K1498" s="63"/>
      <c r="N1498" s="386"/>
      <c r="O1498" s="386"/>
      <c r="P1498" s="386"/>
      <c r="Q1498" s="53"/>
      <c r="R1498" s="329"/>
      <c r="S1498" s="332"/>
      <c r="T1498" s="330"/>
    </row>
    <row r="1499" spans="1:22">
      <c r="A1499" s="913" t="s">
        <v>1089</v>
      </c>
      <c r="B1499" s="913"/>
      <c r="C1499" s="913"/>
      <c r="D1499" s="964">
        <f>T1481</f>
        <v>1400.0625</v>
      </c>
      <c r="E1499" s="925"/>
      <c r="F1499" s="925"/>
      <c r="G1499" s="384" t="s">
        <v>198</v>
      </c>
      <c r="H1499" s="384" t="s">
        <v>57</v>
      </c>
      <c r="I1499" s="384"/>
      <c r="J1499" s="962">
        <f>T1497</f>
        <v>577.54000000000008</v>
      </c>
      <c r="K1499" s="963"/>
      <c r="N1499" s="386"/>
      <c r="O1499" s="386"/>
      <c r="P1499" s="386"/>
      <c r="Q1499" s="933" t="s">
        <v>1049</v>
      </c>
      <c r="R1499" s="933"/>
      <c r="S1499" s="225" t="s">
        <v>0</v>
      </c>
      <c r="T1499" s="73">
        <f>D1499+J1499</f>
        <v>1977.6025</v>
      </c>
    </row>
    <row r="1500" spans="1:22">
      <c r="B1500" s="511"/>
      <c r="C1500" s="511"/>
      <c r="D1500" s="524"/>
      <c r="E1500" s="515"/>
      <c r="F1500" s="515"/>
      <c r="G1500" s="384"/>
      <c r="H1500" s="384"/>
      <c r="I1500" s="384"/>
      <c r="J1500" s="522"/>
      <c r="K1500" s="523"/>
      <c r="N1500" s="386"/>
      <c r="O1500" s="386"/>
      <c r="P1500" s="386"/>
      <c r="Q1500" s="518"/>
      <c r="R1500" s="518"/>
      <c r="S1500" s="225"/>
      <c r="T1500" s="514"/>
    </row>
    <row r="1501" spans="1:22">
      <c r="A1501" s="536">
        <v>6</v>
      </c>
      <c r="B1501" s="910" t="s">
        <v>50</v>
      </c>
      <c r="C1501" s="910"/>
      <c r="D1501" s="910"/>
      <c r="E1501" s="910"/>
      <c r="F1501" s="910"/>
      <c r="G1501" s="910"/>
      <c r="H1501" s="910"/>
      <c r="I1501" s="910"/>
      <c r="J1501" s="910"/>
      <c r="K1501" s="910"/>
      <c r="L1501" s="910"/>
      <c r="M1501" s="910"/>
      <c r="N1501" s="910"/>
      <c r="O1501" s="910"/>
      <c r="P1501" s="910"/>
      <c r="Q1501" s="910"/>
      <c r="R1501" s="910"/>
      <c r="S1501" s="225"/>
      <c r="T1501" s="514"/>
    </row>
    <row r="1502" spans="1:22">
      <c r="B1502" s="910" t="s">
        <v>1398</v>
      </c>
      <c r="C1502" s="910"/>
      <c r="D1502" s="910"/>
      <c r="E1502" s="910"/>
      <c r="F1502" s="910"/>
      <c r="G1502" s="910"/>
      <c r="H1502" s="910"/>
      <c r="I1502" s="910"/>
      <c r="J1502" s="910"/>
      <c r="K1502" s="910"/>
      <c r="N1502" s="386"/>
      <c r="O1502" s="386"/>
      <c r="P1502" s="386"/>
      <c r="Q1502" s="933" t="s">
        <v>1049</v>
      </c>
      <c r="R1502" s="933"/>
      <c r="S1502" s="225" t="s">
        <v>0</v>
      </c>
      <c r="T1502" s="73">
        <f>T1499</f>
        <v>1977.6025</v>
      </c>
    </row>
    <row r="1503" spans="1:22">
      <c r="A1503" s="399"/>
      <c r="B1503" s="913"/>
      <c r="C1503" s="913"/>
      <c r="D1503" s="53"/>
      <c r="E1503" s="53"/>
      <c r="F1503" s="53"/>
      <c r="G1503" s="52"/>
      <c r="H1503" s="52"/>
      <c r="I1503" s="52"/>
      <c r="J1503" s="53"/>
      <c r="K1503" s="53"/>
      <c r="L1503" s="53"/>
      <c r="M1503" s="53"/>
      <c r="N1503" s="53"/>
      <c r="O1503" s="53"/>
      <c r="P1503" s="53"/>
      <c r="Q1503" s="53"/>
      <c r="R1503" s="53"/>
      <c r="S1503" s="53"/>
      <c r="T1503" s="52"/>
      <c r="U1503" s="53"/>
      <c r="V1503" s="53"/>
    </row>
    <row r="1504" spans="1:22" ht="60" customHeight="1">
      <c r="A1504" s="536">
        <v>7</v>
      </c>
      <c r="B1504" s="902" t="s">
        <v>45</v>
      </c>
      <c r="C1504" s="902"/>
      <c r="D1504" s="902"/>
      <c r="E1504" s="902"/>
      <c r="F1504" s="902"/>
      <c r="G1504" s="902"/>
      <c r="H1504" s="902"/>
      <c r="I1504" s="902"/>
      <c r="J1504" s="902"/>
      <c r="K1504" s="902"/>
      <c r="L1504" s="902"/>
      <c r="M1504" s="902"/>
      <c r="N1504" s="902"/>
      <c r="O1504" s="902"/>
      <c r="P1504" s="902"/>
      <c r="Q1504" s="902"/>
      <c r="R1504" s="902"/>
      <c r="S1504" s="323"/>
      <c r="T1504" s="323"/>
    </row>
    <row r="1505" spans="1:22">
      <c r="B1505" s="948" t="s">
        <v>193</v>
      </c>
      <c r="C1505" s="948"/>
      <c r="E1505" s="53">
        <v>1</v>
      </c>
      <c r="F1505" s="53" t="s">
        <v>59</v>
      </c>
      <c r="G1505" s="64">
        <v>3</v>
      </c>
      <c r="H1505" s="52" t="s">
        <v>56</v>
      </c>
      <c r="I1505" s="52">
        <v>8</v>
      </c>
      <c r="J1505" s="53" t="s">
        <v>57</v>
      </c>
      <c r="K1505" s="52">
        <v>3.25</v>
      </c>
      <c r="L1505" s="323" t="s">
        <v>57</v>
      </c>
      <c r="M1505" s="52">
        <v>3.25</v>
      </c>
      <c r="N1505" s="323" t="s">
        <v>57</v>
      </c>
      <c r="O1505" s="52">
        <v>3.25</v>
      </c>
      <c r="P1505" s="323" t="s">
        <v>57</v>
      </c>
      <c r="Q1505" s="317">
        <v>8</v>
      </c>
      <c r="R1505" s="388" t="s">
        <v>68</v>
      </c>
      <c r="S1505" s="20" t="s">
        <v>0</v>
      </c>
      <c r="T1505" s="317">
        <f>E1505*G1505*(I1505+K1505+M1505+O1505+Q1505)</f>
        <v>77.25</v>
      </c>
    </row>
    <row r="1506" spans="1:22">
      <c r="B1506" s="948" t="s">
        <v>1026</v>
      </c>
      <c r="C1506" s="948"/>
      <c r="E1506" s="53">
        <v>1</v>
      </c>
      <c r="F1506" s="53" t="s">
        <v>59</v>
      </c>
      <c r="G1506" s="64">
        <v>3</v>
      </c>
      <c r="H1506" s="52" t="s">
        <v>56</v>
      </c>
      <c r="I1506" s="52">
        <v>8</v>
      </c>
      <c r="J1506" s="53" t="s">
        <v>57</v>
      </c>
      <c r="K1506" s="52">
        <v>2.75</v>
      </c>
      <c r="L1506" s="323" t="s">
        <v>57</v>
      </c>
      <c r="M1506" s="52">
        <v>2.75</v>
      </c>
      <c r="N1506" s="323" t="s">
        <v>57</v>
      </c>
      <c r="O1506" s="52">
        <v>2.75</v>
      </c>
      <c r="P1506" s="323" t="s">
        <v>57</v>
      </c>
      <c r="Q1506" s="317">
        <v>8</v>
      </c>
      <c r="R1506" s="388" t="s">
        <v>68</v>
      </c>
      <c r="S1506" s="20" t="s">
        <v>0</v>
      </c>
      <c r="T1506" s="317">
        <f t="shared" ref="T1506:T1507" si="101">E1506*G1506*(I1506+K1506+M1506+O1506+Q1506)</f>
        <v>72.75</v>
      </c>
    </row>
    <row r="1507" spans="1:22">
      <c r="B1507" s="948" t="s">
        <v>1027</v>
      </c>
      <c r="C1507" s="948"/>
      <c r="E1507" s="53">
        <v>1</v>
      </c>
      <c r="F1507" s="53" t="s">
        <v>59</v>
      </c>
      <c r="G1507" s="64">
        <v>4</v>
      </c>
      <c r="H1507" s="52" t="s">
        <v>56</v>
      </c>
      <c r="I1507" s="52">
        <v>8</v>
      </c>
      <c r="J1507" s="53" t="s">
        <v>57</v>
      </c>
      <c r="K1507" s="52">
        <v>2.25</v>
      </c>
      <c r="L1507" s="323" t="s">
        <v>57</v>
      </c>
      <c r="M1507" s="52">
        <v>2.25</v>
      </c>
      <c r="N1507" s="323" t="s">
        <v>57</v>
      </c>
      <c r="O1507" s="52">
        <v>2.25</v>
      </c>
      <c r="P1507" s="323" t="s">
        <v>57</v>
      </c>
      <c r="Q1507" s="317">
        <v>8</v>
      </c>
      <c r="R1507" s="388" t="s">
        <v>68</v>
      </c>
      <c r="S1507" s="20" t="s">
        <v>0</v>
      </c>
      <c r="T1507" s="317">
        <f t="shared" si="101"/>
        <v>91</v>
      </c>
    </row>
    <row r="1508" spans="1:22">
      <c r="B1508" s="909"/>
      <c r="C1508" s="909"/>
      <c r="E1508" s="323"/>
      <c r="F1508" s="323"/>
      <c r="G1508" s="323"/>
      <c r="H1508" s="323"/>
      <c r="I1508" s="323"/>
      <c r="J1508" s="323"/>
      <c r="K1508" s="323"/>
      <c r="L1508" s="323"/>
      <c r="M1508" s="323"/>
      <c r="N1508" s="323"/>
      <c r="O1508" s="323"/>
      <c r="P1508" s="323"/>
      <c r="Q1508" s="913" t="s">
        <v>1031</v>
      </c>
      <c r="R1508" s="913"/>
      <c r="S1508" s="323"/>
      <c r="T1508" s="73">
        <f>SUM(T1505:T1507)</f>
        <v>241</v>
      </c>
    </row>
    <row r="1509" spans="1:22">
      <c r="B1509" s="321"/>
      <c r="C1509" s="321"/>
      <c r="E1509" s="323"/>
      <c r="F1509" s="323"/>
      <c r="G1509" s="323"/>
      <c r="H1509" s="323"/>
      <c r="I1509" s="323"/>
      <c r="J1509" s="323"/>
      <c r="K1509" s="323"/>
      <c r="L1509" s="323"/>
      <c r="M1509" s="323"/>
      <c r="N1509" s="323"/>
      <c r="O1509" s="323"/>
      <c r="P1509" s="323"/>
      <c r="Q1509" s="322"/>
      <c r="R1509" s="322"/>
      <c r="S1509" s="323"/>
      <c r="T1509" s="330"/>
    </row>
    <row r="1510" spans="1:22" customFormat="1">
      <c r="A1510" s="536"/>
      <c r="B1510" s="913" t="s">
        <v>1030</v>
      </c>
      <c r="C1510" s="913"/>
      <c r="D1510" s="913"/>
      <c r="E1510" s="913"/>
      <c r="F1510" s="913"/>
      <c r="G1510" s="913"/>
      <c r="H1510" s="322"/>
      <c r="I1510" s="916">
        <f>T1508</f>
        <v>241</v>
      </c>
      <c r="J1510" s="913"/>
      <c r="K1510" s="913"/>
      <c r="L1510" s="322" t="s">
        <v>59</v>
      </c>
      <c r="M1510" s="322">
        <v>2</v>
      </c>
      <c r="N1510" s="48"/>
      <c r="O1510" s="48"/>
      <c r="P1510" s="322"/>
      <c r="Q1510" s="913" t="s">
        <v>1193</v>
      </c>
      <c r="R1510" s="913"/>
      <c r="S1510" s="322" t="s">
        <v>0</v>
      </c>
      <c r="T1510" s="73">
        <f>I1510*M1510</f>
        <v>482</v>
      </c>
    </row>
    <row r="1511" spans="1:22">
      <c r="A1511" s="399"/>
      <c r="B1511" s="70"/>
      <c r="C1511" s="53"/>
      <c r="D1511" s="53"/>
      <c r="E1511" s="53"/>
      <c r="F1511" s="53"/>
      <c r="G1511" s="52"/>
      <c r="H1511" s="52"/>
      <c r="I1511" s="52"/>
      <c r="J1511" s="53"/>
      <c r="K1511" s="53"/>
      <c r="L1511" s="53"/>
      <c r="M1511" s="53"/>
      <c r="N1511" s="53"/>
      <c r="O1511" s="53"/>
      <c r="P1511" s="53"/>
      <c r="Q1511" s="53"/>
      <c r="R1511" s="53"/>
      <c r="S1511" s="53"/>
      <c r="T1511" s="52"/>
      <c r="U1511" s="53"/>
      <c r="V1511" s="53"/>
    </row>
    <row r="1512" spans="1:22" s="47" customFormat="1">
      <c r="A1512" s="399">
        <v>8</v>
      </c>
      <c r="B1512" s="944" t="s">
        <v>51</v>
      </c>
      <c r="C1512" s="944"/>
      <c r="D1512" s="944"/>
      <c r="E1512" s="944"/>
      <c r="F1512" s="944"/>
      <c r="G1512" s="944"/>
      <c r="H1512" s="944"/>
      <c r="I1512" s="944"/>
      <c r="J1512" s="944"/>
      <c r="K1512" s="944"/>
      <c r="L1512" s="944"/>
      <c r="M1512" s="944"/>
      <c r="N1512" s="944"/>
      <c r="O1512" s="944"/>
      <c r="P1512" s="944"/>
      <c r="Q1512" s="944"/>
      <c r="R1512" s="944"/>
      <c r="S1512" s="53"/>
      <c r="T1512" s="52"/>
      <c r="U1512" s="53"/>
      <c r="V1512" s="53"/>
    </row>
    <row r="1513" spans="1:22">
      <c r="B1513" s="945" t="s">
        <v>103</v>
      </c>
      <c r="C1513" s="945"/>
      <c r="D1513" s="945"/>
      <c r="E1513" s="945"/>
      <c r="F1513" s="945"/>
      <c r="G1513" s="945"/>
      <c r="H1513" s="52"/>
      <c r="I1513" s="52"/>
      <c r="J1513" s="53"/>
      <c r="K1513" s="53"/>
      <c r="L1513" s="53"/>
      <c r="M1513" s="53"/>
      <c r="N1513" s="53"/>
      <c r="O1513" s="53"/>
      <c r="P1513" s="53"/>
      <c r="Q1513" s="53"/>
      <c r="R1513" s="53"/>
      <c r="S1513" s="53"/>
      <c r="T1513" s="52"/>
    </row>
    <row r="1514" spans="1:22">
      <c r="B1514" s="909" t="s">
        <v>1045</v>
      </c>
      <c r="C1514" s="909"/>
      <c r="D1514" s="323"/>
      <c r="E1514" s="323">
        <v>1</v>
      </c>
      <c r="F1514" s="323" t="s">
        <v>59</v>
      </c>
      <c r="G1514" s="317">
        <v>12</v>
      </c>
      <c r="H1514" s="317" t="s">
        <v>59</v>
      </c>
      <c r="I1514" s="317">
        <v>12</v>
      </c>
      <c r="J1514" s="323"/>
      <c r="K1514" s="323"/>
      <c r="L1514" s="323"/>
      <c r="M1514" s="323"/>
      <c r="P1514" s="53"/>
      <c r="Q1514" s="53"/>
      <c r="R1514" s="53"/>
      <c r="S1514" s="323" t="s">
        <v>0</v>
      </c>
      <c r="T1514" s="317">
        <f t="shared" ref="T1514:T1522" si="102">E1514*G1514*I1514</f>
        <v>144</v>
      </c>
    </row>
    <row r="1515" spans="1:22">
      <c r="B1515" s="909" t="s">
        <v>1046</v>
      </c>
      <c r="C1515" s="909"/>
      <c r="D1515" s="323"/>
      <c r="E1515" s="323">
        <v>1</v>
      </c>
      <c r="F1515" s="323" t="s">
        <v>59</v>
      </c>
      <c r="G1515" s="317">
        <v>11</v>
      </c>
      <c r="H1515" s="317" t="s">
        <v>59</v>
      </c>
      <c r="I1515" s="317">
        <v>13</v>
      </c>
      <c r="J1515" s="323"/>
      <c r="K1515" s="323"/>
      <c r="L1515" s="323"/>
      <c r="M1515" s="323"/>
      <c r="P1515" s="53"/>
      <c r="Q1515" s="53"/>
      <c r="R1515" s="53"/>
      <c r="S1515" s="323" t="s">
        <v>0</v>
      </c>
      <c r="T1515" s="317">
        <f t="shared" si="102"/>
        <v>143</v>
      </c>
    </row>
    <row r="1516" spans="1:22">
      <c r="B1516" s="909" t="s">
        <v>1047</v>
      </c>
      <c r="C1516" s="909"/>
      <c r="D1516" s="323"/>
      <c r="E1516" s="323">
        <v>1</v>
      </c>
      <c r="F1516" s="323" t="s">
        <v>59</v>
      </c>
      <c r="G1516" s="317">
        <v>11</v>
      </c>
      <c r="H1516" s="317" t="s">
        <v>59</v>
      </c>
      <c r="I1516" s="317">
        <v>15</v>
      </c>
      <c r="J1516" s="323"/>
      <c r="K1516" s="323"/>
      <c r="L1516" s="323"/>
      <c r="M1516" s="323"/>
      <c r="P1516" s="53"/>
      <c r="Q1516" s="53"/>
      <c r="R1516" s="53"/>
      <c r="S1516" s="323" t="s">
        <v>0</v>
      </c>
      <c r="T1516" s="317">
        <f t="shared" si="102"/>
        <v>165</v>
      </c>
    </row>
    <row r="1517" spans="1:22">
      <c r="B1517" s="948" t="s">
        <v>859</v>
      </c>
      <c r="C1517" s="948"/>
      <c r="D1517" s="53"/>
      <c r="E1517" s="53">
        <v>1</v>
      </c>
      <c r="F1517" s="53" t="s">
        <v>59</v>
      </c>
      <c r="G1517" s="52">
        <v>17</v>
      </c>
      <c r="H1517" s="52" t="s">
        <v>59</v>
      </c>
      <c r="I1517" s="52">
        <v>10</v>
      </c>
      <c r="J1517" s="53"/>
      <c r="K1517" s="53"/>
      <c r="L1517" s="53"/>
      <c r="M1517" s="53"/>
      <c r="P1517" s="53"/>
      <c r="Q1517" s="53"/>
      <c r="R1517" s="53"/>
      <c r="S1517" s="53" t="s">
        <v>0</v>
      </c>
      <c r="T1517" s="52">
        <f t="shared" si="102"/>
        <v>170</v>
      </c>
    </row>
    <row r="1518" spans="1:22">
      <c r="C1518" s="70" t="s">
        <v>5</v>
      </c>
      <c r="D1518" s="53"/>
      <c r="E1518" s="53">
        <v>1</v>
      </c>
      <c r="F1518" s="53" t="s">
        <v>59</v>
      </c>
      <c r="G1518" s="52">
        <v>5</v>
      </c>
      <c r="H1518" s="52" t="s">
        <v>59</v>
      </c>
      <c r="I1518" s="52">
        <v>6</v>
      </c>
      <c r="J1518" s="53"/>
      <c r="K1518" s="53"/>
      <c r="L1518" s="53"/>
      <c r="M1518" s="53"/>
      <c r="P1518" s="53"/>
      <c r="Q1518" s="53"/>
      <c r="R1518" s="53"/>
      <c r="S1518" s="53" t="s">
        <v>0</v>
      </c>
      <c r="T1518" s="52">
        <f t="shared" si="102"/>
        <v>30</v>
      </c>
    </row>
    <row r="1519" spans="1:22">
      <c r="C1519" s="321" t="s">
        <v>78</v>
      </c>
      <c r="D1519" s="323"/>
      <c r="E1519" s="323">
        <v>1</v>
      </c>
      <c r="F1519" s="323" t="s">
        <v>59</v>
      </c>
      <c r="G1519" s="317">
        <v>8</v>
      </c>
      <c r="H1519" s="317" t="s">
        <v>59</v>
      </c>
      <c r="I1519" s="317">
        <v>6</v>
      </c>
      <c r="J1519" s="323"/>
      <c r="K1519" s="323"/>
      <c r="L1519" s="323"/>
      <c r="M1519" s="323"/>
      <c r="P1519" s="53"/>
      <c r="Q1519" s="53"/>
      <c r="R1519" s="53"/>
      <c r="S1519" s="323" t="s">
        <v>0</v>
      </c>
      <c r="T1519" s="317">
        <f t="shared" si="102"/>
        <v>48</v>
      </c>
    </row>
    <row r="1520" spans="1:22">
      <c r="C1520" s="93" t="s">
        <v>1194</v>
      </c>
      <c r="D1520" s="323"/>
      <c r="E1520" s="323">
        <v>1</v>
      </c>
      <c r="F1520" s="323" t="s">
        <v>59</v>
      </c>
      <c r="G1520" s="317">
        <v>6</v>
      </c>
      <c r="H1520" s="317" t="s">
        <v>59</v>
      </c>
      <c r="I1520" s="317">
        <v>7.25</v>
      </c>
      <c r="J1520" s="323"/>
      <c r="K1520" s="323"/>
      <c r="L1520" s="323"/>
      <c r="M1520" s="323"/>
      <c r="P1520" s="53"/>
      <c r="Q1520" s="53"/>
      <c r="R1520" s="53"/>
      <c r="S1520" s="323" t="s">
        <v>0</v>
      </c>
      <c r="T1520" s="317">
        <f t="shared" si="102"/>
        <v>43.5</v>
      </c>
    </row>
    <row r="1521" spans="1:22">
      <c r="C1521" s="93" t="s">
        <v>1195</v>
      </c>
      <c r="D1521" s="323"/>
      <c r="E1521" s="323">
        <v>1</v>
      </c>
      <c r="F1521" s="323" t="s">
        <v>59</v>
      </c>
      <c r="G1521" s="317">
        <v>6</v>
      </c>
      <c r="H1521" s="317" t="s">
        <v>59</v>
      </c>
      <c r="I1521" s="317">
        <v>7.25</v>
      </c>
      <c r="J1521" s="323"/>
      <c r="K1521" s="323"/>
      <c r="L1521" s="323"/>
      <c r="M1521" s="323"/>
      <c r="P1521" s="53"/>
      <c r="Q1521" s="53"/>
      <c r="R1521" s="53"/>
      <c r="S1521" s="323" t="s">
        <v>0</v>
      </c>
      <c r="T1521" s="317">
        <f t="shared" si="102"/>
        <v>43.5</v>
      </c>
    </row>
    <row r="1522" spans="1:22">
      <c r="C1522" s="93" t="s">
        <v>1187</v>
      </c>
      <c r="D1522" s="323"/>
      <c r="E1522" s="323">
        <v>1</v>
      </c>
      <c r="F1522" s="323" t="s">
        <v>59</v>
      </c>
      <c r="G1522" s="317">
        <v>9</v>
      </c>
      <c r="H1522" s="317" t="s">
        <v>59</v>
      </c>
      <c r="I1522" s="317">
        <v>4</v>
      </c>
      <c r="J1522" s="323"/>
      <c r="K1522" s="323"/>
      <c r="L1522" s="323"/>
      <c r="M1522" s="323"/>
      <c r="P1522" s="53"/>
      <c r="Q1522" s="53"/>
      <c r="R1522" s="53"/>
      <c r="S1522" s="323" t="s">
        <v>0</v>
      </c>
      <c r="T1522" s="317">
        <f t="shared" si="102"/>
        <v>36</v>
      </c>
    </row>
    <row r="1523" spans="1:22">
      <c r="B1523" s="945" t="s">
        <v>1032</v>
      </c>
      <c r="C1523" s="945"/>
      <c r="D1523" s="945"/>
      <c r="E1523" s="945"/>
      <c r="F1523" s="945"/>
      <c r="G1523" s="52"/>
      <c r="H1523" s="52"/>
      <c r="I1523" s="52"/>
      <c r="J1523" s="53"/>
      <c r="K1523" s="53"/>
      <c r="L1523" s="53"/>
      <c r="M1523" s="53"/>
      <c r="N1523" s="53"/>
      <c r="O1523" s="53"/>
      <c r="P1523" s="53"/>
      <c r="Q1523" s="53"/>
      <c r="R1523" s="53"/>
      <c r="S1523" s="53"/>
      <c r="T1523" s="52"/>
    </row>
    <row r="1524" spans="1:22">
      <c r="B1524" s="909" t="s">
        <v>1045</v>
      </c>
      <c r="C1524" s="909"/>
      <c r="D1524" s="53"/>
      <c r="E1524" s="53">
        <v>1</v>
      </c>
      <c r="F1524" s="53" t="s">
        <v>59</v>
      </c>
      <c r="G1524" s="64">
        <v>2</v>
      </c>
      <c r="H1524" s="52" t="s">
        <v>56</v>
      </c>
      <c r="I1524" s="52">
        <v>11</v>
      </c>
      <c r="J1524" s="53" t="s">
        <v>57</v>
      </c>
      <c r="K1524" s="52">
        <v>13</v>
      </c>
      <c r="L1524" s="368" t="s">
        <v>58</v>
      </c>
      <c r="M1524" s="52">
        <v>10.5</v>
      </c>
      <c r="N1524" s="368"/>
      <c r="O1524" s="368"/>
      <c r="P1524" s="368"/>
      <c r="Q1524" s="368"/>
      <c r="S1524" s="53" t="s">
        <v>0</v>
      </c>
      <c r="T1524" s="52">
        <f t="shared" ref="T1524:T1531" si="103">E1524*G1524*(I1524+K1524)*M1524</f>
        <v>504</v>
      </c>
    </row>
    <row r="1525" spans="1:22">
      <c r="B1525" s="909" t="s">
        <v>1046</v>
      </c>
      <c r="C1525" s="909"/>
      <c r="D1525" s="53"/>
      <c r="E1525" s="53">
        <v>1</v>
      </c>
      <c r="F1525" s="53" t="s">
        <v>59</v>
      </c>
      <c r="G1525" s="64">
        <v>2</v>
      </c>
      <c r="H1525" s="52" t="s">
        <v>56</v>
      </c>
      <c r="I1525" s="52">
        <v>12</v>
      </c>
      <c r="J1525" s="53" t="s">
        <v>57</v>
      </c>
      <c r="K1525" s="52">
        <v>12</v>
      </c>
      <c r="L1525" s="368" t="s">
        <v>58</v>
      </c>
      <c r="M1525" s="52">
        <v>10.5</v>
      </c>
      <c r="N1525" s="368"/>
      <c r="O1525" s="368"/>
      <c r="P1525" s="368"/>
      <c r="Q1525" s="368"/>
      <c r="S1525" s="53" t="s">
        <v>0</v>
      </c>
      <c r="T1525" s="52">
        <f t="shared" si="103"/>
        <v>504</v>
      </c>
    </row>
    <row r="1526" spans="1:22">
      <c r="B1526" s="909" t="s">
        <v>1047</v>
      </c>
      <c r="C1526" s="909"/>
      <c r="D1526" s="53"/>
      <c r="E1526" s="53">
        <v>1</v>
      </c>
      <c r="F1526" s="53" t="s">
        <v>59</v>
      </c>
      <c r="G1526" s="64">
        <v>2</v>
      </c>
      <c r="H1526" s="52" t="s">
        <v>56</v>
      </c>
      <c r="I1526" s="52">
        <v>11</v>
      </c>
      <c r="J1526" s="53" t="s">
        <v>57</v>
      </c>
      <c r="K1526" s="52">
        <v>15</v>
      </c>
      <c r="L1526" s="368" t="s">
        <v>58</v>
      </c>
      <c r="M1526" s="52">
        <v>10.5</v>
      </c>
      <c r="N1526" s="368"/>
      <c r="O1526" s="368"/>
      <c r="P1526" s="368"/>
      <c r="Q1526" s="368"/>
      <c r="S1526" s="47" t="s">
        <v>0</v>
      </c>
      <c r="T1526" s="52">
        <f t="shared" si="103"/>
        <v>546</v>
      </c>
    </row>
    <row r="1527" spans="1:22" s="47" customFormat="1">
      <c r="A1527" s="399"/>
      <c r="B1527" s="948" t="s">
        <v>859</v>
      </c>
      <c r="C1527" s="948"/>
      <c r="E1527" s="53">
        <v>1</v>
      </c>
      <c r="F1527" s="53" t="s">
        <v>59</v>
      </c>
      <c r="G1527" s="64">
        <v>2</v>
      </c>
      <c r="H1527" s="52" t="s">
        <v>56</v>
      </c>
      <c r="I1527" s="52">
        <v>17</v>
      </c>
      <c r="J1527" s="53" t="s">
        <v>57</v>
      </c>
      <c r="K1527" s="52">
        <v>10</v>
      </c>
      <c r="L1527" s="368" t="s">
        <v>58</v>
      </c>
      <c r="M1527" s="52">
        <v>10.5</v>
      </c>
      <c r="N1527" s="368"/>
      <c r="O1527" s="368"/>
      <c r="P1527" s="368"/>
      <c r="Q1527" s="368"/>
      <c r="S1527" s="47" t="s">
        <v>0</v>
      </c>
      <c r="T1527" s="52">
        <f t="shared" si="103"/>
        <v>567</v>
      </c>
    </row>
    <row r="1528" spans="1:22">
      <c r="B1528" s="909" t="s">
        <v>78</v>
      </c>
      <c r="C1528" s="909"/>
      <c r="E1528" s="53">
        <v>1</v>
      </c>
      <c r="F1528" s="53" t="s">
        <v>59</v>
      </c>
      <c r="G1528" s="64">
        <v>2</v>
      </c>
      <c r="H1528" s="52" t="s">
        <v>56</v>
      </c>
      <c r="I1528" s="52">
        <v>8</v>
      </c>
      <c r="J1528" s="53" t="s">
        <v>57</v>
      </c>
      <c r="K1528" s="52">
        <v>6</v>
      </c>
      <c r="L1528" s="368" t="s">
        <v>58</v>
      </c>
      <c r="M1528" s="52">
        <v>10.5</v>
      </c>
      <c r="N1528" s="368"/>
      <c r="O1528" s="368"/>
      <c r="P1528" s="368"/>
      <c r="Q1528" s="368"/>
      <c r="S1528" s="20" t="s">
        <v>0</v>
      </c>
      <c r="T1528" s="52">
        <f t="shared" si="103"/>
        <v>294</v>
      </c>
    </row>
    <row r="1529" spans="1:22">
      <c r="B1529" s="909" t="s">
        <v>5</v>
      </c>
      <c r="C1529" s="909"/>
      <c r="E1529" s="53">
        <v>1</v>
      </c>
      <c r="F1529" s="53" t="s">
        <v>59</v>
      </c>
      <c r="G1529" s="64">
        <v>2</v>
      </c>
      <c r="H1529" s="52" t="s">
        <v>56</v>
      </c>
      <c r="I1529" s="52">
        <v>5</v>
      </c>
      <c r="J1529" s="53" t="s">
        <v>57</v>
      </c>
      <c r="K1529" s="52">
        <v>6</v>
      </c>
      <c r="L1529" s="368" t="s">
        <v>58</v>
      </c>
      <c r="M1529" s="52">
        <v>10.5</v>
      </c>
      <c r="N1529" s="368"/>
      <c r="O1529" s="368"/>
      <c r="P1529" s="368"/>
      <c r="Q1529" s="368"/>
      <c r="S1529" s="47" t="s">
        <v>0</v>
      </c>
      <c r="T1529" s="52">
        <f t="shared" si="103"/>
        <v>231</v>
      </c>
    </row>
    <row r="1530" spans="1:22">
      <c r="B1530" s="93" t="s">
        <v>198</v>
      </c>
      <c r="C1530" s="93" t="s">
        <v>1194</v>
      </c>
      <c r="E1530" s="53">
        <v>1</v>
      </c>
      <c r="F1530" s="53" t="s">
        <v>59</v>
      </c>
      <c r="G1530" s="64">
        <v>2</v>
      </c>
      <c r="H1530" s="52" t="s">
        <v>56</v>
      </c>
      <c r="I1530" s="52">
        <v>6</v>
      </c>
      <c r="J1530" s="53" t="s">
        <v>57</v>
      </c>
      <c r="K1530" s="52">
        <v>7.25</v>
      </c>
      <c r="L1530" s="368" t="s">
        <v>58</v>
      </c>
      <c r="M1530" s="52">
        <v>4</v>
      </c>
      <c r="N1530" s="368"/>
      <c r="O1530" s="368"/>
      <c r="P1530" s="368"/>
      <c r="Q1530" s="368"/>
      <c r="S1530" s="20" t="s">
        <v>0</v>
      </c>
      <c r="T1530" s="52">
        <f t="shared" si="103"/>
        <v>106</v>
      </c>
    </row>
    <row r="1531" spans="1:22">
      <c r="B1531" s="93" t="s">
        <v>198</v>
      </c>
      <c r="C1531" s="93" t="s">
        <v>1195</v>
      </c>
      <c r="E1531" s="53">
        <v>1</v>
      </c>
      <c r="F1531" s="53" t="s">
        <v>59</v>
      </c>
      <c r="G1531" s="64">
        <v>2</v>
      </c>
      <c r="H1531" s="52" t="s">
        <v>56</v>
      </c>
      <c r="I1531" s="52">
        <v>6</v>
      </c>
      <c r="J1531" s="53" t="s">
        <v>57</v>
      </c>
      <c r="K1531" s="52">
        <v>7.25</v>
      </c>
      <c r="L1531" s="368" t="s">
        <v>58</v>
      </c>
      <c r="M1531" s="52">
        <v>4</v>
      </c>
      <c r="N1531" s="368"/>
      <c r="O1531" s="368"/>
      <c r="P1531" s="368"/>
      <c r="Q1531" s="368"/>
      <c r="S1531" s="20" t="s">
        <v>0</v>
      </c>
      <c r="T1531" s="52">
        <f t="shared" si="103"/>
        <v>106</v>
      </c>
    </row>
    <row r="1532" spans="1:22">
      <c r="A1532" s="399"/>
      <c r="B1532" s="70"/>
      <c r="C1532" s="70" t="s">
        <v>1187</v>
      </c>
      <c r="D1532" s="53"/>
      <c r="E1532" s="53">
        <v>1</v>
      </c>
      <c r="F1532" s="53" t="s">
        <v>59</v>
      </c>
      <c r="G1532" s="64">
        <v>2</v>
      </c>
      <c r="H1532" s="52" t="s">
        <v>59</v>
      </c>
      <c r="I1532" s="52">
        <v>4</v>
      </c>
      <c r="J1532" s="53" t="s">
        <v>59</v>
      </c>
      <c r="K1532" s="52">
        <v>4.5</v>
      </c>
      <c r="L1532" s="53"/>
      <c r="M1532" s="52"/>
      <c r="N1532" s="53"/>
      <c r="O1532" s="53"/>
      <c r="P1532" s="53"/>
      <c r="Q1532" s="53"/>
      <c r="S1532" s="53"/>
      <c r="T1532" s="52">
        <f>G1532*I1532*K1532</f>
        <v>36</v>
      </c>
      <c r="U1532" s="53"/>
      <c r="V1532" s="53"/>
    </row>
    <row r="1533" spans="1:22">
      <c r="A1533" s="399"/>
      <c r="B1533" s="70"/>
      <c r="C1533" s="70"/>
      <c r="D1533" s="53"/>
      <c r="E1533" s="53">
        <v>1</v>
      </c>
      <c r="F1533" s="53" t="s">
        <v>59</v>
      </c>
      <c r="G1533" s="64">
        <v>1</v>
      </c>
      <c r="H1533" s="52" t="s">
        <v>59</v>
      </c>
      <c r="I1533" s="52">
        <v>9</v>
      </c>
      <c r="J1533" s="53" t="s">
        <v>59</v>
      </c>
      <c r="K1533" s="52">
        <v>4.5</v>
      </c>
      <c r="L1533" s="53"/>
      <c r="M1533" s="52"/>
      <c r="N1533" s="53"/>
      <c r="O1533" s="53"/>
      <c r="P1533" s="53"/>
      <c r="Q1533" s="53"/>
      <c r="S1533" s="53"/>
      <c r="T1533" s="52">
        <f>G1533*I1533*K1533</f>
        <v>40.5</v>
      </c>
      <c r="U1533" s="53"/>
      <c r="V1533" s="53"/>
    </row>
    <row r="1534" spans="1:22">
      <c r="B1534" s="70"/>
      <c r="C1534" s="70"/>
      <c r="E1534" s="53"/>
      <c r="F1534" s="53"/>
      <c r="G1534" s="64"/>
      <c r="H1534" s="52"/>
      <c r="I1534" s="52"/>
      <c r="J1534" s="53"/>
      <c r="K1534" s="52"/>
      <c r="L1534" s="53"/>
      <c r="M1534" s="53"/>
      <c r="N1534" s="53"/>
      <c r="O1534" s="53"/>
      <c r="P1534" s="53"/>
      <c r="Q1534" s="933" t="s">
        <v>65</v>
      </c>
      <c r="R1534" s="933"/>
      <c r="T1534" s="73">
        <f>SUM(T1514:T1533)</f>
        <v>3757.5</v>
      </c>
    </row>
    <row r="1535" spans="1:22">
      <c r="B1535" s="956" t="s">
        <v>73</v>
      </c>
      <c r="C1535" s="956"/>
    </row>
    <row r="1536" spans="1:22">
      <c r="A1536" s="399"/>
      <c r="B1536" s="948" t="s">
        <v>193</v>
      </c>
      <c r="C1536" s="948"/>
      <c r="D1536" s="53"/>
      <c r="E1536" s="53">
        <v>1</v>
      </c>
      <c r="F1536" s="53" t="s">
        <v>59</v>
      </c>
      <c r="G1536" s="64">
        <v>3</v>
      </c>
      <c r="H1536" s="52" t="s">
        <v>59</v>
      </c>
      <c r="I1536" s="52">
        <v>3.5</v>
      </c>
      <c r="J1536" s="53" t="s">
        <v>59</v>
      </c>
      <c r="K1536" s="52">
        <v>8</v>
      </c>
      <c r="N1536" s="53"/>
      <c r="O1536" s="53"/>
      <c r="P1536" s="53"/>
      <c r="Q1536" s="53"/>
      <c r="S1536" s="53" t="s">
        <v>0</v>
      </c>
      <c r="T1536" s="52">
        <f>E1536*G1536*I1536*K1536</f>
        <v>84</v>
      </c>
      <c r="U1536" s="53"/>
      <c r="V1536" s="53"/>
    </row>
    <row r="1537" spans="1:22">
      <c r="A1537" s="399"/>
      <c r="B1537" s="948" t="s">
        <v>1026</v>
      </c>
      <c r="C1537" s="948"/>
      <c r="D1537" s="53"/>
      <c r="E1537" s="53">
        <v>1</v>
      </c>
      <c r="F1537" s="53" t="s">
        <v>59</v>
      </c>
      <c r="G1537" s="64">
        <v>3</v>
      </c>
      <c r="H1537" s="52" t="s">
        <v>59</v>
      </c>
      <c r="I1537" s="52">
        <v>3</v>
      </c>
      <c r="J1537" s="53" t="s">
        <v>59</v>
      </c>
      <c r="K1537" s="52">
        <v>8</v>
      </c>
      <c r="N1537" s="53"/>
      <c r="O1537" s="53"/>
      <c r="P1537" s="53"/>
      <c r="Q1537" s="53"/>
      <c r="S1537" s="53" t="s">
        <v>0</v>
      </c>
      <c r="T1537" s="52">
        <f t="shared" ref="T1537:T1543" si="104">E1537*G1537*I1537*K1537</f>
        <v>72</v>
      </c>
      <c r="U1537" s="53"/>
      <c r="V1537" s="53"/>
    </row>
    <row r="1538" spans="1:22">
      <c r="A1538" s="399"/>
      <c r="B1538" s="948" t="s">
        <v>1027</v>
      </c>
      <c r="C1538" s="948"/>
      <c r="D1538" s="53"/>
      <c r="E1538" s="53">
        <v>1</v>
      </c>
      <c r="F1538" s="53" t="s">
        <v>59</v>
      </c>
      <c r="G1538" s="64">
        <v>4</v>
      </c>
      <c r="H1538" s="52" t="s">
        <v>59</v>
      </c>
      <c r="I1538" s="52">
        <v>2.5</v>
      </c>
      <c r="J1538" s="53" t="s">
        <v>59</v>
      </c>
      <c r="K1538" s="52">
        <v>8</v>
      </c>
      <c r="N1538" s="53"/>
      <c r="O1538" s="53"/>
      <c r="P1538" s="53"/>
      <c r="Q1538" s="53"/>
      <c r="S1538" s="53" t="s">
        <v>0</v>
      </c>
      <c r="T1538" s="52">
        <f t="shared" si="104"/>
        <v>80</v>
      </c>
      <c r="U1538" s="53"/>
      <c r="V1538" s="53"/>
    </row>
    <row r="1539" spans="1:22">
      <c r="A1539" s="399"/>
      <c r="B1539" s="948" t="s">
        <v>1014</v>
      </c>
      <c r="C1539" s="948"/>
      <c r="D1539" s="53"/>
      <c r="E1539" s="53">
        <v>1</v>
      </c>
      <c r="F1539" s="53" t="s">
        <v>59</v>
      </c>
      <c r="G1539" s="323">
        <v>2</v>
      </c>
      <c r="H1539" s="52" t="s">
        <v>59</v>
      </c>
      <c r="I1539" s="52">
        <v>6</v>
      </c>
      <c r="J1539" s="53" t="s">
        <v>59</v>
      </c>
      <c r="K1539" s="52">
        <v>4</v>
      </c>
      <c r="N1539" s="53"/>
      <c r="O1539" s="53"/>
      <c r="P1539" s="53"/>
      <c r="Q1539" s="53"/>
      <c r="S1539" s="53" t="s">
        <v>0</v>
      </c>
      <c r="T1539" s="52">
        <f t="shared" si="104"/>
        <v>48</v>
      </c>
      <c r="U1539" s="53"/>
      <c r="V1539" s="53"/>
    </row>
    <row r="1540" spans="1:22">
      <c r="A1540" s="399"/>
      <c r="B1540" s="948" t="s">
        <v>1015</v>
      </c>
      <c r="C1540" s="948"/>
      <c r="D1540" s="53"/>
      <c r="E1540" s="53">
        <v>1</v>
      </c>
      <c r="F1540" s="53" t="s">
        <v>59</v>
      </c>
      <c r="G1540" s="323">
        <v>2</v>
      </c>
      <c r="H1540" s="52" t="s">
        <v>59</v>
      </c>
      <c r="I1540" s="52">
        <v>4</v>
      </c>
      <c r="J1540" s="53" t="s">
        <v>59</v>
      </c>
      <c r="K1540" s="52">
        <v>4</v>
      </c>
      <c r="N1540" s="53"/>
      <c r="O1540" s="53"/>
      <c r="P1540" s="53"/>
      <c r="Q1540" s="53"/>
      <c r="S1540" s="53" t="s">
        <v>0</v>
      </c>
      <c r="T1540" s="52">
        <f t="shared" si="104"/>
        <v>32</v>
      </c>
      <c r="U1540" s="53"/>
      <c r="V1540" s="53"/>
    </row>
    <row r="1541" spans="1:22">
      <c r="A1541" s="399"/>
      <c r="B1541" s="948" t="s">
        <v>1016</v>
      </c>
      <c r="C1541" s="948"/>
      <c r="D1541" s="53"/>
      <c r="E1541" s="53">
        <v>1</v>
      </c>
      <c r="F1541" s="53" t="s">
        <v>59</v>
      </c>
      <c r="G1541" s="323">
        <v>1</v>
      </c>
      <c r="H1541" s="52" t="s">
        <v>59</v>
      </c>
      <c r="I1541" s="52">
        <v>3</v>
      </c>
      <c r="J1541" s="53" t="s">
        <v>59</v>
      </c>
      <c r="K1541" s="52">
        <v>4</v>
      </c>
      <c r="N1541" s="53"/>
      <c r="O1541" s="53"/>
      <c r="P1541" s="53"/>
      <c r="Q1541" s="53"/>
      <c r="S1541" s="53" t="s">
        <v>0</v>
      </c>
      <c r="T1541" s="52">
        <f t="shared" si="104"/>
        <v>12</v>
      </c>
      <c r="U1541" s="53"/>
      <c r="V1541" s="53"/>
    </row>
    <row r="1542" spans="1:22">
      <c r="A1542" s="399"/>
      <c r="B1542" s="948" t="s">
        <v>1189</v>
      </c>
      <c r="C1542" s="948"/>
      <c r="D1542" s="53"/>
      <c r="E1542" s="53">
        <v>1</v>
      </c>
      <c r="F1542" s="53" t="s">
        <v>59</v>
      </c>
      <c r="G1542" s="323">
        <v>2</v>
      </c>
      <c r="H1542" s="52" t="s">
        <v>59</v>
      </c>
      <c r="I1542" s="52">
        <v>2</v>
      </c>
      <c r="J1542" s="53" t="s">
        <v>59</v>
      </c>
      <c r="K1542" s="52">
        <v>4</v>
      </c>
      <c r="N1542" s="53"/>
      <c r="O1542" s="53"/>
      <c r="P1542" s="53"/>
      <c r="Q1542" s="53"/>
      <c r="S1542" s="53" t="s">
        <v>0</v>
      </c>
      <c r="T1542" s="52">
        <f t="shared" si="104"/>
        <v>16</v>
      </c>
      <c r="U1542" s="53"/>
      <c r="V1542" s="53"/>
    </row>
    <row r="1543" spans="1:22" s="47" customFormat="1">
      <c r="A1543" s="399"/>
      <c r="B1543" s="948" t="s">
        <v>1017</v>
      </c>
      <c r="C1543" s="948"/>
      <c r="D1543" s="53"/>
      <c r="E1543" s="53">
        <v>1</v>
      </c>
      <c r="F1543" s="53" t="s">
        <v>59</v>
      </c>
      <c r="G1543" s="323">
        <v>2</v>
      </c>
      <c r="H1543" s="52" t="s">
        <v>59</v>
      </c>
      <c r="I1543" s="52">
        <v>2</v>
      </c>
      <c r="J1543" s="53" t="s">
        <v>59</v>
      </c>
      <c r="K1543" s="52">
        <v>1.5</v>
      </c>
      <c r="N1543" s="53"/>
      <c r="O1543" s="53"/>
      <c r="P1543" s="53"/>
      <c r="Q1543" s="53"/>
      <c r="S1543" s="53" t="s">
        <v>0</v>
      </c>
      <c r="T1543" s="52">
        <f t="shared" si="104"/>
        <v>6</v>
      </c>
      <c r="U1543" s="53"/>
      <c r="V1543" s="53"/>
    </row>
    <row r="1544" spans="1:22">
      <c r="B1544" s="942"/>
      <c r="C1544" s="942"/>
      <c r="R1544" s="329" t="s">
        <v>67</v>
      </c>
      <c r="T1544" s="73">
        <f>SUM(T1536:T1543)</f>
        <v>350</v>
      </c>
    </row>
    <row r="1545" spans="1:22">
      <c r="B1545" s="53"/>
      <c r="C1545" s="53"/>
      <c r="R1545" s="329"/>
      <c r="T1545" s="330"/>
    </row>
    <row r="1546" spans="1:22">
      <c r="A1546" s="913" t="s">
        <v>1048</v>
      </c>
      <c r="B1546" s="913"/>
      <c r="C1546" s="913"/>
      <c r="D1546" s="964">
        <f>T1534</f>
        <v>3757.5</v>
      </c>
      <c r="E1546" s="925"/>
      <c r="F1546" s="925"/>
      <c r="G1546" s="384" t="s">
        <v>198</v>
      </c>
      <c r="H1546" s="384" t="s">
        <v>2</v>
      </c>
      <c r="I1546" s="384"/>
      <c r="J1546" s="962">
        <f>T1544</f>
        <v>350</v>
      </c>
      <c r="K1546" s="963"/>
      <c r="N1546" s="386"/>
      <c r="O1546" s="386"/>
      <c r="P1546" s="386"/>
      <c r="Q1546" s="933" t="s">
        <v>1049</v>
      </c>
      <c r="R1546" s="933"/>
      <c r="S1546" s="225" t="s">
        <v>0</v>
      </c>
      <c r="T1546" s="73">
        <f>D1546-J1546</f>
        <v>3407.5</v>
      </c>
    </row>
    <row r="1547" spans="1:22">
      <c r="B1547" s="322"/>
      <c r="C1547" s="322"/>
      <c r="D1547" s="383"/>
      <c r="E1547" s="314"/>
      <c r="F1547" s="314"/>
      <c r="G1547" s="384"/>
      <c r="H1547" s="384"/>
      <c r="I1547" s="384"/>
      <c r="J1547" s="385"/>
      <c r="K1547" s="63"/>
      <c r="N1547" s="386"/>
      <c r="O1547" s="386"/>
      <c r="P1547" s="386"/>
      <c r="Q1547" s="332"/>
      <c r="R1547" s="332"/>
      <c r="S1547" s="225"/>
      <c r="T1547" s="387"/>
    </row>
    <row r="1548" spans="1:22" customFormat="1">
      <c r="A1548" s="536"/>
      <c r="B1548" s="913" t="s">
        <v>1030</v>
      </c>
      <c r="C1548" s="913"/>
      <c r="D1548" s="913"/>
      <c r="E1548" s="913"/>
      <c r="F1548" s="913"/>
      <c r="G1548" s="913"/>
      <c r="H1548" s="322"/>
      <c r="I1548" s="916">
        <f>T1546</f>
        <v>3407.5</v>
      </c>
      <c r="J1548" s="913"/>
      <c r="K1548" s="913"/>
      <c r="L1548" s="322" t="s">
        <v>59</v>
      </c>
      <c r="M1548" s="322">
        <v>2</v>
      </c>
      <c r="N1548" s="48"/>
      <c r="O1548" s="48"/>
      <c r="P1548" s="322"/>
      <c r="Q1548" s="913" t="s">
        <v>65</v>
      </c>
      <c r="R1548" s="913"/>
      <c r="S1548" s="322" t="s">
        <v>0</v>
      </c>
      <c r="T1548" s="73">
        <f>I1548*M1548</f>
        <v>6815</v>
      </c>
    </row>
    <row r="1549" spans="1:22" customFormat="1">
      <c r="A1549" s="536"/>
      <c r="B1549" s="322"/>
      <c r="C1549" s="322"/>
      <c r="D1549" s="322"/>
      <c r="E1549" s="322"/>
      <c r="F1549" s="322"/>
      <c r="G1549" s="322"/>
      <c r="H1549" s="322"/>
      <c r="I1549" s="324"/>
      <c r="J1549" s="322"/>
      <c r="K1549" s="322"/>
      <c r="L1549" s="322"/>
      <c r="M1549" s="322"/>
      <c r="N1549" s="48"/>
      <c r="O1549" s="48"/>
      <c r="P1549" s="322"/>
      <c r="Q1549" s="322"/>
      <c r="R1549" s="322"/>
      <c r="S1549" s="322"/>
      <c r="T1549" s="330"/>
    </row>
    <row r="1550" spans="1:22">
      <c r="A1550" s="399"/>
      <c r="B1550" s="945" t="s">
        <v>107</v>
      </c>
      <c r="C1550" s="945"/>
      <c r="D1550" s="53"/>
      <c r="G1550" s="53"/>
      <c r="H1550" s="53"/>
      <c r="I1550" s="64"/>
      <c r="J1550" s="52"/>
      <c r="K1550" s="52"/>
      <c r="L1550" s="53"/>
      <c r="M1550" s="52"/>
      <c r="N1550" s="53"/>
      <c r="O1550" s="53"/>
      <c r="P1550" s="53"/>
      <c r="Q1550" s="53"/>
      <c r="S1550" s="53"/>
      <c r="T1550" s="52"/>
      <c r="U1550" s="53"/>
      <c r="V1550" s="53"/>
    </row>
    <row r="1551" spans="1:22">
      <c r="A1551" s="399"/>
      <c r="B1551" s="947" t="s">
        <v>1078</v>
      </c>
      <c r="C1551" s="947"/>
      <c r="D1551" s="53"/>
      <c r="G1551" s="53"/>
      <c r="H1551" s="53"/>
      <c r="I1551" s="64"/>
      <c r="J1551" s="52"/>
      <c r="K1551" s="52"/>
      <c r="L1551" s="53"/>
      <c r="M1551" s="52"/>
      <c r="N1551" s="53"/>
      <c r="O1551" s="53"/>
      <c r="P1551" s="53"/>
      <c r="Q1551" s="53"/>
      <c r="S1551" s="53"/>
      <c r="T1551" s="52"/>
      <c r="U1551" s="53"/>
      <c r="V1551" s="53"/>
    </row>
    <row r="1552" spans="1:22">
      <c r="A1552" s="399"/>
      <c r="B1552" s="948" t="s">
        <v>1079</v>
      </c>
      <c r="C1552" s="948"/>
      <c r="D1552" s="53"/>
      <c r="G1552" s="53" t="s">
        <v>198</v>
      </c>
      <c r="H1552" s="53" t="s">
        <v>198</v>
      </c>
      <c r="I1552" s="64">
        <v>2</v>
      </c>
      <c r="J1552" s="52" t="s">
        <v>59</v>
      </c>
      <c r="K1552" s="52">
        <v>9</v>
      </c>
      <c r="L1552" s="53" t="s">
        <v>59</v>
      </c>
      <c r="M1552" s="52">
        <v>4</v>
      </c>
      <c r="N1552" s="53"/>
      <c r="O1552" s="53"/>
      <c r="P1552" s="53"/>
      <c r="Q1552" s="53"/>
      <c r="S1552" s="53" t="s">
        <v>0</v>
      </c>
      <c r="T1552" s="52">
        <f>I1552*K1552*M1552</f>
        <v>72</v>
      </c>
      <c r="U1552" s="53"/>
      <c r="V1552" s="53"/>
    </row>
    <row r="1553" spans="1:22">
      <c r="A1553" s="399"/>
      <c r="B1553" s="948" t="s">
        <v>108</v>
      </c>
      <c r="C1553" s="948"/>
      <c r="D1553" s="53"/>
      <c r="G1553" s="53" t="s">
        <v>198</v>
      </c>
      <c r="H1553" s="53" t="s">
        <v>198</v>
      </c>
      <c r="I1553" s="64">
        <v>1</v>
      </c>
      <c r="J1553" s="52" t="s">
        <v>59</v>
      </c>
      <c r="K1553" s="52">
        <v>10.5</v>
      </c>
      <c r="L1553" s="53" t="s">
        <v>59</v>
      </c>
      <c r="M1553" s="52">
        <v>4</v>
      </c>
      <c r="N1553" s="53"/>
      <c r="O1553" s="53"/>
      <c r="P1553" s="53"/>
      <c r="Q1553" s="53"/>
      <c r="S1553" s="53" t="s">
        <v>0</v>
      </c>
      <c r="T1553" s="52">
        <f>I1553*K1553*M1553</f>
        <v>42</v>
      </c>
      <c r="U1553" s="53"/>
      <c r="V1553" s="53"/>
    </row>
    <row r="1554" spans="1:22">
      <c r="A1554" s="399"/>
      <c r="B1554" s="948" t="s">
        <v>1080</v>
      </c>
      <c r="C1554" s="948"/>
      <c r="D1554" s="53"/>
      <c r="G1554" s="64">
        <v>1</v>
      </c>
      <c r="H1554" s="52" t="s">
        <v>59</v>
      </c>
      <c r="I1554" s="52">
        <v>15</v>
      </c>
      <c r="J1554" s="53" t="s">
        <v>56</v>
      </c>
      <c r="K1554" s="107">
        <v>0.5</v>
      </c>
      <c r="L1554" s="108" t="s">
        <v>57</v>
      </c>
      <c r="M1554" s="107">
        <v>5.5</v>
      </c>
      <c r="N1554" s="53" t="s">
        <v>68</v>
      </c>
      <c r="O1554" s="53"/>
      <c r="P1554" s="53"/>
      <c r="Q1554" s="53"/>
      <c r="S1554" s="53" t="s">
        <v>0</v>
      </c>
      <c r="T1554" s="52">
        <f>G1554*I1554*(K1554+M1554)/2</f>
        <v>45</v>
      </c>
      <c r="U1554" s="53"/>
      <c r="V1554" s="53"/>
    </row>
    <row r="1555" spans="1:22">
      <c r="A1555" s="399"/>
      <c r="B1555" s="70"/>
      <c r="C1555" s="70"/>
      <c r="D1555" s="53"/>
      <c r="G1555" s="64"/>
      <c r="H1555" s="52"/>
      <c r="I1555" s="52"/>
      <c r="J1555" s="53"/>
      <c r="K1555" s="323"/>
      <c r="L1555" s="323">
        <v>2</v>
      </c>
      <c r="M1555" s="317"/>
      <c r="N1555" s="53"/>
      <c r="O1555" s="53"/>
      <c r="P1555" s="53"/>
      <c r="Q1555" s="53"/>
      <c r="S1555" s="53"/>
      <c r="T1555" s="52" t="s">
        <v>198</v>
      </c>
      <c r="U1555" s="53"/>
      <c r="V1555" s="53"/>
    </row>
    <row r="1556" spans="1:22" s="47" customFormat="1">
      <c r="A1556" s="399"/>
      <c r="B1556" s="948" t="s">
        <v>1081</v>
      </c>
      <c r="C1556" s="948"/>
      <c r="D1556" s="53"/>
      <c r="G1556" s="64">
        <v>1</v>
      </c>
      <c r="H1556" s="52" t="s">
        <v>59</v>
      </c>
      <c r="I1556" s="52">
        <v>15</v>
      </c>
      <c r="J1556" s="53" t="s">
        <v>56</v>
      </c>
      <c r="K1556" s="107">
        <v>11</v>
      </c>
      <c r="L1556" s="108" t="s">
        <v>57</v>
      </c>
      <c r="M1556" s="107">
        <v>5.5</v>
      </c>
      <c r="N1556" s="53" t="s">
        <v>1082</v>
      </c>
      <c r="O1556" s="53"/>
      <c r="P1556" s="53"/>
      <c r="Q1556" s="53"/>
      <c r="S1556" s="53" t="s">
        <v>0</v>
      </c>
      <c r="T1556" s="52">
        <f>G1556*I1556*(K1556+M1556)/2</f>
        <v>123.75</v>
      </c>
      <c r="U1556" s="53"/>
      <c r="V1556" s="53"/>
    </row>
    <row r="1557" spans="1:22" s="47" customFormat="1">
      <c r="A1557" s="399"/>
      <c r="B1557" s="70"/>
      <c r="C1557" s="70"/>
      <c r="D1557" s="53"/>
      <c r="G1557" s="64"/>
      <c r="H1557" s="52"/>
      <c r="I1557" s="52"/>
      <c r="J1557" s="53"/>
      <c r="K1557" s="323"/>
      <c r="L1557" s="323">
        <v>2</v>
      </c>
      <c r="M1557" s="317"/>
      <c r="N1557" s="53"/>
      <c r="O1557" s="53"/>
      <c r="P1557" s="53"/>
      <c r="Q1557" s="53"/>
      <c r="S1557" s="53"/>
      <c r="T1557" s="52"/>
      <c r="U1557" s="53"/>
      <c r="V1557" s="53"/>
    </row>
    <row r="1558" spans="1:22">
      <c r="A1558" s="399"/>
      <c r="B1558" s="948" t="s">
        <v>1083</v>
      </c>
      <c r="C1558" s="948"/>
      <c r="D1558" s="53"/>
      <c r="G1558" s="53" t="s">
        <v>198</v>
      </c>
      <c r="H1558" s="53" t="s">
        <v>198</v>
      </c>
      <c r="I1558" s="64">
        <v>1</v>
      </c>
      <c r="J1558" s="52" t="s">
        <v>59</v>
      </c>
      <c r="K1558" s="52">
        <v>10</v>
      </c>
      <c r="L1558" s="53" t="s">
        <v>59</v>
      </c>
      <c r="M1558" s="52">
        <v>11</v>
      </c>
      <c r="N1558" s="53"/>
      <c r="O1558" s="53"/>
      <c r="P1558" s="53"/>
      <c r="Q1558" s="53"/>
      <c r="S1558" s="53" t="s">
        <v>0</v>
      </c>
      <c r="T1558" s="52">
        <f>I1558*K1558*M1558</f>
        <v>110</v>
      </c>
      <c r="U1558" s="53"/>
      <c r="V1558" s="53"/>
    </row>
    <row r="1559" spans="1:22">
      <c r="A1559" s="399"/>
      <c r="B1559" s="947" t="s">
        <v>1084</v>
      </c>
      <c r="C1559" s="947"/>
      <c r="D1559" s="53"/>
      <c r="G1559" s="53"/>
      <c r="H1559" s="53"/>
      <c r="I1559" s="64"/>
      <c r="J1559" s="52"/>
      <c r="K1559" s="52"/>
      <c r="L1559" s="53"/>
      <c r="M1559" s="52"/>
      <c r="N1559" s="53"/>
      <c r="O1559" s="53"/>
      <c r="P1559" s="53"/>
      <c r="Q1559" s="53"/>
      <c r="S1559" s="53"/>
      <c r="T1559" s="52"/>
      <c r="U1559" s="53"/>
      <c r="V1559" s="53"/>
    </row>
    <row r="1560" spans="1:22">
      <c r="A1560" s="399"/>
      <c r="B1560" s="948" t="s">
        <v>1080</v>
      </c>
      <c r="C1560" s="948"/>
      <c r="D1560" s="53"/>
      <c r="G1560" s="53" t="s">
        <v>198</v>
      </c>
      <c r="H1560" s="53" t="s">
        <v>198</v>
      </c>
      <c r="I1560" s="64">
        <v>1</v>
      </c>
      <c r="J1560" s="52" t="s">
        <v>59</v>
      </c>
      <c r="K1560" s="52">
        <v>15</v>
      </c>
      <c r="L1560" s="53" t="s">
        <v>59</v>
      </c>
      <c r="M1560" s="52">
        <v>11</v>
      </c>
      <c r="N1560" s="53"/>
      <c r="O1560" s="53"/>
      <c r="P1560" s="53"/>
      <c r="Q1560" s="53"/>
      <c r="S1560" s="53" t="s">
        <v>0</v>
      </c>
      <c r="T1560" s="52">
        <f>I1560*K1560*M1560</f>
        <v>165</v>
      </c>
      <c r="U1560" s="53"/>
      <c r="V1560" s="53"/>
    </row>
    <row r="1561" spans="1:22" s="47" customFormat="1">
      <c r="A1561" s="399"/>
      <c r="B1561" s="948" t="s">
        <v>1081</v>
      </c>
      <c r="C1561" s="948"/>
      <c r="D1561" s="53"/>
      <c r="G1561" s="64">
        <v>1</v>
      </c>
      <c r="H1561" s="52" t="s">
        <v>59</v>
      </c>
      <c r="I1561" s="52">
        <v>15</v>
      </c>
      <c r="J1561" s="53" t="s">
        <v>56</v>
      </c>
      <c r="K1561" s="107">
        <v>4</v>
      </c>
      <c r="L1561" s="108" t="s">
        <v>57</v>
      </c>
      <c r="M1561" s="107">
        <v>5.5</v>
      </c>
      <c r="N1561" s="53" t="s">
        <v>1082</v>
      </c>
      <c r="O1561" s="53"/>
      <c r="P1561" s="53"/>
      <c r="Q1561" s="53"/>
      <c r="S1561" s="53" t="s">
        <v>0</v>
      </c>
      <c r="T1561" s="52">
        <f>G1561*I1561*(K1561+M1561)/2</f>
        <v>71.25</v>
      </c>
      <c r="U1561" s="53"/>
      <c r="V1561" s="53"/>
    </row>
    <row r="1562" spans="1:22" s="47" customFormat="1">
      <c r="A1562" s="399"/>
      <c r="B1562" s="70"/>
      <c r="C1562" s="70"/>
      <c r="D1562" s="53"/>
      <c r="G1562" s="64"/>
      <c r="H1562" s="52"/>
      <c r="I1562" s="52"/>
      <c r="J1562" s="53"/>
      <c r="K1562" s="323"/>
      <c r="L1562" s="323">
        <v>2</v>
      </c>
      <c r="M1562" s="317"/>
      <c r="N1562" s="53"/>
      <c r="O1562" s="53"/>
      <c r="P1562" s="53"/>
      <c r="Q1562" s="53"/>
      <c r="S1562" s="53"/>
      <c r="T1562" s="52"/>
      <c r="U1562" s="53"/>
      <c r="V1562" s="53"/>
    </row>
    <row r="1563" spans="1:22">
      <c r="A1563" s="399"/>
      <c r="B1563" s="948" t="s">
        <v>1083</v>
      </c>
      <c r="C1563" s="948"/>
      <c r="D1563" s="53"/>
      <c r="G1563" s="53" t="s">
        <v>198</v>
      </c>
      <c r="H1563" s="53" t="s">
        <v>198</v>
      </c>
      <c r="I1563" s="64">
        <v>1</v>
      </c>
      <c r="J1563" s="52" t="s">
        <v>59</v>
      </c>
      <c r="K1563" s="52">
        <v>10</v>
      </c>
      <c r="L1563" s="53" t="s">
        <v>59</v>
      </c>
      <c r="M1563" s="52">
        <v>11</v>
      </c>
      <c r="N1563" s="53"/>
      <c r="O1563" s="53"/>
      <c r="P1563" s="53"/>
      <c r="Q1563" s="53"/>
      <c r="S1563" s="53" t="s">
        <v>0</v>
      </c>
      <c r="T1563" s="52">
        <f>I1563*K1563*M1563</f>
        <v>110</v>
      </c>
      <c r="U1563" s="53"/>
      <c r="V1563" s="53"/>
    </row>
    <row r="1564" spans="1:22">
      <c r="A1564" s="399"/>
      <c r="B1564" s="948" t="s">
        <v>108</v>
      </c>
      <c r="C1564" s="948"/>
      <c r="D1564" s="53"/>
      <c r="G1564" s="53" t="s">
        <v>198</v>
      </c>
      <c r="H1564" s="53" t="s">
        <v>198</v>
      </c>
      <c r="I1564" s="64">
        <v>1</v>
      </c>
      <c r="J1564" s="52" t="s">
        <v>59</v>
      </c>
      <c r="K1564" s="52">
        <v>10.5</v>
      </c>
      <c r="L1564" s="53" t="s">
        <v>59</v>
      </c>
      <c r="M1564" s="52">
        <v>11</v>
      </c>
      <c r="N1564" s="53"/>
      <c r="O1564" s="53"/>
      <c r="P1564" s="53"/>
      <c r="Q1564" s="53"/>
      <c r="S1564" s="53" t="s">
        <v>0</v>
      </c>
      <c r="T1564" s="52">
        <f>I1564*K1564*M1564</f>
        <v>115.5</v>
      </c>
      <c r="U1564" s="53"/>
      <c r="V1564" s="53"/>
    </row>
    <row r="1565" spans="1:22">
      <c r="A1565" s="399"/>
      <c r="B1565" s="947" t="s">
        <v>1085</v>
      </c>
      <c r="C1565" s="947"/>
      <c r="D1565" s="53"/>
      <c r="G1565" s="53"/>
      <c r="H1565" s="53"/>
      <c r="I1565" s="64"/>
      <c r="J1565" s="52"/>
      <c r="K1565" s="52"/>
      <c r="L1565" s="53"/>
      <c r="M1565" s="52"/>
      <c r="N1565" s="53"/>
      <c r="O1565" s="53"/>
      <c r="P1565" s="53"/>
      <c r="Q1565" s="53"/>
      <c r="S1565" s="53"/>
      <c r="T1565" s="52"/>
      <c r="U1565" s="53"/>
      <c r="V1565" s="53"/>
    </row>
    <row r="1566" spans="1:22">
      <c r="A1566" s="399"/>
      <c r="B1566" s="948" t="s">
        <v>1080</v>
      </c>
      <c r="C1566" s="948"/>
      <c r="D1566" s="53"/>
      <c r="G1566" s="53" t="s">
        <v>198</v>
      </c>
      <c r="H1566" s="53" t="s">
        <v>198</v>
      </c>
      <c r="I1566" s="64">
        <v>1</v>
      </c>
      <c r="J1566" s="52" t="s">
        <v>59</v>
      </c>
      <c r="K1566" s="52">
        <v>15</v>
      </c>
      <c r="L1566" s="53" t="s">
        <v>59</v>
      </c>
      <c r="M1566" s="52">
        <v>11</v>
      </c>
      <c r="N1566" s="53"/>
      <c r="O1566" s="53"/>
      <c r="P1566" s="53"/>
      <c r="Q1566" s="53"/>
      <c r="S1566" s="53" t="s">
        <v>0</v>
      </c>
      <c r="T1566" s="52">
        <f>I1566*K1566*M1566</f>
        <v>165</v>
      </c>
      <c r="U1566" s="53"/>
      <c r="V1566" s="53"/>
    </row>
    <row r="1567" spans="1:22" s="47" customFormat="1">
      <c r="A1567" s="399"/>
      <c r="B1567" s="948" t="s">
        <v>1081</v>
      </c>
      <c r="C1567" s="948"/>
      <c r="D1567" s="53"/>
      <c r="G1567" s="64">
        <v>1</v>
      </c>
      <c r="H1567" s="52" t="s">
        <v>59</v>
      </c>
      <c r="I1567" s="52">
        <v>15</v>
      </c>
      <c r="J1567" s="53" t="s">
        <v>56</v>
      </c>
      <c r="K1567" s="107">
        <v>4</v>
      </c>
      <c r="L1567" s="108" t="s">
        <v>57</v>
      </c>
      <c r="M1567" s="107">
        <v>5.5</v>
      </c>
      <c r="N1567" s="53" t="s">
        <v>1082</v>
      </c>
      <c r="O1567" s="53"/>
      <c r="P1567" s="53"/>
      <c r="Q1567" s="53"/>
      <c r="S1567" s="53" t="s">
        <v>0</v>
      </c>
      <c r="T1567" s="52">
        <f>G1567*I1567*(K1567+M1567)/2</f>
        <v>71.25</v>
      </c>
      <c r="U1567" s="53"/>
      <c r="V1567" s="53"/>
    </row>
    <row r="1568" spans="1:22" s="47" customFormat="1">
      <c r="A1568" s="399"/>
      <c r="B1568" s="70"/>
      <c r="C1568" s="70"/>
      <c r="D1568" s="53"/>
      <c r="G1568" s="64"/>
      <c r="H1568" s="52"/>
      <c r="I1568" s="52"/>
      <c r="J1568" s="53"/>
      <c r="K1568" s="323"/>
      <c r="L1568" s="323">
        <v>2</v>
      </c>
      <c r="M1568" s="317"/>
      <c r="N1568" s="53"/>
      <c r="O1568" s="53"/>
      <c r="P1568" s="53"/>
      <c r="Q1568" s="53"/>
      <c r="S1568" s="53"/>
      <c r="T1568" s="52"/>
      <c r="U1568" s="53"/>
      <c r="V1568" s="53"/>
    </row>
    <row r="1569" spans="1:22">
      <c r="A1569" s="399"/>
      <c r="B1569" s="948" t="s">
        <v>1083</v>
      </c>
      <c r="C1569" s="948"/>
      <c r="D1569" s="53"/>
      <c r="G1569" s="53" t="s">
        <v>198</v>
      </c>
      <c r="H1569" s="53" t="s">
        <v>198</v>
      </c>
      <c r="I1569" s="64">
        <v>1</v>
      </c>
      <c r="J1569" s="52" t="s">
        <v>59</v>
      </c>
      <c r="K1569" s="52">
        <v>10</v>
      </c>
      <c r="L1569" s="53" t="s">
        <v>59</v>
      </c>
      <c r="M1569" s="52">
        <v>11</v>
      </c>
      <c r="N1569" s="53"/>
      <c r="O1569" s="53"/>
      <c r="P1569" s="53"/>
      <c r="Q1569" s="53"/>
      <c r="S1569" s="53" t="s">
        <v>0</v>
      </c>
      <c r="T1569" s="52">
        <f>I1569*K1569*M1569</f>
        <v>110</v>
      </c>
      <c r="U1569" s="53"/>
      <c r="V1569" s="53"/>
    </row>
    <row r="1570" spans="1:22">
      <c r="A1570" s="399"/>
      <c r="B1570" s="948" t="s">
        <v>108</v>
      </c>
      <c r="C1570" s="948"/>
      <c r="D1570" s="53"/>
      <c r="G1570" s="53" t="s">
        <v>198</v>
      </c>
      <c r="H1570" s="53" t="s">
        <v>198</v>
      </c>
      <c r="I1570" s="64">
        <v>1</v>
      </c>
      <c r="J1570" s="52" t="s">
        <v>59</v>
      </c>
      <c r="K1570" s="52">
        <v>10.5</v>
      </c>
      <c r="L1570" s="53" t="s">
        <v>59</v>
      </c>
      <c r="M1570" s="52">
        <v>11</v>
      </c>
      <c r="N1570" s="53"/>
      <c r="O1570" s="53"/>
      <c r="P1570" s="53"/>
      <c r="Q1570" s="53"/>
      <c r="S1570" s="53" t="s">
        <v>0</v>
      </c>
      <c r="T1570" s="52">
        <f>I1570*K1570*M1570</f>
        <v>115.5</v>
      </c>
      <c r="U1570" s="53"/>
      <c r="V1570" s="53"/>
    </row>
    <row r="1571" spans="1:22" s="48" customFormat="1" ht="14.25">
      <c r="A1571" s="536"/>
      <c r="B1571" s="945" t="s">
        <v>1075</v>
      </c>
      <c r="C1571" s="945"/>
      <c r="D1571" s="945"/>
      <c r="E1571" s="945"/>
      <c r="F1571" s="945"/>
      <c r="G1571" s="945"/>
      <c r="H1571" s="330"/>
      <c r="I1571" s="330"/>
      <c r="J1571" s="332"/>
      <c r="K1571" s="332"/>
      <c r="L1571" s="332"/>
      <c r="M1571" s="332"/>
      <c r="N1571" s="332"/>
      <c r="O1571" s="332"/>
      <c r="P1571" s="332"/>
      <c r="Q1571" s="332"/>
      <c r="R1571" s="332"/>
      <c r="S1571" s="332"/>
      <c r="T1571" s="330"/>
    </row>
    <row r="1572" spans="1:22">
      <c r="B1572" s="909" t="s">
        <v>832</v>
      </c>
      <c r="C1572" s="909"/>
      <c r="D1572" s="53"/>
      <c r="G1572" s="53">
        <v>1</v>
      </c>
      <c r="H1572" s="53" t="s">
        <v>59</v>
      </c>
      <c r="I1572" s="64">
        <v>2</v>
      </c>
      <c r="J1572" s="52" t="s">
        <v>59</v>
      </c>
      <c r="K1572" s="52">
        <v>31.83</v>
      </c>
      <c r="L1572" s="53" t="s">
        <v>59</v>
      </c>
      <c r="M1572" s="52">
        <v>3.5</v>
      </c>
      <c r="N1572" s="368"/>
      <c r="O1572" s="368"/>
      <c r="P1572" s="368"/>
      <c r="Q1572" s="368"/>
      <c r="S1572" s="53" t="s">
        <v>0</v>
      </c>
      <c r="T1572" s="52">
        <f t="shared" ref="T1572:T1579" si="105">G1572*I1572*K1572*M1572</f>
        <v>222.81</v>
      </c>
    </row>
    <row r="1573" spans="1:22">
      <c r="B1573" s="909" t="s">
        <v>833</v>
      </c>
      <c r="C1573" s="909"/>
      <c r="D1573" s="53"/>
      <c r="G1573" s="53">
        <v>1</v>
      </c>
      <c r="H1573" s="53" t="s">
        <v>59</v>
      </c>
      <c r="I1573" s="64">
        <v>2</v>
      </c>
      <c r="J1573" s="52" t="s">
        <v>59</v>
      </c>
      <c r="K1573" s="52">
        <v>12.83</v>
      </c>
      <c r="L1573" s="53" t="s">
        <v>59</v>
      </c>
      <c r="M1573" s="52">
        <v>3.5</v>
      </c>
      <c r="N1573" s="368"/>
      <c r="O1573" s="368"/>
      <c r="P1573" s="368"/>
      <c r="Q1573" s="368"/>
      <c r="S1573" s="53" t="s">
        <v>0</v>
      </c>
      <c r="T1573" s="52">
        <f t="shared" si="105"/>
        <v>89.81</v>
      </c>
    </row>
    <row r="1574" spans="1:22" s="47" customFormat="1">
      <c r="A1574" s="399"/>
      <c r="B1574" s="909" t="s">
        <v>834</v>
      </c>
      <c r="C1574" s="909"/>
      <c r="D1574" s="53"/>
      <c r="G1574" s="53">
        <v>1</v>
      </c>
      <c r="H1574" s="53" t="s">
        <v>59</v>
      </c>
      <c r="I1574" s="64">
        <v>2</v>
      </c>
      <c r="J1574" s="52" t="s">
        <v>59</v>
      </c>
      <c r="K1574" s="52">
        <v>4.33</v>
      </c>
      <c r="L1574" s="53" t="s">
        <v>59</v>
      </c>
      <c r="M1574" s="52">
        <v>3.5</v>
      </c>
      <c r="N1574" s="368"/>
      <c r="O1574" s="368"/>
      <c r="P1574" s="368"/>
      <c r="Q1574" s="368"/>
      <c r="S1574" s="47" t="s">
        <v>0</v>
      </c>
      <c r="T1574" s="52">
        <f t="shared" si="105"/>
        <v>30.310000000000002</v>
      </c>
    </row>
    <row r="1575" spans="1:22" s="47" customFormat="1">
      <c r="A1575" s="399"/>
      <c r="B1575" s="909" t="s">
        <v>835</v>
      </c>
      <c r="C1575" s="909"/>
      <c r="D1575" s="53"/>
      <c r="G1575" s="53">
        <v>1</v>
      </c>
      <c r="H1575" s="53" t="s">
        <v>59</v>
      </c>
      <c r="I1575" s="64">
        <v>2</v>
      </c>
      <c r="J1575" s="52" t="s">
        <v>59</v>
      </c>
      <c r="K1575" s="52">
        <v>6.67</v>
      </c>
      <c r="L1575" s="53" t="s">
        <v>59</v>
      </c>
      <c r="M1575" s="52">
        <v>3.5</v>
      </c>
      <c r="N1575" s="368"/>
      <c r="O1575" s="368"/>
      <c r="P1575" s="368"/>
      <c r="Q1575" s="368"/>
      <c r="S1575" s="47" t="s">
        <v>0</v>
      </c>
      <c r="T1575" s="52">
        <f t="shared" si="105"/>
        <v>46.69</v>
      </c>
    </row>
    <row r="1576" spans="1:22">
      <c r="B1576" s="909" t="s">
        <v>836</v>
      </c>
      <c r="C1576" s="909"/>
      <c r="D1576" s="47"/>
      <c r="G1576" s="53">
        <v>1</v>
      </c>
      <c r="H1576" s="53" t="s">
        <v>59</v>
      </c>
      <c r="I1576" s="64">
        <v>2</v>
      </c>
      <c r="J1576" s="52" t="s">
        <v>59</v>
      </c>
      <c r="K1576" s="52">
        <v>9.33</v>
      </c>
      <c r="L1576" s="53" t="s">
        <v>59</v>
      </c>
      <c r="M1576" s="52">
        <v>3.5</v>
      </c>
      <c r="N1576" s="368"/>
      <c r="O1576" s="368"/>
      <c r="P1576" s="368"/>
      <c r="Q1576" s="368"/>
      <c r="S1576" s="47" t="s">
        <v>0</v>
      </c>
      <c r="T1576" s="52">
        <f t="shared" si="105"/>
        <v>65.31</v>
      </c>
    </row>
    <row r="1577" spans="1:22">
      <c r="B1577" s="909" t="s">
        <v>837</v>
      </c>
      <c r="C1577" s="909"/>
      <c r="G1577" s="53">
        <v>1</v>
      </c>
      <c r="H1577" s="53" t="s">
        <v>59</v>
      </c>
      <c r="I1577" s="64">
        <v>2</v>
      </c>
      <c r="J1577" s="52" t="s">
        <v>59</v>
      </c>
      <c r="K1577" s="52">
        <v>43.84</v>
      </c>
      <c r="L1577" s="53" t="s">
        <v>59</v>
      </c>
      <c r="M1577" s="52">
        <v>3.5</v>
      </c>
      <c r="N1577" s="368"/>
      <c r="O1577" s="368"/>
      <c r="P1577" s="368"/>
      <c r="Q1577" s="368"/>
      <c r="S1577" s="20" t="s">
        <v>0</v>
      </c>
      <c r="T1577" s="52">
        <f t="shared" si="105"/>
        <v>306.88</v>
      </c>
    </row>
    <row r="1578" spans="1:22">
      <c r="B1578" s="909" t="s">
        <v>838</v>
      </c>
      <c r="C1578" s="909"/>
      <c r="G1578" s="53">
        <v>1</v>
      </c>
      <c r="H1578" s="53" t="s">
        <v>59</v>
      </c>
      <c r="I1578" s="64">
        <v>2</v>
      </c>
      <c r="J1578" s="52" t="s">
        <v>59</v>
      </c>
      <c r="K1578" s="52">
        <v>12.83</v>
      </c>
      <c r="L1578" s="53" t="s">
        <v>59</v>
      </c>
      <c r="M1578" s="52">
        <v>3.5</v>
      </c>
      <c r="N1578" s="368"/>
      <c r="O1578" s="368"/>
      <c r="P1578" s="368"/>
      <c r="Q1578" s="368"/>
      <c r="S1578" s="47" t="s">
        <v>0</v>
      </c>
      <c r="T1578" s="52">
        <f t="shared" si="105"/>
        <v>89.81</v>
      </c>
    </row>
    <row r="1579" spans="1:22">
      <c r="B1579" s="909" t="s">
        <v>839</v>
      </c>
      <c r="C1579" s="909"/>
      <c r="G1579" s="53">
        <v>1</v>
      </c>
      <c r="H1579" s="53" t="s">
        <v>59</v>
      </c>
      <c r="I1579" s="64">
        <v>2</v>
      </c>
      <c r="J1579" s="52" t="s">
        <v>59</v>
      </c>
      <c r="K1579" s="52">
        <v>23.92</v>
      </c>
      <c r="L1579" s="53" t="s">
        <v>59</v>
      </c>
      <c r="M1579" s="52">
        <v>3.5</v>
      </c>
      <c r="N1579" s="368"/>
      <c r="O1579" s="368"/>
      <c r="P1579" s="368"/>
      <c r="Q1579" s="368"/>
      <c r="S1579" s="47" t="s">
        <v>0</v>
      </c>
      <c r="T1579" s="52">
        <f t="shared" si="105"/>
        <v>167.44</v>
      </c>
    </row>
    <row r="1580" spans="1:22" s="48" customFormat="1" ht="14.25">
      <c r="A1580" s="536"/>
      <c r="B1580" s="945" t="s">
        <v>1086</v>
      </c>
      <c r="C1580" s="945"/>
      <c r="D1580" s="945"/>
      <c r="E1580" s="945"/>
      <c r="F1580" s="945"/>
      <c r="G1580" s="945"/>
      <c r="H1580" s="330"/>
      <c r="I1580" s="330"/>
      <c r="J1580" s="332"/>
      <c r="K1580" s="332"/>
      <c r="L1580" s="332"/>
      <c r="M1580" s="332"/>
      <c r="N1580" s="332"/>
      <c r="O1580" s="332"/>
      <c r="P1580" s="332"/>
      <c r="Q1580" s="332"/>
      <c r="R1580" s="332"/>
      <c r="S1580" s="332"/>
      <c r="T1580" s="330"/>
    </row>
    <row r="1581" spans="1:22">
      <c r="B1581" s="909" t="s">
        <v>832</v>
      </c>
      <c r="C1581" s="909"/>
      <c r="D1581" s="53"/>
      <c r="G1581" s="53">
        <v>1</v>
      </c>
      <c r="H1581" s="53" t="s">
        <v>59</v>
      </c>
      <c r="I1581" s="64">
        <v>2</v>
      </c>
      <c r="J1581" s="52" t="s">
        <v>59</v>
      </c>
      <c r="K1581" s="52">
        <v>31.83</v>
      </c>
      <c r="L1581" s="53" t="s">
        <v>59</v>
      </c>
      <c r="M1581" s="52">
        <v>37.5</v>
      </c>
      <c r="N1581" s="368"/>
      <c r="O1581" s="368"/>
      <c r="P1581" s="368"/>
      <c r="Q1581" s="368"/>
      <c r="S1581" s="53" t="s">
        <v>0</v>
      </c>
      <c r="T1581" s="52">
        <f t="shared" ref="T1581:T1588" si="106">G1581*I1581*K1581*M1581</f>
        <v>2387.25</v>
      </c>
    </row>
    <row r="1582" spans="1:22">
      <c r="B1582" s="909" t="s">
        <v>833</v>
      </c>
      <c r="C1582" s="909"/>
      <c r="D1582" s="53"/>
      <c r="G1582" s="53">
        <v>1</v>
      </c>
      <c r="H1582" s="53" t="s">
        <v>59</v>
      </c>
      <c r="I1582" s="64">
        <v>2</v>
      </c>
      <c r="J1582" s="52" t="s">
        <v>59</v>
      </c>
      <c r="K1582" s="52">
        <v>12.83</v>
      </c>
      <c r="L1582" s="53" t="s">
        <v>59</v>
      </c>
      <c r="M1582" s="52">
        <v>37.5</v>
      </c>
      <c r="N1582" s="368"/>
      <c r="O1582" s="368"/>
      <c r="P1582" s="368"/>
      <c r="Q1582" s="368"/>
      <c r="S1582" s="53" t="s">
        <v>0</v>
      </c>
      <c r="T1582" s="52">
        <f t="shared" si="106"/>
        <v>962.25</v>
      </c>
    </row>
    <row r="1583" spans="1:22" s="47" customFormat="1">
      <c r="A1583" s="399"/>
      <c r="B1583" s="909" t="s">
        <v>834</v>
      </c>
      <c r="C1583" s="909"/>
      <c r="D1583" s="53"/>
      <c r="G1583" s="53">
        <v>1</v>
      </c>
      <c r="H1583" s="53" t="s">
        <v>59</v>
      </c>
      <c r="I1583" s="64">
        <v>2</v>
      </c>
      <c r="J1583" s="52" t="s">
        <v>59</v>
      </c>
      <c r="K1583" s="52">
        <v>4.33</v>
      </c>
      <c r="L1583" s="53" t="s">
        <v>59</v>
      </c>
      <c r="M1583" s="52">
        <v>37.5</v>
      </c>
      <c r="N1583" s="368"/>
      <c r="O1583" s="368"/>
      <c r="P1583" s="368"/>
      <c r="Q1583" s="368"/>
      <c r="S1583" s="47" t="s">
        <v>0</v>
      </c>
      <c r="T1583" s="52">
        <f t="shared" si="106"/>
        <v>324.75</v>
      </c>
    </row>
    <row r="1584" spans="1:22" s="47" customFormat="1">
      <c r="A1584" s="399"/>
      <c r="B1584" s="909" t="s">
        <v>835</v>
      </c>
      <c r="C1584" s="909"/>
      <c r="D1584" s="53"/>
      <c r="G1584" s="53">
        <v>1</v>
      </c>
      <c r="H1584" s="53" t="s">
        <v>59</v>
      </c>
      <c r="I1584" s="64">
        <v>2</v>
      </c>
      <c r="J1584" s="52" t="s">
        <v>59</v>
      </c>
      <c r="K1584" s="52">
        <v>6.67</v>
      </c>
      <c r="L1584" s="53" t="s">
        <v>59</v>
      </c>
      <c r="M1584" s="52">
        <v>37.5</v>
      </c>
      <c r="N1584" s="368"/>
      <c r="O1584" s="368"/>
      <c r="P1584" s="368"/>
      <c r="Q1584" s="368"/>
      <c r="S1584" s="47" t="s">
        <v>0</v>
      </c>
      <c r="T1584" s="52">
        <f t="shared" si="106"/>
        <v>500.25</v>
      </c>
    </row>
    <row r="1585" spans="1:20">
      <c r="B1585" s="909" t="s">
        <v>836</v>
      </c>
      <c r="C1585" s="909"/>
      <c r="D1585" s="47"/>
      <c r="G1585" s="53">
        <v>1</v>
      </c>
      <c r="H1585" s="53" t="s">
        <v>59</v>
      </c>
      <c r="I1585" s="64">
        <v>2</v>
      </c>
      <c r="J1585" s="52" t="s">
        <v>59</v>
      </c>
      <c r="K1585" s="52">
        <v>9.33</v>
      </c>
      <c r="L1585" s="53" t="s">
        <v>59</v>
      </c>
      <c r="M1585" s="52">
        <v>37.5</v>
      </c>
      <c r="N1585" s="368"/>
      <c r="O1585" s="368"/>
      <c r="P1585" s="368"/>
      <c r="Q1585" s="368"/>
      <c r="S1585" s="47" t="s">
        <v>0</v>
      </c>
      <c r="T1585" s="52">
        <f t="shared" si="106"/>
        <v>699.75</v>
      </c>
    </row>
    <row r="1586" spans="1:20">
      <c r="B1586" s="909" t="s">
        <v>837</v>
      </c>
      <c r="C1586" s="909"/>
      <c r="G1586" s="53">
        <v>1</v>
      </c>
      <c r="H1586" s="53" t="s">
        <v>59</v>
      </c>
      <c r="I1586" s="64">
        <v>2</v>
      </c>
      <c r="J1586" s="52" t="s">
        <v>59</v>
      </c>
      <c r="K1586" s="52">
        <v>43.84</v>
      </c>
      <c r="L1586" s="53" t="s">
        <v>59</v>
      </c>
      <c r="M1586" s="52">
        <v>37.5</v>
      </c>
      <c r="N1586" s="368"/>
      <c r="O1586" s="368"/>
      <c r="P1586" s="368"/>
      <c r="Q1586" s="368"/>
      <c r="S1586" s="20" t="s">
        <v>0</v>
      </c>
      <c r="T1586" s="52">
        <f t="shared" si="106"/>
        <v>3288.0000000000005</v>
      </c>
    </row>
    <row r="1587" spans="1:20">
      <c r="B1587" s="909" t="s">
        <v>838</v>
      </c>
      <c r="C1587" s="909"/>
      <c r="G1587" s="53">
        <v>1</v>
      </c>
      <c r="H1587" s="53" t="s">
        <v>59</v>
      </c>
      <c r="I1587" s="64">
        <v>2</v>
      </c>
      <c r="J1587" s="52" t="s">
        <v>59</v>
      </c>
      <c r="K1587" s="52">
        <v>12.83</v>
      </c>
      <c r="L1587" s="53" t="s">
        <v>59</v>
      </c>
      <c r="M1587" s="52">
        <v>37.5</v>
      </c>
      <c r="N1587" s="368"/>
      <c r="O1587" s="368"/>
      <c r="P1587" s="368"/>
      <c r="Q1587" s="368"/>
      <c r="S1587" s="47" t="s">
        <v>0</v>
      </c>
      <c r="T1587" s="52">
        <f t="shared" si="106"/>
        <v>962.25</v>
      </c>
    </row>
    <row r="1588" spans="1:20">
      <c r="B1588" s="909" t="s">
        <v>839</v>
      </c>
      <c r="C1588" s="909"/>
      <c r="G1588" s="53">
        <v>1</v>
      </c>
      <c r="H1588" s="53" t="s">
        <v>59</v>
      </c>
      <c r="I1588" s="64">
        <v>2</v>
      </c>
      <c r="J1588" s="52" t="s">
        <v>59</v>
      </c>
      <c r="K1588" s="52">
        <v>23.92</v>
      </c>
      <c r="L1588" s="53" t="s">
        <v>59</v>
      </c>
      <c r="M1588" s="52">
        <v>37.5</v>
      </c>
      <c r="N1588" s="368"/>
      <c r="O1588" s="368"/>
      <c r="P1588" s="368"/>
      <c r="Q1588" s="368"/>
      <c r="S1588" s="47" t="s">
        <v>0</v>
      </c>
      <c r="T1588" s="52">
        <f t="shared" si="106"/>
        <v>1794.0000000000002</v>
      </c>
    </row>
    <row r="1589" spans="1:20" s="47" customFormat="1">
      <c r="A1589" s="399"/>
      <c r="B1589" s="942"/>
      <c r="C1589" s="942"/>
      <c r="D1589" s="397"/>
      <c r="E1589" s="329"/>
      <c r="F1589" s="329"/>
      <c r="G1589" s="386"/>
      <c r="H1589" s="386"/>
      <c r="I1589" s="386"/>
      <c r="J1589" s="402"/>
      <c r="K1589" s="403"/>
      <c r="N1589" s="386"/>
      <c r="O1589" s="386"/>
      <c r="P1589" s="386"/>
      <c r="Q1589" s="933" t="s">
        <v>1033</v>
      </c>
      <c r="R1589" s="933"/>
      <c r="S1589" s="225"/>
      <c r="T1589" s="73">
        <f>SUM(T1552:T1588)</f>
        <v>13253.81</v>
      </c>
    </row>
    <row r="1590" spans="1:20">
      <c r="B1590" s="956" t="s">
        <v>73</v>
      </c>
      <c r="C1590" s="956"/>
    </row>
    <row r="1591" spans="1:20">
      <c r="B1591" s="948" t="s">
        <v>1014</v>
      </c>
      <c r="C1591" s="948"/>
      <c r="E1591" s="53">
        <v>1</v>
      </c>
      <c r="F1591" s="53" t="s">
        <v>59</v>
      </c>
      <c r="G1591" s="64">
        <v>4</v>
      </c>
      <c r="H1591" s="52" t="s">
        <v>59</v>
      </c>
      <c r="I1591" s="52">
        <v>6</v>
      </c>
      <c r="J1591" s="53" t="s">
        <v>59</v>
      </c>
      <c r="K1591" s="52">
        <v>4</v>
      </c>
      <c r="S1591" s="20" t="s">
        <v>0</v>
      </c>
      <c r="T1591" s="317">
        <f>E1591*G1591*I1591*K1591</f>
        <v>96</v>
      </c>
    </row>
    <row r="1592" spans="1:20">
      <c r="B1592" s="948" t="s">
        <v>1015</v>
      </c>
      <c r="C1592" s="948"/>
      <c r="E1592" s="53">
        <v>1</v>
      </c>
      <c r="F1592" s="53" t="s">
        <v>59</v>
      </c>
      <c r="G1592" s="64">
        <v>6</v>
      </c>
      <c r="H1592" s="52" t="s">
        <v>59</v>
      </c>
      <c r="I1592" s="52">
        <v>4</v>
      </c>
      <c r="J1592" s="53" t="s">
        <v>59</v>
      </c>
      <c r="K1592" s="52">
        <v>4</v>
      </c>
      <c r="S1592" s="20" t="s">
        <v>0</v>
      </c>
      <c r="T1592" s="317">
        <f>E1592*G1592*I1592*K1592</f>
        <v>96</v>
      </c>
    </row>
    <row r="1593" spans="1:20">
      <c r="B1593" s="948" t="s">
        <v>1016</v>
      </c>
      <c r="C1593" s="948"/>
      <c r="E1593" s="53">
        <v>1</v>
      </c>
      <c r="F1593" s="53" t="s">
        <v>59</v>
      </c>
      <c r="G1593" s="64">
        <v>4</v>
      </c>
      <c r="H1593" s="52" t="s">
        <v>59</v>
      </c>
      <c r="I1593" s="52">
        <v>3</v>
      </c>
      <c r="J1593" s="53" t="s">
        <v>59</v>
      </c>
      <c r="K1593" s="52">
        <v>3.5</v>
      </c>
      <c r="S1593" s="20" t="s">
        <v>0</v>
      </c>
      <c r="T1593" s="317">
        <f>E1593*G1593*I1593*K1593</f>
        <v>42</v>
      </c>
    </row>
    <row r="1594" spans="1:20">
      <c r="B1594" s="948" t="s">
        <v>1189</v>
      </c>
      <c r="C1594" s="948"/>
      <c r="E1594" s="53">
        <v>1</v>
      </c>
      <c r="F1594" s="53" t="s">
        <v>59</v>
      </c>
      <c r="G1594" s="64">
        <v>4</v>
      </c>
      <c r="H1594" s="52" t="s">
        <v>59</v>
      </c>
      <c r="I1594" s="52">
        <v>2</v>
      </c>
      <c r="J1594" s="53" t="s">
        <v>59</v>
      </c>
      <c r="K1594" s="52">
        <v>1.75</v>
      </c>
      <c r="S1594" s="20" t="s">
        <v>0</v>
      </c>
      <c r="T1594" s="317">
        <f>E1594*G1594*I1594*K1594</f>
        <v>14</v>
      </c>
    </row>
    <row r="1595" spans="1:20">
      <c r="B1595" s="948" t="s">
        <v>1017</v>
      </c>
      <c r="C1595" s="948"/>
      <c r="E1595" s="53">
        <v>1</v>
      </c>
      <c r="F1595" s="53" t="s">
        <v>59</v>
      </c>
      <c r="G1595" s="64">
        <v>4</v>
      </c>
      <c r="H1595" s="52" t="s">
        <v>59</v>
      </c>
      <c r="I1595" s="52">
        <v>2</v>
      </c>
      <c r="J1595" s="53" t="s">
        <v>59</v>
      </c>
      <c r="K1595" s="52">
        <v>1.75</v>
      </c>
      <c r="S1595" s="20" t="s">
        <v>0</v>
      </c>
      <c r="T1595" s="317">
        <f>E1595*G1595*I1595*K1595</f>
        <v>14</v>
      </c>
    </row>
    <row r="1596" spans="1:20">
      <c r="B1596" s="942"/>
      <c r="C1596" s="942"/>
      <c r="R1596" s="329" t="s">
        <v>1034</v>
      </c>
      <c r="T1596" s="73">
        <f>SUM(T1591:T1595)</f>
        <v>262</v>
      </c>
    </row>
    <row r="1597" spans="1:20">
      <c r="B1597" s="913"/>
      <c r="C1597" s="913"/>
      <c r="D1597" s="383"/>
      <c r="E1597" s="314"/>
      <c r="F1597" s="314"/>
      <c r="G1597" s="384"/>
      <c r="H1597" s="384"/>
      <c r="I1597" s="384"/>
      <c r="J1597" s="385"/>
      <c r="K1597" s="63"/>
      <c r="N1597" s="386"/>
      <c r="O1597" s="386"/>
      <c r="P1597" s="386"/>
      <c r="Q1597" s="332"/>
      <c r="R1597" s="332"/>
      <c r="S1597" s="225"/>
      <c r="T1597" s="387"/>
    </row>
    <row r="1598" spans="1:20">
      <c r="A1598" s="913" t="s">
        <v>1203</v>
      </c>
      <c r="B1598" s="913"/>
      <c r="C1598" s="913"/>
      <c r="D1598" s="916">
        <f>T1589</f>
        <v>13253.81</v>
      </c>
      <c r="E1598" s="916"/>
      <c r="F1598" s="916"/>
      <c r="G1598" s="916"/>
      <c r="H1598" s="384" t="s">
        <v>2</v>
      </c>
      <c r="I1598" s="384"/>
      <c r="J1598" s="962">
        <f>T1596</f>
        <v>262</v>
      </c>
      <c r="K1598" s="963"/>
      <c r="N1598" s="386"/>
      <c r="O1598" s="386"/>
      <c r="P1598" s="386"/>
      <c r="Q1598" s="933" t="s">
        <v>67</v>
      </c>
      <c r="R1598" s="933"/>
      <c r="S1598" s="225" t="s">
        <v>0</v>
      </c>
      <c r="T1598" s="73">
        <f>D1598-J1598</f>
        <v>12991.81</v>
      </c>
    </row>
    <row r="1599" spans="1:20">
      <c r="B1599" s="322"/>
      <c r="C1599" s="322"/>
      <c r="D1599" s="383"/>
      <c r="E1599" s="314"/>
      <c r="F1599" s="314"/>
      <c r="G1599" s="384"/>
      <c r="H1599" s="384"/>
      <c r="I1599" s="384"/>
      <c r="J1599" s="385"/>
      <c r="K1599" s="63"/>
      <c r="N1599" s="386"/>
      <c r="O1599" s="386"/>
      <c r="P1599" s="386"/>
      <c r="Q1599" s="332"/>
      <c r="R1599" s="332"/>
      <c r="S1599" s="225"/>
      <c r="T1599" s="330"/>
    </row>
    <row r="1600" spans="1:20">
      <c r="A1600" s="913" t="s">
        <v>1089</v>
      </c>
      <c r="B1600" s="913"/>
      <c r="C1600" s="913"/>
      <c r="D1600" s="964">
        <f>T1548</f>
        <v>6815</v>
      </c>
      <c r="E1600" s="925"/>
      <c r="F1600" s="925"/>
      <c r="G1600" s="384" t="s">
        <v>198</v>
      </c>
      <c r="H1600" s="384" t="s">
        <v>57</v>
      </c>
      <c r="I1600" s="384"/>
      <c r="J1600" s="962">
        <f>T1598</f>
        <v>12991.81</v>
      </c>
      <c r="K1600" s="963"/>
      <c r="N1600" s="386"/>
      <c r="O1600" s="386"/>
      <c r="P1600" s="386"/>
      <c r="Q1600" s="933" t="s">
        <v>1049</v>
      </c>
      <c r="R1600" s="933"/>
      <c r="S1600" s="225" t="s">
        <v>0</v>
      </c>
      <c r="T1600" s="73">
        <f>D1600+J1600</f>
        <v>19806.809999999998</v>
      </c>
    </row>
    <row r="1601" spans="1:20">
      <c r="B1601" s="913"/>
      <c r="C1601" s="913"/>
      <c r="D1601" s="383"/>
      <c r="E1601" s="314"/>
      <c r="F1601" s="314"/>
      <c r="G1601" s="384"/>
      <c r="H1601" s="384"/>
      <c r="I1601" s="384"/>
      <c r="J1601" s="385"/>
      <c r="K1601" s="63"/>
      <c r="N1601" s="386"/>
      <c r="O1601" s="386"/>
      <c r="P1601" s="386"/>
      <c r="Q1601" s="332"/>
      <c r="R1601" s="332"/>
      <c r="S1601" s="225"/>
      <c r="T1601" s="387"/>
    </row>
    <row r="1602" spans="1:20" ht="31.5" customHeight="1">
      <c r="A1602" s="536">
        <v>9</v>
      </c>
      <c r="B1602" s="907" t="s">
        <v>44</v>
      </c>
      <c r="C1602" s="907"/>
      <c r="D1602" s="907"/>
      <c r="E1602" s="907"/>
      <c r="F1602" s="907"/>
      <c r="G1602" s="907"/>
      <c r="H1602" s="907"/>
      <c r="I1602" s="907"/>
      <c r="J1602" s="907"/>
      <c r="K1602" s="907"/>
      <c r="L1602" s="907"/>
      <c r="M1602" s="907"/>
      <c r="N1602" s="907"/>
      <c r="O1602" s="907"/>
      <c r="P1602" s="907"/>
      <c r="Q1602" s="907"/>
      <c r="R1602" s="907"/>
      <c r="S1602" s="225"/>
      <c r="T1602" s="387"/>
    </row>
    <row r="1603" spans="1:20" ht="16.5" customHeight="1">
      <c r="B1603" s="66"/>
      <c r="C1603" s="321" t="s">
        <v>1045</v>
      </c>
      <c r="D1603" s="383"/>
      <c r="E1603" s="314"/>
      <c r="F1603" s="314"/>
      <c r="G1603" s="323">
        <v>1</v>
      </c>
      <c r="H1603" s="323" t="s">
        <v>59</v>
      </c>
      <c r="I1603" s="317">
        <v>12</v>
      </c>
      <c r="J1603" s="317" t="s">
        <v>59</v>
      </c>
      <c r="K1603" s="317">
        <v>12</v>
      </c>
      <c r="L1603" s="323"/>
      <c r="M1603" s="323"/>
      <c r="N1603" s="323"/>
      <c r="R1603" s="323"/>
      <c r="S1603" s="323" t="s">
        <v>0</v>
      </c>
      <c r="T1603" s="317">
        <f t="shared" ref="T1603:T1609" si="107">G1603*I1603*K1603</f>
        <v>144</v>
      </c>
    </row>
    <row r="1604" spans="1:20">
      <c r="B1604" s="321"/>
      <c r="C1604" s="321" t="s">
        <v>1046</v>
      </c>
      <c r="D1604" s="383"/>
      <c r="E1604" s="314"/>
      <c r="F1604" s="314"/>
      <c r="G1604" s="323">
        <v>1</v>
      </c>
      <c r="H1604" s="323" t="s">
        <v>59</v>
      </c>
      <c r="I1604" s="317">
        <v>11</v>
      </c>
      <c r="J1604" s="317" t="s">
        <v>59</v>
      </c>
      <c r="K1604" s="317">
        <v>13</v>
      </c>
      <c r="L1604" s="323"/>
      <c r="M1604" s="323"/>
      <c r="N1604" s="323"/>
      <c r="R1604" s="323"/>
      <c r="S1604" s="323" t="s">
        <v>0</v>
      </c>
      <c r="T1604" s="317">
        <f t="shared" si="107"/>
        <v>143</v>
      </c>
    </row>
    <row r="1605" spans="1:20">
      <c r="B1605" s="321"/>
      <c r="C1605" s="321" t="s">
        <v>1047</v>
      </c>
      <c r="D1605" s="383"/>
      <c r="E1605" s="314"/>
      <c r="F1605" s="314"/>
      <c r="G1605" s="323">
        <v>1</v>
      </c>
      <c r="H1605" s="323" t="s">
        <v>59</v>
      </c>
      <c r="I1605" s="317">
        <v>11</v>
      </c>
      <c r="J1605" s="317" t="s">
        <v>59</v>
      </c>
      <c r="K1605" s="317">
        <v>15</v>
      </c>
      <c r="L1605" s="323"/>
      <c r="M1605" s="323"/>
      <c r="N1605" s="323"/>
      <c r="R1605" s="323"/>
      <c r="S1605" s="323" t="s">
        <v>0</v>
      </c>
      <c r="T1605" s="317">
        <f t="shared" si="107"/>
        <v>165</v>
      </c>
    </row>
    <row r="1606" spans="1:20">
      <c r="B1606" s="70"/>
      <c r="C1606" s="70" t="s">
        <v>859</v>
      </c>
      <c r="D1606" s="383"/>
      <c r="E1606" s="314"/>
      <c r="F1606" s="314"/>
      <c r="G1606" s="53">
        <v>1</v>
      </c>
      <c r="H1606" s="53" t="s">
        <v>59</v>
      </c>
      <c r="I1606" s="52">
        <v>17</v>
      </c>
      <c r="J1606" s="52" t="s">
        <v>59</v>
      </c>
      <c r="K1606" s="52">
        <v>10</v>
      </c>
      <c r="L1606" s="53"/>
      <c r="M1606" s="53"/>
      <c r="N1606" s="53"/>
      <c r="R1606" s="53"/>
      <c r="S1606" s="53" t="s">
        <v>0</v>
      </c>
      <c r="T1606" s="52">
        <f t="shared" si="107"/>
        <v>170</v>
      </c>
    </row>
    <row r="1607" spans="1:20">
      <c r="B1607" s="70"/>
      <c r="C1607" s="70" t="s">
        <v>5</v>
      </c>
      <c r="D1607" s="383"/>
      <c r="E1607" s="314"/>
      <c r="F1607" s="314"/>
      <c r="G1607" s="53">
        <v>1</v>
      </c>
      <c r="H1607" s="53" t="s">
        <v>59</v>
      </c>
      <c r="I1607" s="52">
        <v>5</v>
      </c>
      <c r="J1607" s="52" t="s">
        <v>59</v>
      </c>
      <c r="K1607" s="52">
        <v>6</v>
      </c>
      <c r="L1607" s="53"/>
      <c r="M1607" s="53"/>
      <c r="N1607" s="53"/>
      <c r="R1607" s="53"/>
      <c r="S1607" s="53" t="s">
        <v>0</v>
      </c>
      <c r="T1607" s="52">
        <f t="shared" si="107"/>
        <v>30</v>
      </c>
    </row>
    <row r="1608" spans="1:20">
      <c r="B1608" s="321"/>
      <c r="C1608" s="321" t="s">
        <v>78</v>
      </c>
      <c r="D1608" s="383"/>
      <c r="E1608" s="314"/>
      <c r="F1608" s="314"/>
      <c r="G1608" s="323">
        <v>1</v>
      </c>
      <c r="H1608" s="323" t="s">
        <v>59</v>
      </c>
      <c r="I1608" s="317">
        <v>8</v>
      </c>
      <c r="J1608" s="317" t="s">
        <v>59</v>
      </c>
      <c r="K1608" s="317">
        <v>6</v>
      </c>
      <c r="L1608" s="323"/>
      <c r="M1608" s="323"/>
      <c r="N1608" s="323"/>
      <c r="R1608" s="323"/>
      <c r="S1608" s="323" t="s">
        <v>0</v>
      </c>
      <c r="T1608" s="317">
        <f t="shared" si="107"/>
        <v>48</v>
      </c>
    </row>
    <row r="1609" spans="1:20">
      <c r="B1609" s="321"/>
      <c r="C1609" s="321" t="s">
        <v>1098</v>
      </c>
      <c r="D1609" s="383"/>
      <c r="E1609" s="314"/>
      <c r="F1609" s="314"/>
      <c r="G1609" s="323">
        <v>1</v>
      </c>
      <c r="H1609" s="323" t="s">
        <v>59</v>
      </c>
      <c r="I1609" s="317">
        <v>9</v>
      </c>
      <c r="J1609" s="317" t="s">
        <v>59</v>
      </c>
      <c r="K1609" s="317">
        <v>4</v>
      </c>
      <c r="L1609" s="323"/>
      <c r="M1609" s="323"/>
      <c r="N1609" s="323"/>
      <c r="R1609" s="323"/>
      <c r="S1609" s="323" t="s">
        <v>0</v>
      </c>
      <c r="T1609" s="317">
        <f t="shared" si="107"/>
        <v>36</v>
      </c>
    </row>
    <row r="1610" spans="1:20">
      <c r="B1610" s="321"/>
      <c r="C1610" s="321"/>
      <c r="D1610" s="383"/>
      <c r="E1610" s="314"/>
      <c r="F1610" s="314"/>
      <c r="G1610" s="323"/>
      <c r="H1610" s="323"/>
      <c r="I1610" s="317"/>
      <c r="J1610" s="317"/>
      <c r="K1610" s="317"/>
      <c r="L1610" s="323"/>
      <c r="M1610" s="323"/>
      <c r="N1610" s="323"/>
      <c r="Q1610" s="898" t="s">
        <v>1</v>
      </c>
      <c r="R1610" s="898"/>
      <c r="S1610" s="323"/>
      <c r="T1610" s="73">
        <f>SUM(T1603:T1609)</f>
        <v>736</v>
      </c>
    </row>
    <row r="1611" spans="1:20">
      <c r="B1611" s="321"/>
      <c r="C1611" s="321"/>
      <c r="D1611" s="383"/>
      <c r="E1611" s="314"/>
      <c r="F1611" s="314"/>
      <c r="G1611" s="323"/>
      <c r="H1611" s="323"/>
      <c r="I1611" s="317"/>
      <c r="J1611" s="317"/>
      <c r="K1611" s="317"/>
      <c r="L1611" s="323"/>
      <c r="M1611" s="323"/>
      <c r="N1611" s="323"/>
      <c r="R1611" s="323"/>
      <c r="S1611" s="323"/>
      <c r="T1611" s="317"/>
    </row>
    <row r="1612" spans="1:20" customFormat="1">
      <c r="A1612" s="536"/>
      <c r="B1612" s="913" t="s">
        <v>1030</v>
      </c>
      <c r="C1612" s="913"/>
      <c r="D1612" s="913"/>
      <c r="E1612" s="913"/>
      <c r="F1612" s="913"/>
      <c r="G1612" s="913"/>
      <c r="H1612" s="322"/>
      <c r="I1612" s="916">
        <f>T1610</f>
        <v>736</v>
      </c>
      <c r="J1612" s="913"/>
      <c r="K1612" s="913"/>
      <c r="L1612" s="322" t="s">
        <v>59</v>
      </c>
      <c r="M1612" s="322">
        <v>2</v>
      </c>
      <c r="N1612" s="48"/>
      <c r="O1612" s="48"/>
      <c r="P1612" s="322"/>
      <c r="Q1612" s="913" t="s">
        <v>65</v>
      </c>
      <c r="R1612" s="913"/>
      <c r="S1612" s="322" t="s">
        <v>0</v>
      </c>
      <c r="T1612" s="73">
        <f>I1612*M1612</f>
        <v>1472</v>
      </c>
    </row>
    <row r="1613" spans="1:20">
      <c r="B1613" s="321"/>
      <c r="C1613" s="321"/>
      <c r="D1613" s="383"/>
      <c r="E1613" s="314"/>
      <c r="F1613" s="314"/>
      <c r="G1613" s="323"/>
      <c r="H1613" s="323"/>
      <c r="I1613" s="317"/>
      <c r="J1613" s="317"/>
      <c r="K1613" s="317"/>
      <c r="L1613" s="323"/>
      <c r="M1613" s="323"/>
      <c r="N1613" s="323"/>
      <c r="R1613" s="323"/>
      <c r="S1613" s="323"/>
      <c r="T1613" s="317"/>
    </row>
    <row r="1614" spans="1:20" customFormat="1">
      <c r="A1614" s="536"/>
      <c r="B1614" s="965" t="s">
        <v>107</v>
      </c>
      <c r="C1614" s="965"/>
      <c r="D1614" s="20"/>
      <c r="E1614" s="323"/>
      <c r="F1614" s="323"/>
      <c r="G1614" s="323"/>
      <c r="H1614" s="323"/>
      <c r="I1614" s="323"/>
      <c r="J1614" s="323"/>
      <c r="K1614" s="323"/>
      <c r="L1614" s="323"/>
      <c r="M1614" s="323"/>
      <c r="N1614" s="323"/>
      <c r="O1614" s="20"/>
      <c r="P1614" s="20"/>
      <c r="Q1614" s="20"/>
      <c r="R1614" s="322"/>
      <c r="S1614" s="322"/>
      <c r="T1614" s="330"/>
    </row>
    <row r="1615" spans="1:20" customFormat="1">
      <c r="A1615" s="536"/>
      <c r="B1615" s="20"/>
      <c r="C1615" s="93" t="s">
        <v>1037</v>
      </c>
      <c r="D1615" s="20"/>
      <c r="E1615" s="323">
        <v>1</v>
      </c>
      <c r="F1615" s="323" t="s">
        <v>59</v>
      </c>
      <c r="G1615" s="323">
        <v>2</v>
      </c>
      <c r="H1615" s="323" t="s">
        <v>59</v>
      </c>
      <c r="I1615" s="61">
        <v>11</v>
      </c>
      <c r="J1615" s="313" t="s">
        <v>59</v>
      </c>
      <c r="K1615" s="313">
        <v>5</v>
      </c>
      <c r="L1615" s="313" t="s">
        <v>59</v>
      </c>
      <c r="M1615" s="313">
        <v>1</v>
      </c>
      <c r="N1615" s="323"/>
      <c r="O1615" s="20"/>
      <c r="P1615" s="20"/>
      <c r="Q1615" s="20"/>
      <c r="R1615" s="322"/>
      <c r="S1615" s="322" t="s">
        <v>0</v>
      </c>
      <c r="T1615" s="52">
        <f>E1615*G1615*I1615*K1615*M1615</f>
        <v>110</v>
      </c>
    </row>
    <row r="1616" spans="1:20" customFormat="1">
      <c r="A1616" s="536"/>
      <c r="B1616" s="20"/>
      <c r="C1616" s="321" t="s">
        <v>1041</v>
      </c>
      <c r="D1616" s="20"/>
      <c r="E1616" s="323">
        <v>1</v>
      </c>
      <c r="F1616" s="323" t="s">
        <v>59</v>
      </c>
      <c r="G1616" s="323">
        <v>2</v>
      </c>
      <c r="H1616" s="323" t="s">
        <v>59</v>
      </c>
      <c r="I1616" s="323">
        <v>12</v>
      </c>
      <c r="J1616" s="323" t="s">
        <v>59</v>
      </c>
      <c r="K1616" s="313">
        <v>5</v>
      </c>
      <c r="L1616" s="323" t="s">
        <v>59</v>
      </c>
      <c r="M1616" s="323">
        <v>0.5</v>
      </c>
      <c r="N1616" s="323"/>
      <c r="O1616" s="20"/>
      <c r="P1616" s="20"/>
      <c r="Q1616" s="20"/>
      <c r="R1616" s="322"/>
      <c r="S1616" s="322"/>
      <c r="T1616" s="52">
        <f>E1616*G1616*I1616*K1616*M1616</f>
        <v>60</v>
      </c>
    </row>
    <row r="1617" spans="1:22" customFormat="1">
      <c r="A1617" s="536"/>
      <c r="B1617" s="20"/>
      <c r="C1617" s="321" t="s">
        <v>108</v>
      </c>
      <c r="D1617" s="20"/>
      <c r="G1617" s="323">
        <v>1</v>
      </c>
      <c r="H1617" s="323" t="s">
        <v>59</v>
      </c>
      <c r="I1617" s="323">
        <v>11</v>
      </c>
      <c r="J1617" s="323" t="s">
        <v>59</v>
      </c>
      <c r="K1617" s="313">
        <v>5</v>
      </c>
      <c r="L1617" s="323"/>
      <c r="M1617" s="323"/>
      <c r="N1617" s="323"/>
      <c r="O1617" s="20"/>
      <c r="P1617" s="20"/>
      <c r="Q1617" s="20"/>
      <c r="R1617" s="322"/>
      <c r="S1617" s="322"/>
      <c r="T1617" s="52">
        <f>G1617*I1617*K1617</f>
        <v>55</v>
      </c>
    </row>
    <row r="1618" spans="1:22" customFormat="1">
      <c r="A1618" s="536"/>
      <c r="B1618" s="20"/>
      <c r="C1618" s="321"/>
      <c r="D1618" s="20"/>
      <c r="E1618" s="323"/>
      <c r="F1618" s="323"/>
      <c r="G1618" s="323"/>
      <c r="H1618" s="323"/>
      <c r="I1618" s="323"/>
      <c r="J1618" s="323"/>
      <c r="K1618" s="323"/>
      <c r="L1618" s="323"/>
      <c r="M1618" s="323"/>
      <c r="N1618" s="323"/>
      <c r="O1618" s="20"/>
      <c r="P1618" s="20"/>
      <c r="Q1618" s="20"/>
      <c r="R1618" s="322" t="s">
        <v>1</v>
      </c>
      <c r="S1618" s="322"/>
      <c r="T1618" s="73">
        <f>SUM(T1615:T1617)</f>
        <v>225</v>
      </c>
    </row>
    <row r="1619" spans="1:22" customFormat="1">
      <c r="A1619" s="536"/>
      <c r="B1619" s="20"/>
      <c r="C1619" s="321"/>
      <c r="D1619" s="20"/>
      <c r="E1619" s="323"/>
      <c r="F1619" s="323"/>
      <c r="G1619" s="323"/>
      <c r="H1619" s="323"/>
      <c r="I1619" s="323"/>
      <c r="J1619" s="323"/>
      <c r="K1619" s="323"/>
      <c r="L1619" s="323"/>
      <c r="M1619" s="323"/>
      <c r="N1619" s="323"/>
      <c r="O1619" s="20"/>
      <c r="P1619" s="20"/>
      <c r="Q1619" s="20"/>
      <c r="R1619" s="322"/>
      <c r="S1619" s="322"/>
      <c r="T1619" s="330"/>
    </row>
    <row r="1620" spans="1:22">
      <c r="A1620" s="913" t="s">
        <v>1089</v>
      </c>
      <c r="B1620" s="913"/>
      <c r="C1620" s="913"/>
      <c r="D1620" s="964">
        <f>T1612</f>
        <v>1472</v>
      </c>
      <c r="E1620" s="964"/>
      <c r="F1620" s="964"/>
      <c r="G1620" s="384" t="s">
        <v>198</v>
      </c>
      <c r="H1620" s="384" t="s">
        <v>57</v>
      </c>
      <c r="I1620" s="384"/>
      <c r="J1620" s="962">
        <f>T1618</f>
        <v>225</v>
      </c>
      <c r="K1620" s="962"/>
      <c r="N1620" s="386"/>
      <c r="O1620" s="386"/>
      <c r="P1620" s="386"/>
      <c r="Q1620" s="933" t="s">
        <v>1049</v>
      </c>
      <c r="R1620" s="933"/>
      <c r="S1620" s="225" t="s">
        <v>0</v>
      </c>
      <c r="T1620" s="73">
        <f>D1620+J1620</f>
        <v>1697</v>
      </c>
    </row>
    <row r="1621" spans="1:22" customFormat="1">
      <c r="A1621" s="536"/>
      <c r="B1621" s="20"/>
      <c r="C1621" s="321"/>
      <c r="D1621" s="20"/>
      <c r="E1621" s="323"/>
      <c r="F1621" s="323"/>
      <c r="G1621" s="323"/>
      <c r="H1621" s="323"/>
      <c r="I1621" s="323"/>
      <c r="J1621" s="323"/>
      <c r="K1621" s="323"/>
      <c r="L1621" s="323"/>
      <c r="M1621" s="323"/>
      <c r="N1621" s="323"/>
      <c r="O1621" s="20"/>
      <c r="P1621" s="20"/>
      <c r="Q1621" s="322"/>
      <c r="R1621" s="322"/>
      <c r="S1621" s="322"/>
      <c r="T1621" s="330"/>
    </row>
    <row r="1622" spans="1:22" ht="78" customHeight="1">
      <c r="A1622" s="536">
        <v>10</v>
      </c>
      <c r="B1622" s="902" t="s">
        <v>438</v>
      </c>
      <c r="C1622" s="902"/>
      <c r="D1622" s="902"/>
      <c r="E1622" s="902"/>
      <c r="F1622" s="902"/>
      <c r="G1622" s="902"/>
      <c r="H1622" s="902"/>
      <c r="I1622" s="902"/>
      <c r="J1622" s="902"/>
      <c r="K1622" s="902"/>
      <c r="L1622" s="902"/>
      <c r="M1622" s="902"/>
      <c r="N1622" s="902"/>
      <c r="O1622" s="902"/>
      <c r="P1622" s="902"/>
      <c r="Q1622" s="902"/>
      <c r="R1622" s="902"/>
      <c r="S1622" s="225"/>
      <c r="T1622" s="387"/>
    </row>
    <row r="1623" spans="1:22" customFormat="1" ht="14.25" customHeight="1">
      <c r="A1623" s="536" t="s">
        <v>198</v>
      </c>
      <c r="B1623" s="325" t="s">
        <v>1040</v>
      </c>
      <c r="C1623" s="323"/>
      <c r="D1623" s="323"/>
      <c r="E1623" s="323"/>
      <c r="F1623" s="323"/>
      <c r="G1623" s="323"/>
      <c r="H1623" s="323"/>
      <c r="I1623" s="323"/>
      <c r="J1623" s="323"/>
      <c r="K1623" s="323"/>
      <c r="L1623" s="323"/>
      <c r="M1623" s="323"/>
      <c r="N1623" s="323"/>
      <c r="O1623" s="317"/>
      <c r="P1623" s="323"/>
      <c r="Q1623" s="76"/>
    </row>
    <row r="1624" spans="1:22" customFormat="1">
      <c r="A1624" s="536"/>
      <c r="B1624" s="20"/>
      <c r="C1624" s="321" t="s">
        <v>1045</v>
      </c>
      <c r="D1624" s="20"/>
      <c r="E1624" s="323">
        <v>1</v>
      </c>
      <c r="F1624" s="323" t="s">
        <v>59</v>
      </c>
      <c r="G1624" s="323">
        <v>2</v>
      </c>
      <c r="H1624" s="323" t="s">
        <v>56</v>
      </c>
      <c r="I1624" s="317">
        <v>12</v>
      </c>
      <c r="J1624" s="317" t="s">
        <v>57</v>
      </c>
      <c r="K1624" s="317">
        <v>12</v>
      </c>
      <c r="L1624" s="323" t="s">
        <v>58</v>
      </c>
      <c r="M1624" s="317">
        <v>0.5</v>
      </c>
      <c r="N1624" s="323"/>
      <c r="O1624" s="20"/>
      <c r="P1624" s="20"/>
      <c r="Q1624" s="20"/>
      <c r="R1624" s="323"/>
      <c r="S1624" s="323" t="s">
        <v>0</v>
      </c>
      <c r="T1624" s="317">
        <f>G1624*(I1624+K1624)*M1624</f>
        <v>24</v>
      </c>
    </row>
    <row r="1625" spans="1:22" customFormat="1">
      <c r="A1625" s="536"/>
      <c r="B1625" s="20"/>
      <c r="C1625" s="321" t="s">
        <v>1046</v>
      </c>
      <c r="D1625" s="20"/>
      <c r="E1625" s="323">
        <v>1</v>
      </c>
      <c r="F1625" s="323" t="s">
        <v>59</v>
      </c>
      <c r="G1625" s="323">
        <v>2</v>
      </c>
      <c r="H1625" s="323" t="s">
        <v>56</v>
      </c>
      <c r="I1625" s="317">
        <v>11</v>
      </c>
      <c r="J1625" s="317" t="s">
        <v>57</v>
      </c>
      <c r="K1625" s="317">
        <v>13</v>
      </c>
      <c r="L1625" s="323" t="s">
        <v>58</v>
      </c>
      <c r="M1625" s="317">
        <v>0.5</v>
      </c>
      <c r="N1625" s="323"/>
      <c r="O1625" s="20"/>
      <c r="P1625" s="20"/>
      <c r="Q1625" s="20"/>
      <c r="R1625" s="323"/>
      <c r="S1625" s="323" t="s">
        <v>0</v>
      </c>
      <c r="T1625" s="317">
        <f>G1625*(I1625+K1625)*M1625</f>
        <v>24</v>
      </c>
    </row>
    <row r="1626" spans="1:22" customFormat="1">
      <c r="A1626" s="536"/>
      <c r="B1626" s="20"/>
      <c r="C1626" s="321" t="s">
        <v>1047</v>
      </c>
      <c r="D1626" s="20"/>
      <c r="E1626" s="323">
        <v>1</v>
      </c>
      <c r="F1626" s="323" t="s">
        <v>59</v>
      </c>
      <c r="G1626" s="323">
        <v>2</v>
      </c>
      <c r="H1626" s="323" t="s">
        <v>56</v>
      </c>
      <c r="I1626" s="317">
        <v>11</v>
      </c>
      <c r="J1626" s="317" t="s">
        <v>57</v>
      </c>
      <c r="K1626" s="317">
        <v>15</v>
      </c>
      <c r="L1626" s="323" t="s">
        <v>58</v>
      </c>
      <c r="M1626" s="317">
        <v>0.5</v>
      </c>
      <c r="N1626" s="323"/>
      <c r="O1626" s="20"/>
      <c r="P1626" s="20"/>
      <c r="Q1626" s="20"/>
      <c r="R1626" s="323"/>
      <c r="S1626" s="323" t="s">
        <v>0</v>
      </c>
      <c r="T1626" s="317">
        <f>G1626*(I1626+K1626)*M1626</f>
        <v>26</v>
      </c>
    </row>
    <row r="1627" spans="1:22" customFormat="1">
      <c r="A1627" s="536"/>
      <c r="B1627" s="20"/>
      <c r="C1627" s="321" t="s">
        <v>859</v>
      </c>
      <c r="D1627" s="20"/>
      <c r="E1627" s="323">
        <v>1</v>
      </c>
      <c r="F1627" s="323" t="s">
        <v>59</v>
      </c>
      <c r="G1627" s="323">
        <v>2</v>
      </c>
      <c r="H1627" s="323" t="s">
        <v>56</v>
      </c>
      <c r="I1627" s="317">
        <v>17</v>
      </c>
      <c r="J1627" s="317" t="s">
        <v>57</v>
      </c>
      <c r="K1627" s="317">
        <v>10</v>
      </c>
      <c r="L1627" s="323" t="s">
        <v>58</v>
      </c>
      <c r="M1627" s="317">
        <v>0.5</v>
      </c>
      <c r="N1627" s="323"/>
      <c r="O1627" s="20"/>
      <c r="P1627" s="20"/>
      <c r="Q1627" s="20"/>
      <c r="R1627" s="323"/>
      <c r="S1627" s="323" t="s">
        <v>0</v>
      </c>
      <c r="T1627" s="317">
        <f>G1627*(I1627+K1627)*M1627</f>
        <v>27</v>
      </c>
    </row>
    <row r="1628" spans="1:22" customFormat="1">
      <c r="A1628" s="536"/>
      <c r="B1628" s="20"/>
      <c r="C1628" s="321" t="s">
        <v>5</v>
      </c>
      <c r="D1628" s="20"/>
      <c r="E1628" s="323">
        <v>1</v>
      </c>
      <c r="F1628" s="323" t="s">
        <v>59</v>
      </c>
      <c r="G1628" s="323">
        <v>2</v>
      </c>
      <c r="H1628" s="323" t="s">
        <v>56</v>
      </c>
      <c r="I1628" s="317">
        <v>5</v>
      </c>
      <c r="J1628" s="317" t="s">
        <v>57</v>
      </c>
      <c r="K1628" s="317">
        <v>6</v>
      </c>
      <c r="L1628" s="323" t="s">
        <v>58</v>
      </c>
      <c r="M1628" s="317">
        <v>0.5</v>
      </c>
      <c r="N1628" s="323"/>
      <c r="O1628" s="20"/>
      <c r="P1628" s="20"/>
      <c r="Q1628" s="20"/>
      <c r="R1628" s="323"/>
      <c r="S1628" s="323" t="s">
        <v>0</v>
      </c>
      <c r="T1628" s="317">
        <f>G1628*(I1628+K1628)*M1628</f>
        <v>11</v>
      </c>
    </row>
    <row r="1629" spans="1:22" customFormat="1">
      <c r="A1629" s="536"/>
      <c r="B1629" s="20"/>
      <c r="C1629" s="321" t="s">
        <v>1196</v>
      </c>
      <c r="D1629" s="20"/>
      <c r="E1629" s="323">
        <v>1</v>
      </c>
      <c r="F1629" s="323" t="s">
        <v>59</v>
      </c>
      <c r="G1629" s="323">
        <v>2</v>
      </c>
      <c r="H1629" s="323" t="s">
        <v>56</v>
      </c>
      <c r="I1629" s="317">
        <v>4</v>
      </c>
      <c r="J1629" s="317" t="s">
        <v>57</v>
      </c>
      <c r="K1629" s="317">
        <v>9</v>
      </c>
      <c r="L1629" s="323" t="s">
        <v>58</v>
      </c>
      <c r="M1629" s="317">
        <v>0.5</v>
      </c>
      <c r="N1629" s="323"/>
      <c r="O1629" s="20"/>
      <c r="P1629" s="20"/>
      <c r="Q1629" s="20"/>
      <c r="R1629" s="323"/>
      <c r="S1629" s="323" t="s">
        <v>0</v>
      </c>
      <c r="T1629" s="317">
        <f>G1629*I1629*K1629</f>
        <v>72</v>
      </c>
    </row>
    <row r="1630" spans="1:22" customFormat="1">
      <c r="A1630" s="536"/>
      <c r="B1630" s="20"/>
      <c r="C1630" s="321"/>
      <c r="D1630" s="20"/>
      <c r="E1630" s="323"/>
      <c r="F1630" s="323"/>
      <c r="G1630" s="323"/>
      <c r="H1630" s="323"/>
      <c r="I1630" s="317"/>
      <c r="J1630" s="317"/>
      <c r="K1630" s="317"/>
      <c r="L1630" s="323"/>
      <c r="M1630" s="317"/>
      <c r="N1630" s="323"/>
      <c r="O1630" s="20"/>
      <c r="P1630" s="20"/>
      <c r="Q1630" s="925" t="s">
        <v>1</v>
      </c>
      <c r="R1630" s="925"/>
      <c r="S1630" s="323" t="s">
        <v>0</v>
      </c>
      <c r="T1630" s="73">
        <f>SUM(T1624:T1629)</f>
        <v>184</v>
      </c>
    </row>
    <row r="1631" spans="1:22" customFormat="1">
      <c r="A1631" s="536"/>
      <c r="B1631" s="899" t="s">
        <v>73</v>
      </c>
      <c r="C1631" s="899"/>
      <c r="D1631" s="20"/>
      <c r="E1631" s="323"/>
      <c r="F1631" s="323"/>
      <c r="G1631" s="323"/>
      <c r="H1631" s="323"/>
      <c r="I1631" s="317"/>
      <c r="J1631" s="317"/>
      <c r="K1631" s="317"/>
      <c r="L1631" s="323"/>
      <c r="M1631" s="317"/>
      <c r="N1631" s="323"/>
      <c r="O1631" s="20"/>
      <c r="P1631" s="20"/>
      <c r="Q1631" s="314"/>
      <c r="R1631" s="314"/>
      <c r="S1631" s="323"/>
      <c r="T1631" s="330"/>
    </row>
    <row r="1632" spans="1:22">
      <c r="A1632" s="399"/>
      <c r="B1632" s="948" t="s">
        <v>193</v>
      </c>
      <c r="C1632" s="948"/>
      <c r="D1632" s="53"/>
      <c r="E1632" s="53">
        <v>1</v>
      </c>
      <c r="F1632" s="53" t="s">
        <v>59</v>
      </c>
      <c r="G1632" s="64">
        <v>3</v>
      </c>
      <c r="H1632" s="52" t="s">
        <v>59</v>
      </c>
      <c r="I1632" s="52">
        <v>3.5</v>
      </c>
      <c r="J1632" s="53" t="s">
        <v>59</v>
      </c>
      <c r="K1632" s="52">
        <v>0.5</v>
      </c>
      <c r="N1632" s="53"/>
      <c r="O1632" s="53"/>
      <c r="P1632" s="53"/>
      <c r="Q1632" s="53"/>
      <c r="S1632" s="53" t="s">
        <v>0</v>
      </c>
      <c r="T1632" s="52">
        <f>E1632*G1632*I1632*K1632</f>
        <v>5.25</v>
      </c>
      <c r="U1632" s="53"/>
      <c r="V1632" s="53"/>
    </row>
    <row r="1633" spans="1:22">
      <c r="A1633" s="399"/>
      <c r="B1633" s="948" t="s">
        <v>1026</v>
      </c>
      <c r="C1633" s="948"/>
      <c r="D1633" s="53"/>
      <c r="E1633" s="53">
        <v>1</v>
      </c>
      <c r="F1633" s="53" t="s">
        <v>59</v>
      </c>
      <c r="G1633" s="64">
        <v>3</v>
      </c>
      <c r="H1633" s="52" t="s">
        <v>59</v>
      </c>
      <c r="I1633" s="52">
        <v>3</v>
      </c>
      <c r="J1633" s="53" t="s">
        <v>59</v>
      </c>
      <c r="K1633" s="52">
        <v>0.5</v>
      </c>
      <c r="N1633" s="53"/>
      <c r="O1633" s="53"/>
      <c r="P1633" s="53"/>
      <c r="Q1633" s="53"/>
      <c r="S1633" s="53" t="s">
        <v>0</v>
      </c>
      <c r="T1633" s="52">
        <f t="shared" ref="T1633:T1634" si="108">E1633*G1633*I1633*K1633</f>
        <v>4.5</v>
      </c>
      <c r="U1633" s="53"/>
      <c r="V1633" s="53"/>
    </row>
    <row r="1634" spans="1:22">
      <c r="A1634" s="399"/>
      <c r="B1634" s="948" t="s">
        <v>1027</v>
      </c>
      <c r="C1634" s="948"/>
      <c r="D1634" s="53"/>
      <c r="E1634" s="53">
        <v>1</v>
      </c>
      <c r="F1634" s="53" t="s">
        <v>59</v>
      </c>
      <c r="G1634" s="64">
        <v>4</v>
      </c>
      <c r="H1634" s="52" t="s">
        <v>59</v>
      </c>
      <c r="I1634" s="52">
        <v>2.5</v>
      </c>
      <c r="J1634" s="53" t="s">
        <v>59</v>
      </c>
      <c r="K1634" s="52">
        <v>0.5</v>
      </c>
      <c r="N1634" s="53"/>
      <c r="O1634" s="53"/>
      <c r="P1634" s="53"/>
      <c r="Q1634" s="53"/>
      <c r="S1634" s="53" t="s">
        <v>0</v>
      </c>
      <c r="T1634" s="52">
        <f t="shared" si="108"/>
        <v>5</v>
      </c>
      <c r="U1634" s="53"/>
      <c r="V1634" s="53"/>
    </row>
    <row r="1635" spans="1:22" customFormat="1">
      <c r="A1635" s="536"/>
      <c r="B1635" s="20"/>
      <c r="C1635" s="321"/>
      <c r="D1635" s="20"/>
      <c r="E1635" s="323"/>
      <c r="F1635" s="323"/>
      <c r="G1635" s="323"/>
      <c r="H1635" s="323"/>
      <c r="I1635" s="317"/>
      <c r="J1635" s="317"/>
      <c r="K1635" s="317"/>
      <c r="L1635" s="323"/>
      <c r="M1635" s="317"/>
      <c r="N1635" s="323"/>
      <c r="O1635" s="20"/>
      <c r="P1635" s="20"/>
      <c r="Q1635" s="925" t="s">
        <v>1</v>
      </c>
      <c r="R1635" s="925"/>
      <c r="S1635" s="323" t="s">
        <v>0</v>
      </c>
      <c r="T1635" s="73">
        <f>SUM(T1632:T1634)</f>
        <v>14.75</v>
      </c>
    </row>
    <row r="1636" spans="1:22" customFormat="1">
      <c r="A1636" s="536"/>
      <c r="B1636" s="20"/>
      <c r="C1636" s="321"/>
      <c r="D1636" s="20"/>
      <c r="E1636" s="323"/>
      <c r="F1636" s="323"/>
      <c r="G1636" s="323"/>
      <c r="H1636" s="323"/>
      <c r="I1636" s="317"/>
      <c r="J1636" s="317"/>
      <c r="K1636" s="317"/>
      <c r="L1636" s="323"/>
      <c r="M1636" s="317"/>
      <c r="N1636" s="323"/>
      <c r="O1636" s="20"/>
      <c r="P1636" s="20"/>
      <c r="Q1636" s="314"/>
      <c r="R1636" s="314"/>
      <c r="S1636" s="323"/>
      <c r="T1636" s="330"/>
    </row>
    <row r="1637" spans="1:22" s="68" customFormat="1">
      <c r="A1637" s="399"/>
      <c r="C1637" s="329" t="s">
        <v>1035</v>
      </c>
      <c r="E1637" s="332"/>
      <c r="F1637" s="914">
        <f>T1630</f>
        <v>184</v>
      </c>
      <c r="G1637" s="914"/>
      <c r="H1637" s="332"/>
      <c r="I1637" s="330" t="s">
        <v>2</v>
      </c>
      <c r="J1637" s="330"/>
      <c r="K1637" s="330">
        <f>T1635</f>
        <v>14.75</v>
      </c>
      <c r="L1637" s="332"/>
      <c r="M1637" s="332"/>
      <c r="N1637" s="332"/>
      <c r="Q1637" s="933" t="s">
        <v>1</v>
      </c>
      <c r="R1637" s="933"/>
      <c r="S1637" s="332" t="s">
        <v>0</v>
      </c>
      <c r="T1637" s="73">
        <f>F1637-K1637</f>
        <v>169.25</v>
      </c>
    </row>
    <row r="1638" spans="1:22" customFormat="1">
      <c r="A1638" s="536"/>
      <c r="B1638" s="20"/>
      <c r="C1638" s="321"/>
      <c r="D1638" s="20"/>
      <c r="E1638" s="323"/>
      <c r="F1638" s="323"/>
      <c r="G1638" s="323"/>
      <c r="H1638" s="323"/>
      <c r="I1638" s="317"/>
      <c r="J1638" s="317"/>
      <c r="K1638" s="317"/>
      <c r="L1638" s="323"/>
      <c r="M1638" s="317"/>
      <c r="N1638" s="323"/>
      <c r="O1638" s="20"/>
      <c r="P1638" s="20"/>
      <c r="Q1638" s="314"/>
      <c r="R1638" s="314"/>
      <c r="S1638" s="323"/>
      <c r="T1638" s="330"/>
    </row>
    <row r="1639" spans="1:22" customFormat="1">
      <c r="A1639" s="536"/>
      <c r="B1639" s="913" t="s">
        <v>1030</v>
      </c>
      <c r="C1639" s="913"/>
      <c r="D1639" s="913"/>
      <c r="E1639" s="913"/>
      <c r="F1639" s="913"/>
      <c r="G1639" s="913"/>
      <c r="H1639" s="322"/>
      <c r="I1639" s="916">
        <f>T1637</f>
        <v>169.25</v>
      </c>
      <c r="J1639" s="913"/>
      <c r="K1639" s="913"/>
      <c r="L1639" s="322" t="s">
        <v>59</v>
      </c>
      <c r="M1639" s="322">
        <v>2</v>
      </c>
      <c r="N1639" s="48"/>
      <c r="O1639" s="48"/>
      <c r="P1639" s="322"/>
      <c r="Q1639" s="913" t="s">
        <v>65</v>
      </c>
      <c r="R1639" s="913"/>
      <c r="S1639" s="322" t="s">
        <v>0</v>
      </c>
      <c r="T1639" s="73">
        <f>I1639*M1639</f>
        <v>338.5</v>
      </c>
    </row>
    <row r="1640" spans="1:22" customFormat="1">
      <c r="A1640" s="536"/>
      <c r="B1640" s="20"/>
      <c r="C1640" s="321"/>
      <c r="D1640" s="20"/>
      <c r="E1640" s="323"/>
      <c r="F1640" s="323"/>
      <c r="G1640" s="323"/>
      <c r="H1640" s="323"/>
      <c r="I1640" s="317"/>
      <c r="J1640" s="317"/>
      <c r="K1640" s="317"/>
      <c r="L1640" s="323"/>
      <c r="M1640" s="317"/>
      <c r="N1640" s="323"/>
      <c r="O1640" s="20"/>
      <c r="P1640" s="20"/>
      <c r="Q1640" s="314"/>
      <c r="R1640" s="314"/>
      <c r="S1640" s="323"/>
      <c r="T1640" s="330"/>
    </row>
    <row r="1641" spans="1:22" customFormat="1">
      <c r="A1641" s="536"/>
      <c r="B1641" s="965" t="s">
        <v>403</v>
      </c>
      <c r="C1641" s="965"/>
      <c r="D1641" s="20"/>
      <c r="E1641" s="323"/>
      <c r="F1641" s="323"/>
      <c r="G1641" s="323"/>
      <c r="H1641" s="323"/>
      <c r="I1641" s="323"/>
      <c r="J1641" s="323"/>
      <c r="K1641" s="323"/>
      <c r="L1641" s="323"/>
      <c r="M1641" s="323"/>
      <c r="N1641" s="323"/>
      <c r="O1641" s="20"/>
      <c r="P1641" s="20"/>
      <c r="Q1641" s="20"/>
      <c r="R1641" s="322"/>
      <c r="S1641" s="322"/>
      <c r="T1641" s="52"/>
    </row>
    <row r="1642" spans="1:22" customFormat="1">
      <c r="A1642" s="536"/>
      <c r="B1642" s="20"/>
      <c r="C1642" s="93" t="s">
        <v>995</v>
      </c>
      <c r="D1642" s="20"/>
      <c r="E1642" s="323"/>
      <c r="F1642" s="323"/>
      <c r="G1642" s="323">
        <v>1</v>
      </c>
      <c r="H1642" s="323" t="s">
        <v>59</v>
      </c>
      <c r="I1642" s="61">
        <v>12</v>
      </c>
      <c r="J1642" s="313" t="s">
        <v>59</v>
      </c>
      <c r="K1642" s="313">
        <v>0.5</v>
      </c>
      <c r="L1642" s="313"/>
      <c r="M1642" s="313"/>
      <c r="N1642" s="323"/>
      <c r="O1642" s="20"/>
      <c r="P1642" s="20"/>
      <c r="Q1642" s="20"/>
      <c r="R1642" s="322"/>
      <c r="S1642" s="322" t="s">
        <v>0</v>
      </c>
      <c r="T1642" s="52">
        <f>G1642*I1642*K1642</f>
        <v>6</v>
      </c>
    </row>
    <row r="1643" spans="1:22" customFormat="1">
      <c r="A1643" s="536"/>
      <c r="B1643" s="20"/>
      <c r="C1643" s="321" t="s">
        <v>1197</v>
      </c>
      <c r="D1643" s="20"/>
      <c r="E1643" s="323">
        <v>1</v>
      </c>
      <c r="F1643" s="323" t="s">
        <v>56</v>
      </c>
      <c r="G1643" s="317">
        <v>5</v>
      </c>
      <c r="H1643" s="317" t="s">
        <v>57</v>
      </c>
      <c r="I1643" s="317">
        <v>11</v>
      </c>
      <c r="J1643" s="317" t="s">
        <v>57</v>
      </c>
      <c r="K1643" s="317">
        <v>5</v>
      </c>
      <c r="L1643" s="323" t="s">
        <v>58</v>
      </c>
      <c r="M1643">
        <v>0.5</v>
      </c>
      <c r="O1643" s="20"/>
      <c r="P1643" s="20"/>
      <c r="Q1643" s="20"/>
      <c r="R1643" s="322"/>
      <c r="S1643" s="322" t="s">
        <v>0</v>
      </c>
      <c r="T1643" s="52">
        <f>E1643*(G1643+I1643+K1643)*M1643</f>
        <v>10.5</v>
      </c>
    </row>
    <row r="1644" spans="1:22" customFormat="1">
      <c r="A1644" s="536"/>
      <c r="B1644" s="20"/>
      <c r="C1644" s="321" t="s">
        <v>998</v>
      </c>
      <c r="D1644" s="20"/>
      <c r="G1644" s="323">
        <v>1</v>
      </c>
      <c r="H1644" s="323" t="s">
        <v>59</v>
      </c>
      <c r="I1644" s="323">
        <v>12</v>
      </c>
      <c r="J1644" s="323" t="s">
        <v>59</v>
      </c>
      <c r="K1644" s="323">
        <v>0.5</v>
      </c>
      <c r="L1644" s="323"/>
      <c r="M1644" s="323"/>
      <c r="N1644" s="323"/>
      <c r="O1644" s="20"/>
      <c r="P1644" s="20"/>
      <c r="Q1644" s="20"/>
      <c r="R1644" s="322"/>
      <c r="S1644" s="322" t="s">
        <v>0</v>
      </c>
      <c r="T1644" s="52">
        <f>G1644*I1644*K1644</f>
        <v>6</v>
      </c>
    </row>
    <row r="1645" spans="1:22" customFormat="1">
      <c r="A1645" s="536"/>
      <c r="B1645" s="20"/>
      <c r="C1645" s="321"/>
      <c r="D1645" s="20"/>
      <c r="E1645" s="323"/>
      <c r="F1645" s="323"/>
      <c r="G1645" s="323"/>
      <c r="H1645" s="323"/>
      <c r="I1645" s="323"/>
      <c r="J1645" s="323"/>
      <c r="K1645" s="323"/>
      <c r="L1645" s="323"/>
      <c r="M1645" s="925" t="s">
        <v>67</v>
      </c>
      <c r="N1645" s="925"/>
      <c r="O1645" s="925"/>
      <c r="P1645" s="925"/>
      <c r="Q1645" s="925"/>
      <c r="R1645" s="925"/>
      <c r="S1645" s="322" t="s">
        <v>0</v>
      </c>
      <c r="T1645" s="73">
        <f>SUM(T1642:T1644)</f>
        <v>22.5</v>
      </c>
    </row>
    <row r="1646" spans="1:22" s="68" customFormat="1">
      <c r="A1646" s="399"/>
      <c r="C1646" s="329"/>
      <c r="E1646" s="332"/>
      <c r="F1646" s="330"/>
      <c r="G1646" s="330"/>
      <c r="H1646" s="332"/>
      <c r="I1646" s="330"/>
      <c r="J1646" s="330"/>
      <c r="K1646" s="330"/>
      <c r="L1646" s="332"/>
      <c r="M1646" s="332"/>
      <c r="N1646" s="332"/>
      <c r="Q1646" s="332"/>
      <c r="R1646" s="332"/>
      <c r="S1646" s="332"/>
      <c r="T1646" s="330"/>
    </row>
    <row r="1647" spans="1:22">
      <c r="A1647" s="913" t="s">
        <v>1089</v>
      </c>
      <c r="B1647" s="913"/>
      <c r="C1647" s="913"/>
      <c r="D1647" s="964">
        <f>T1639</f>
        <v>338.5</v>
      </c>
      <c r="E1647" s="925"/>
      <c r="F1647" s="925"/>
      <c r="G1647" s="384" t="s">
        <v>198</v>
      </c>
      <c r="H1647" s="322" t="s">
        <v>57</v>
      </c>
      <c r="I1647" s="384"/>
      <c r="J1647" s="962">
        <f>T1645</f>
        <v>22.5</v>
      </c>
      <c r="K1647" s="963"/>
      <c r="N1647" s="386"/>
      <c r="O1647" s="386"/>
      <c r="P1647" s="386"/>
      <c r="Q1647" s="933" t="s">
        <v>1049</v>
      </c>
      <c r="R1647" s="933"/>
      <c r="S1647" s="225" t="s">
        <v>0</v>
      </c>
      <c r="T1647" s="73">
        <f>D1647+J1647</f>
        <v>361</v>
      </c>
    </row>
    <row r="1648" spans="1:22" s="68" customFormat="1" ht="9" customHeight="1">
      <c r="A1648" s="399"/>
      <c r="C1648" s="329"/>
      <c r="E1648" s="332"/>
      <c r="F1648" s="330"/>
      <c r="G1648" s="330"/>
      <c r="H1648" s="332"/>
      <c r="I1648" s="330"/>
      <c r="J1648" s="330"/>
      <c r="K1648" s="330"/>
      <c r="L1648" s="332"/>
      <c r="M1648" s="332"/>
      <c r="N1648" s="332"/>
      <c r="R1648" s="332"/>
      <c r="S1648" s="332"/>
      <c r="T1648" s="330"/>
    </row>
    <row r="1649" spans="1:20" s="68" customFormat="1" ht="30" customHeight="1">
      <c r="A1649" s="399">
        <v>11</v>
      </c>
      <c r="B1649" s="915" t="s">
        <v>551</v>
      </c>
      <c r="C1649" s="915"/>
      <c r="D1649" s="915"/>
      <c r="E1649" s="915"/>
      <c r="F1649" s="915"/>
      <c r="G1649" s="915"/>
      <c r="H1649" s="915"/>
      <c r="I1649" s="915"/>
      <c r="J1649" s="915"/>
      <c r="K1649" s="915"/>
      <c r="L1649" s="915"/>
      <c r="M1649" s="915"/>
      <c r="N1649" s="915"/>
      <c r="O1649" s="915"/>
      <c r="P1649" s="915"/>
      <c r="Q1649" s="915"/>
      <c r="R1649" s="915"/>
    </row>
    <row r="1650" spans="1:20" s="68" customFormat="1">
      <c r="A1650" s="399"/>
      <c r="B1650" s="909" t="s">
        <v>1022</v>
      </c>
      <c r="C1650" s="909"/>
      <c r="E1650" s="53"/>
      <c r="F1650" s="53"/>
      <c r="G1650" s="53">
        <v>1</v>
      </c>
      <c r="H1650" s="53" t="s">
        <v>59</v>
      </c>
      <c r="I1650" s="52">
        <v>6</v>
      </c>
      <c r="J1650" s="52" t="s">
        <v>59</v>
      </c>
      <c r="K1650" s="52">
        <v>7.25</v>
      </c>
      <c r="L1650" s="53"/>
      <c r="M1650" s="53"/>
      <c r="P1650" s="53"/>
      <c r="Q1650" s="53"/>
      <c r="R1650" s="53"/>
      <c r="S1650" s="53" t="s">
        <v>0</v>
      </c>
      <c r="T1650" s="52">
        <f>G1650*I1650*K1650</f>
        <v>43.5</v>
      </c>
    </row>
    <row r="1651" spans="1:20" s="68" customFormat="1">
      <c r="A1651" s="399"/>
      <c r="B1651" s="909" t="s">
        <v>1024</v>
      </c>
      <c r="C1651" s="909"/>
      <c r="E1651" s="53"/>
      <c r="F1651" s="53"/>
      <c r="G1651" s="53">
        <v>1</v>
      </c>
      <c r="H1651" s="53" t="s">
        <v>59</v>
      </c>
      <c r="I1651" s="52">
        <v>6</v>
      </c>
      <c r="J1651" s="52" t="s">
        <v>59</v>
      </c>
      <c r="K1651" s="52">
        <v>7.25</v>
      </c>
      <c r="L1651" s="53"/>
      <c r="M1651" s="53"/>
      <c r="P1651" s="53"/>
      <c r="Q1651" s="53"/>
      <c r="R1651" s="53"/>
      <c r="S1651" s="53" t="s">
        <v>0</v>
      </c>
      <c r="T1651" s="52">
        <f>G1651*I1651*K1651</f>
        <v>43.5</v>
      </c>
    </row>
    <row r="1652" spans="1:20" s="68" customFormat="1">
      <c r="A1652" s="399"/>
      <c r="B1652" s="70"/>
      <c r="E1652" s="53"/>
      <c r="F1652" s="53"/>
      <c r="G1652" s="53"/>
      <c r="H1652" s="53"/>
      <c r="I1652" s="52"/>
      <c r="J1652" s="52"/>
      <c r="K1652" s="52"/>
      <c r="L1652" s="53"/>
      <c r="M1652" s="53"/>
      <c r="P1652" s="53"/>
      <c r="Q1652" s="53"/>
      <c r="R1652" s="332" t="s">
        <v>1</v>
      </c>
      <c r="S1652" s="332" t="s">
        <v>0</v>
      </c>
      <c r="T1652" s="73">
        <f>SUM(T1650:T1651)</f>
        <v>87</v>
      </c>
    </row>
    <row r="1653" spans="1:20" s="68" customFormat="1" ht="10.5" customHeight="1">
      <c r="A1653" s="399"/>
      <c r="B1653" s="70"/>
      <c r="E1653" s="53"/>
      <c r="F1653" s="53"/>
      <c r="G1653" s="53"/>
      <c r="H1653" s="53"/>
      <c r="I1653" s="52"/>
      <c r="J1653" s="52"/>
      <c r="K1653" s="52"/>
      <c r="L1653" s="53"/>
      <c r="M1653" s="53"/>
      <c r="P1653" s="53"/>
      <c r="Q1653" s="53"/>
      <c r="R1653" s="332"/>
      <c r="S1653" s="332"/>
      <c r="T1653" s="330"/>
    </row>
    <row r="1654" spans="1:20" customFormat="1">
      <c r="A1654" s="536"/>
      <c r="B1654" s="913" t="s">
        <v>1030</v>
      </c>
      <c r="C1654" s="913"/>
      <c r="D1654" s="913"/>
      <c r="E1654" s="913"/>
      <c r="F1654" s="913"/>
      <c r="G1654" s="913"/>
      <c r="H1654" s="322"/>
      <c r="I1654" s="916">
        <f>T1652</f>
        <v>87</v>
      </c>
      <c r="J1654" s="913"/>
      <c r="K1654" s="913"/>
      <c r="L1654" s="322" t="s">
        <v>59</v>
      </c>
      <c r="M1654" s="322">
        <v>2</v>
      </c>
      <c r="N1654" s="48"/>
      <c r="O1654" s="48"/>
      <c r="P1654" s="322"/>
      <c r="Q1654" s="913" t="s">
        <v>65</v>
      </c>
      <c r="R1654" s="913"/>
      <c r="S1654" s="322" t="s">
        <v>0</v>
      </c>
      <c r="T1654" s="73">
        <f>I1654*M1654</f>
        <v>174</v>
      </c>
    </row>
    <row r="1655" spans="1:20" s="68" customFormat="1" ht="11.25" customHeight="1">
      <c r="A1655" s="399"/>
      <c r="B1655" s="70"/>
      <c r="E1655" s="53"/>
      <c r="F1655" s="53"/>
      <c r="G1655" s="53"/>
      <c r="H1655" s="53"/>
      <c r="I1655" s="52"/>
      <c r="J1655" s="52"/>
      <c r="K1655" s="52"/>
      <c r="L1655" s="53"/>
      <c r="M1655" s="53"/>
      <c r="P1655" s="53"/>
      <c r="Q1655" s="53"/>
      <c r="R1655" s="53"/>
      <c r="S1655" s="53"/>
      <c r="T1655" s="52"/>
    </row>
    <row r="1656" spans="1:20" s="68" customFormat="1" ht="32.25" customHeight="1">
      <c r="A1656" s="399">
        <v>12</v>
      </c>
      <c r="B1656" s="915" t="s">
        <v>42</v>
      </c>
      <c r="C1656" s="915"/>
      <c r="D1656" s="915"/>
      <c r="E1656" s="915"/>
      <c r="F1656" s="915"/>
      <c r="G1656" s="915"/>
      <c r="H1656" s="915"/>
      <c r="I1656" s="915"/>
      <c r="J1656" s="915"/>
      <c r="K1656" s="915"/>
      <c r="L1656" s="915"/>
      <c r="M1656" s="915"/>
      <c r="N1656" s="915"/>
      <c r="O1656" s="915"/>
      <c r="P1656" s="915"/>
      <c r="Q1656" s="915"/>
      <c r="R1656" s="915"/>
      <c r="S1656" s="53"/>
      <c r="T1656" s="52"/>
    </row>
    <row r="1657" spans="1:20" s="68" customFormat="1">
      <c r="A1657" s="399"/>
      <c r="B1657" s="909" t="s">
        <v>1022</v>
      </c>
      <c r="C1657" s="909"/>
      <c r="E1657" s="53">
        <v>1</v>
      </c>
      <c r="F1657" s="53" t="s">
        <v>59</v>
      </c>
      <c r="G1657" s="53">
        <v>2</v>
      </c>
      <c r="H1657" s="53" t="s">
        <v>56</v>
      </c>
      <c r="I1657" s="52">
        <v>6</v>
      </c>
      <c r="J1657" s="52" t="s">
        <v>57</v>
      </c>
      <c r="K1657" s="52">
        <v>7.25</v>
      </c>
      <c r="L1657" s="53" t="s">
        <v>58</v>
      </c>
      <c r="M1657" s="52">
        <v>4</v>
      </c>
      <c r="P1657" s="53"/>
      <c r="Q1657" s="53"/>
      <c r="R1657" s="53"/>
      <c r="S1657" s="53" t="s">
        <v>0</v>
      </c>
      <c r="T1657" s="52">
        <f>E1657*G1657*(I1657+K1657)*M1657</f>
        <v>106</v>
      </c>
    </row>
    <row r="1658" spans="1:20" s="68" customFormat="1">
      <c r="A1658" s="399"/>
      <c r="B1658" s="909" t="s">
        <v>1024</v>
      </c>
      <c r="C1658" s="909"/>
      <c r="E1658" s="53">
        <v>1</v>
      </c>
      <c r="F1658" s="53" t="s">
        <v>59</v>
      </c>
      <c r="G1658" s="53">
        <v>2</v>
      </c>
      <c r="H1658" s="53" t="s">
        <v>56</v>
      </c>
      <c r="I1658" s="52">
        <v>6</v>
      </c>
      <c r="J1658" s="52" t="s">
        <v>57</v>
      </c>
      <c r="K1658" s="52">
        <v>7.25</v>
      </c>
      <c r="L1658" s="53" t="s">
        <v>58</v>
      </c>
      <c r="M1658" s="52">
        <v>4</v>
      </c>
      <c r="P1658" s="53"/>
      <c r="Q1658" s="53"/>
      <c r="R1658" s="53"/>
      <c r="S1658" s="53" t="s">
        <v>0</v>
      </c>
      <c r="T1658" s="52">
        <f>E1658*G1658*(I1658+K1658)*M1658</f>
        <v>106</v>
      </c>
    </row>
    <row r="1659" spans="1:20" s="68" customFormat="1">
      <c r="A1659" s="399"/>
      <c r="C1659" s="70" t="s">
        <v>78</v>
      </c>
      <c r="E1659" s="53">
        <v>1</v>
      </c>
      <c r="F1659" s="53" t="s">
        <v>59</v>
      </c>
      <c r="G1659" s="53">
        <v>2</v>
      </c>
      <c r="H1659" s="53" t="s">
        <v>56</v>
      </c>
      <c r="I1659" s="52">
        <v>8</v>
      </c>
      <c r="J1659" s="52" t="s">
        <v>57</v>
      </c>
      <c r="K1659" s="52">
        <v>6</v>
      </c>
      <c r="L1659" s="53" t="s">
        <v>58</v>
      </c>
      <c r="M1659" s="52">
        <v>4</v>
      </c>
      <c r="P1659" s="53"/>
      <c r="Q1659" s="53"/>
      <c r="R1659" s="53"/>
      <c r="S1659" s="53" t="s">
        <v>0</v>
      </c>
      <c r="T1659" s="52">
        <f>E1659*G1659*(I1659+K1659)*M1659</f>
        <v>112</v>
      </c>
    </row>
    <row r="1660" spans="1:20" s="68" customFormat="1">
      <c r="A1660" s="399"/>
      <c r="C1660" s="70"/>
      <c r="E1660" s="53"/>
      <c r="F1660" s="53"/>
      <c r="G1660" s="53" t="s">
        <v>198</v>
      </c>
      <c r="H1660" s="53"/>
      <c r="I1660" s="52"/>
      <c r="J1660" s="52"/>
      <c r="K1660" s="52"/>
      <c r="L1660" s="53"/>
      <c r="M1660" s="53"/>
      <c r="P1660" s="53"/>
      <c r="Q1660" s="933" t="s">
        <v>65</v>
      </c>
      <c r="R1660" s="933"/>
      <c r="S1660" s="332" t="s">
        <v>0</v>
      </c>
      <c r="T1660" s="73">
        <f>SUM(T1657:T1659)</f>
        <v>324</v>
      </c>
    </row>
    <row r="1661" spans="1:20" s="68" customFormat="1">
      <c r="A1661" s="399"/>
      <c r="C1661" s="80" t="s">
        <v>73</v>
      </c>
      <c r="E1661" s="53"/>
      <c r="F1661" s="53"/>
      <c r="G1661" s="53"/>
      <c r="H1661" s="53"/>
      <c r="I1661" s="52"/>
      <c r="J1661" s="52"/>
      <c r="K1661" s="52"/>
      <c r="L1661" s="53"/>
      <c r="M1661" s="53"/>
      <c r="P1661" s="53"/>
      <c r="Q1661" s="53"/>
      <c r="R1661" s="53"/>
      <c r="S1661" s="53"/>
      <c r="T1661" s="52"/>
    </row>
    <row r="1662" spans="1:20" s="68" customFormat="1">
      <c r="A1662" s="399"/>
      <c r="B1662" s="70"/>
      <c r="E1662" s="323">
        <v>1</v>
      </c>
      <c r="F1662" s="323" t="s">
        <v>59</v>
      </c>
      <c r="G1662" s="323">
        <v>2</v>
      </c>
      <c r="H1662" s="323" t="s">
        <v>59</v>
      </c>
      <c r="I1662" s="317">
        <v>2.5</v>
      </c>
      <c r="J1662" s="317" t="s">
        <v>59</v>
      </c>
      <c r="K1662" s="317">
        <v>4</v>
      </c>
      <c r="L1662" s="53"/>
      <c r="M1662" s="53"/>
      <c r="P1662" s="53"/>
      <c r="Q1662" s="53"/>
      <c r="R1662" s="53"/>
      <c r="S1662" s="53" t="s">
        <v>0</v>
      </c>
      <c r="T1662" s="52">
        <f>E1662*G1662*I1662*K1662</f>
        <v>20</v>
      </c>
    </row>
    <row r="1663" spans="1:20" s="68" customFormat="1">
      <c r="A1663" s="399"/>
      <c r="B1663" s="70"/>
      <c r="E1663" s="323" t="s">
        <v>198</v>
      </c>
      <c r="F1663" s="323" t="s">
        <v>198</v>
      </c>
      <c r="G1663" s="323">
        <v>1</v>
      </c>
      <c r="H1663" s="323" t="s">
        <v>59</v>
      </c>
      <c r="I1663" s="317">
        <v>2.5</v>
      </c>
      <c r="J1663" s="317" t="s">
        <v>59</v>
      </c>
      <c r="K1663" s="317">
        <v>4</v>
      </c>
      <c r="L1663" s="53"/>
      <c r="M1663" s="53"/>
      <c r="P1663" s="53"/>
      <c r="Q1663" s="53"/>
      <c r="R1663" s="53"/>
      <c r="S1663" s="53" t="s">
        <v>0</v>
      </c>
      <c r="T1663" s="52">
        <f>G1663*I1663*K1663</f>
        <v>10</v>
      </c>
    </row>
    <row r="1664" spans="1:20" s="68" customFormat="1">
      <c r="A1664" s="399"/>
      <c r="B1664" s="70"/>
      <c r="E1664" s="53" t="s">
        <v>198</v>
      </c>
      <c r="F1664" s="53" t="s">
        <v>198</v>
      </c>
      <c r="G1664" s="53">
        <v>1</v>
      </c>
      <c r="H1664" s="53" t="s">
        <v>59</v>
      </c>
      <c r="I1664" s="52">
        <v>6</v>
      </c>
      <c r="J1664" s="52" t="s">
        <v>59</v>
      </c>
      <c r="K1664" s="52">
        <v>2</v>
      </c>
      <c r="L1664" s="53"/>
      <c r="M1664" s="53"/>
      <c r="P1664" s="53"/>
      <c r="Q1664" s="53"/>
      <c r="R1664" s="53"/>
      <c r="S1664" s="53" t="s">
        <v>0</v>
      </c>
      <c r="T1664" s="52">
        <f>G1664*I1664*K1664</f>
        <v>12</v>
      </c>
    </row>
    <row r="1665" spans="1:20" s="68" customFormat="1">
      <c r="A1665" s="399"/>
      <c r="B1665" s="70"/>
      <c r="E1665" s="53"/>
      <c r="F1665" s="53"/>
      <c r="G1665" s="53"/>
      <c r="H1665" s="53"/>
      <c r="I1665" s="52"/>
      <c r="J1665" s="52"/>
      <c r="K1665" s="52"/>
      <c r="L1665" s="53"/>
      <c r="M1665" s="53"/>
      <c r="P1665" s="53"/>
      <c r="Q1665" s="933" t="s">
        <v>67</v>
      </c>
      <c r="R1665" s="933"/>
      <c r="S1665" s="332" t="s">
        <v>0</v>
      </c>
      <c r="T1665" s="73">
        <f>SUM(T1662:T1664)</f>
        <v>42</v>
      </c>
    </row>
    <row r="1666" spans="1:20" s="68" customFormat="1">
      <c r="A1666" s="399"/>
      <c r="B1666" s="70"/>
      <c r="E1666" s="53"/>
      <c r="F1666" s="53"/>
      <c r="G1666" s="53"/>
      <c r="H1666" s="53"/>
      <c r="I1666" s="52"/>
      <c r="J1666" s="52"/>
      <c r="K1666" s="52"/>
      <c r="L1666" s="53"/>
      <c r="M1666" s="53"/>
      <c r="P1666" s="53"/>
      <c r="Q1666" s="53"/>
      <c r="R1666" s="53"/>
      <c r="S1666" s="53"/>
      <c r="T1666" s="52"/>
    </row>
    <row r="1667" spans="1:20" s="68" customFormat="1">
      <c r="A1667" s="399"/>
      <c r="B1667" s="329" t="s">
        <v>381</v>
      </c>
      <c r="E1667" s="332"/>
      <c r="F1667" s="914">
        <f>T1660</f>
        <v>324</v>
      </c>
      <c r="G1667" s="914"/>
      <c r="H1667" s="332"/>
      <c r="I1667" s="330" t="s">
        <v>2</v>
      </c>
      <c r="J1667" s="330"/>
      <c r="K1667" s="330">
        <f>T1665</f>
        <v>42</v>
      </c>
      <c r="L1667" s="332"/>
      <c r="M1667" s="332"/>
      <c r="P1667" s="53"/>
      <c r="Q1667" s="332"/>
      <c r="R1667" s="332" t="s">
        <v>1</v>
      </c>
      <c r="S1667" s="332" t="s">
        <v>0</v>
      </c>
      <c r="T1667" s="73">
        <f>F1667-K1667</f>
        <v>282</v>
      </c>
    </row>
    <row r="1668" spans="1:20" s="68" customFormat="1">
      <c r="A1668" s="399"/>
      <c r="C1668" s="329"/>
      <c r="E1668" s="332"/>
      <c r="F1668" s="330"/>
      <c r="G1668" s="330"/>
      <c r="H1668" s="332"/>
      <c r="I1668" s="330"/>
      <c r="J1668" s="330"/>
      <c r="K1668" s="330"/>
      <c r="L1668" s="332"/>
      <c r="M1668" s="332"/>
      <c r="N1668" s="332"/>
      <c r="R1668" s="332"/>
      <c r="S1668" s="332"/>
      <c r="T1668" s="330"/>
    </row>
    <row r="1669" spans="1:20" customFormat="1">
      <c r="A1669" s="536"/>
      <c r="B1669" s="913" t="s">
        <v>1030</v>
      </c>
      <c r="C1669" s="913"/>
      <c r="D1669" s="913"/>
      <c r="E1669" s="913"/>
      <c r="F1669" s="913"/>
      <c r="G1669" s="913"/>
      <c r="H1669" s="322"/>
      <c r="I1669" s="916">
        <f>T1667</f>
        <v>282</v>
      </c>
      <c r="J1669" s="913"/>
      <c r="K1669" s="913"/>
      <c r="L1669" s="322" t="s">
        <v>59</v>
      </c>
      <c r="M1669" s="322">
        <v>2</v>
      </c>
      <c r="N1669" s="48"/>
      <c r="O1669" s="48"/>
      <c r="P1669" s="322"/>
      <c r="Q1669" s="913" t="s">
        <v>65</v>
      </c>
      <c r="R1669" s="913"/>
      <c r="S1669" s="322" t="s">
        <v>0</v>
      </c>
      <c r="T1669" s="73">
        <f>I1669*M1669</f>
        <v>564</v>
      </c>
    </row>
    <row r="1670" spans="1:20" customFormat="1">
      <c r="A1670" s="536"/>
      <c r="B1670" s="322"/>
      <c r="C1670" s="322"/>
      <c r="D1670" s="322"/>
      <c r="E1670" s="322"/>
      <c r="F1670" s="322"/>
      <c r="G1670" s="322"/>
      <c r="H1670" s="322"/>
      <c r="I1670" s="324"/>
      <c r="J1670" s="322"/>
      <c r="K1670" s="322"/>
      <c r="L1670" s="322"/>
      <c r="M1670" s="322"/>
      <c r="N1670" s="48"/>
      <c r="O1670" s="48"/>
      <c r="P1670" s="322"/>
      <c r="Q1670" s="322"/>
      <c r="R1670" s="322"/>
      <c r="S1670" s="322"/>
      <c r="T1670" s="330"/>
    </row>
    <row r="1671" spans="1:20" ht="65.25" customHeight="1">
      <c r="A1671" s="536">
        <v>13</v>
      </c>
      <c r="B1671" s="907" t="s">
        <v>439</v>
      </c>
      <c r="C1671" s="907"/>
      <c r="D1671" s="907"/>
      <c r="E1671" s="907"/>
      <c r="F1671" s="907"/>
      <c r="G1671" s="907"/>
      <c r="H1671" s="907"/>
      <c r="I1671" s="907"/>
      <c r="J1671" s="907"/>
      <c r="K1671" s="907"/>
      <c r="L1671" s="907"/>
      <c r="M1671" s="907"/>
      <c r="N1671" s="907"/>
      <c r="O1671" s="907"/>
      <c r="P1671" s="907"/>
      <c r="Q1671" s="907"/>
      <c r="R1671" s="907"/>
      <c r="S1671" s="323"/>
      <c r="T1671" s="323"/>
    </row>
    <row r="1672" spans="1:20">
      <c r="B1672" s="940"/>
      <c r="C1672" s="940"/>
      <c r="E1672" s="323"/>
      <c r="F1672" s="323"/>
      <c r="G1672" s="323"/>
      <c r="H1672" s="323"/>
      <c r="I1672" s="323"/>
      <c r="J1672" s="323"/>
      <c r="K1672" s="323"/>
      <c r="L1672" s="323"/>
      <c r="M1672" s="323"/>
      <c r="N1672" s="323"/>
      <c r="O1672" s="323"/>
      <c r="P1672" s="323"/>
      <c r="Q1672" s="323"/>
      <c r="R1672" s="323"/>
      <c r="S1672" s="323"/>
      <c r="T1672" s="323"/>
    </row>
    <row r="1673" spans="1:20">
      <c r="B1673" s="909" t="s">
        <v>193</v>
      </c>
      <c r="C1673" s="909"/>
      <c r="E1673" s="323">
        <v>1</v>
      </c>
      <c r="F1673" s="323" t="s">
        <v>59</v>
      </c>
      <c r="G1673" s="323">
        <v>3</v>
      </c>
      <c r="H1673" s="323" t="s">
        <v>59</v>
      </c>
      <c r="I1673" s="323">
        <v>3.25</v>
      </c>
      <c r="J1673" s="323" t="s">
        <v>59</v>
      </c>
      <c r="K1673" s="323">
        <v>6.75</v>
      </c>
      <c r="L1673" s="323"/>
      <c r="M1673" s="323"/>
      <c r="N1673" s="323"/>
      <c r="O1673" s="323"/>
      <c r="P1673" s="323"/>
      <c r="Q1673" s="323"/>
      <c r="R1673" s="323"/>
      <c r="S1673" s="323" t="s">
        <v>0</v>
      </c>
      <c r="T1673" s="317">
        <f>E1673*G1673*I1673*K1673</f>
        <v>65.8125</v>
      </c>
    </row>
    <row r="1674" spans="1:20">
      <c r="B1674" s="909" t="s">
        <v>384</v>
      </c>
      <c r="C1674" s="909"/>
      <c r="E1674" s="323">
        <v>1</v>
      </c>
      <c r="F1674" s="323" t="s">
        <v>59</v>
      </c>
      <c r="G1674" s="323">
        <v>3</v>
      </c>
      <c r="H1674" s="323" t="s">
        <v>59</v>
      </c>
      <c r="I1674" s="323">
        <v>3.25</v>
      </c>
      <c r="J1674" s="323" t="s">
        <v>59</v>
      </c>
      <c r="K1674" s="323">
        <v>0.92</v>
      </c>
      <c r="L1674" s="323"/>
      <c r="M1674" s="323"/>
      <c r="N1674" s="323"/>
      <c r="O1674" s="323"/>
      <c r="P1674" s="323"/>
      <c r="Q1674" s="323"/>
      <c r="R1674" s="323"/>
      <c r="S1674" s="323" t="s">
        <v>0</v>
      </c>
      <c r="T1674" s="317">
        <f t="shared" ref="T1674:T1678" si="109">E1674*G1674*I1674*K1674</f>
        <v>8.9700000000000006</v>
      </c>
    </row>
    <row r="1675" spans="1:20">
      <c r="B1675" s="909" t="s">
        <v>1026</v>
      </c>
      <c r="C1675" s="909"/>
      <c r="E1675" s="323">
        <v>1</v>
      </c>
      <c r="F1675" s="323" t="s">
        <v>59</v>
      </c>
      <c r="G1675" s="323">
        <v>3</v>
      </c>
      <c r="H1675" s="323" t="s">
        <v>59</v>
      </c>
      <c r="I1675" s="323">
        <v>2.75</v>
      </c>
      <c r="J1675" s="323" t="s">
        <v>59</v>
      </c>
      <c r="K1675" s="323">
        <v>6.75</v>
      </c>
      <c r="L1675" s="323"/>
      <c r="M1675" s="323"/>
      <c r="N1675" s="323"/>
      <c r="O1675" s="323"/>
      <c r="P1675" s="323"/>
      <c r="Q1675" s="323"/>
      <c r="R1675" s="323"/>
      <c r="S1675" s="323" t="s">
        <v>0</v>
      </c>
      <c r="T1675" s="317">
        <f t="shared" si="109"/>
        <v>55.6875</v>
      </c>
    </row>
    <row r="1676" spans="1:20">
      <c r="B1676" s="909" t="s">
        <v>384</v>
      </c>
      <c r="C1676" s="909"/>
      <c r="E1676" s="323">
        <v>1</v>
      </c>
      <c r="F1676" s="323" t="s">
        <v>59</v>
      </c>
      <c r="G1676" s="323">
        <v>3</v>
      </c>
      <c r="H1676" s="323" t="s">
        <v>59</v>
      </c>
      <c r="I1676" s="323">
        <v>2.75</v>
      </c>
      <c r="J1676" s="323" t="s">
        <v>59</v>
      </c>
      <c r="K1676" s="323">
        <v>0.92</v>
      </c>
      <c r="L1676" s="323"/>
      <c r="M1676" s="323"/>
      <c r="N1676" s="323"/>
      <c r="O1676" s="323"/>
      <c r="P1676" s="323"/>
      <c r="Q1676" s="323"/>
      <c r="R1676" s="323"/>
      <c r="S1676" s="323" t="s">
        <v>0</v>
      </c>
      <c r="T1676" s="317">
        <f t="shared" si="109"/>
        <v>7.5900000000000007</v>
      </c>
    </row>
    <row r="1677" spans="1:20">
      <c r="B1677" s="909" t="s">
        <v>1027</v>
      </c>
      <c r="C1677" s="909"/>
      <c r="E1677" s="323">
        <v>1</v>
      </c>
      <c r="F1677" s="323" t="s">
        <v>59</v>
      </c>
      <c r="G1677" s="323">
        <v>4</v>
      </c>
      <c r="H1677" s="323" t="s">
        <v>59</v>
      </c>
      <c r="I1677" s="323">
        <v>2.25</v>
      </c>
      <c r="J1677" s="323" t="s">
        <v>59</v>
      </c>
      <c r="K1677" s="323">
        <v>6.75</v>
      </c>
      <c r="L1677" s="323"/>
      <c r="M1677" s="323"/>
      <c r="N1677" s="323"/>
      <c r="O1677" s="323"/>
      <c r="P1677" s="323"/>
      <c r="Q1677" s="323"/>
      <c r="R1677" s="323"/>
      <c r="S1677" s="323" t="s">
        <v>0</v>
      </c>
      <c r="T1677" s="317">
        <f t="shared" si="109"/>
        <v>60.75</v>
      </c>
    </row>
    <row r="1678" spans="1:20">
      <c r="B1678" s="909" t="s">
        <v>384</v>
      </c>
      <c r="C1678" s="909"/>
      <c r="E1678" s="323">
        <v>1</v>
      </c>
      <c r="F1678" s="323" t="s">
        <v>59</v>
      </c>
      <c r="G1678" s="323">
        <v>4</v>
      </c>
      <c r="H1678" s="323" t="s">
        <v>59</v>
      </c>
      <c r="I1678" s="323">
        <v>2.25</v>
      </c>
      <c r="J1678" s="323" t="s">
        <v>59</v>
      </c>
      <c r="K1678" s="323">
        <v>0.92</v>
      </c>
      <c r="L1678" s="323"/>
      <c r="M1678" s="323"/>
      <c r="N1678" s="323"/>
      <c r="O1678" s="323"/>
      <c r="P1678" s="323"/>
      <c r="Q1678" s="323"/>
      <c r="R1678" s="323"/>
      <c r="S1678" s="323" t="s">
        <v>0</v>
      </c>
      <c r="T1678" s="317">
        <f t="shared" si="109"/>
        <v>8.2800000000000011</v>
      </c>
    </row>
    <row r="1679" spans="1:20">
      <c r="B1679" s="909"/>
      <c r="C1679" s="909"/>
      <c r="E1679" s="323"/>
      <c r="F1679" s="323"/>
      <c r="G1679" s="323"/>
      <c r="H1679" s="323"/>
      <c r="I1679" s="323"/>
      <c r="J1679" s="323"/>
      <c r="K1679" s="323"/>
      <c r="L1679" s="323"/>
      <c r="M1679" s="323"/>
      <c r="N1679" s="323"/>
      <c r="O1679" s="323"/>
      <c r="P1679" s="323"/>
      <c r="Q1679" s="913" t="s">
        <v>1</v>
      </c>
      <c r="R1679" s="913"/>
      <c r="S1679" s="323"/>
      <c r="T1679" s="73">
        <f>SUM(T1673:T1678)</f>
        <v>207.09</v>
      </c>
    </row>
    <row r="1680" spans="1:20">
      <c r="B1680" s="321"/>
      <c r="C1680" s="321"/>
      <c r="E1680" s="323"/>
      <c r="F1680" s="323"/>
      <c r="G1680" s="323"/>
      <c r="H1680" s="323"/>
      <c r="I1680" s="323"/>
      <c r="J1680" s="323"/>
      <c r="K1680" s="323"/>
      <c r="L1680" s="323"/>
      <c r="M1680" s="323"/>
      <c r="N1680" s="323"/>
      <c r="O1680" s="323"/>
      <c r="P1680" s="323"/>
      <c r="Q1680" s="322"/>
      <c r="R1680" s="322"/>
      <c r="S1680" s="323"/>
      <c r="T1680" s="330"/>
    </row>
    <row r="1681" spans="1:20" customFormat="1">
      <c r="A1681" s="536"/>
      <c r="B1681" s="913" t="s">
        <v>1030</v>
      </c>
      <c r="C1681" s="913"/>
      <c r="D1681" s="913"/>
      <c r="E1681" s="913"/>
      <c r="F1681" s="913"/>
      <c r="G1681" s="913"/>
      <c r="H1681" s="322"/>
      <c r="I1681" s="916">
        <f>T1679</f>
        <v>207.09</v>
      </c>
      <c r="J1681" s="913"/>
      <c r="K1681" s="913"/>
      <c r="L1681" s="322" t="s">
        <v>59</v>
      </c>
      <c r="M1681" s="322">
        <v>2</v>
      </c>
      <c r="N1681" s="48"/>
      <c r="O1681" s="48"/>
      <c r="P1681" s="322"/>
      <c r="Q1681" s="913" t="s">
        <v>814</v>
      </c>
      <c r="R1681" s="913"/>
      <c r="S1681" s="322" t="s">
        <v>0</v>
      </c>
      <c r="T1681" s="73">
        <f>I1681*M1681</f>
        <v>414.18</v>
      </c>
    </row>
    <row r="1682" spans="1:20">
      <c r="B1682" s="321"/>
      <c r="C1682" s="321"/>
      <c r="E1682" s="323"/>
      <c r="F1682" s="323"/>
      <c r="G1682" s="323"/>
      <c r="H1682" s="323"/>
      <c r="I1682" s="323"/>
      <c r="J1682" s="323"/>
      <c r="K1682" s="323"/>
      <c r="L1682" s="323"/>
      <c r="M1682" s="323"/>
      <c r="N1682" s="323"/>
      <c r="O1682" s="323"/>
      <c r="P1682" s="323"/>
      <c r="Q1682" s="322"/>
      <c r="R1682" s="322"/>
      <c r="S1682" s="323"/>
      <c r="T1682" s="330"/>
    </row>
    <row r="1683" spans="1:20" ht="51.75" customHeight="1">
      <c r="A1683" s="536">
        <v>14</v>
      </c>
      <c r="B1683" s="907" t="s">
        <v>440</v>
      </c>
      <c r="C1683" s="907"/>
      <c r="D1683" s="907"/>
      <c r="E1683" s="907"/>
      <c r="F1683" s="907"/>
      <c r="G1683" s="907"/>
      <c r="H1683" s="907"/>
      <c r="I1683" s="907"/>
      <c r="J1683" s="907"/>
      <c r="K1683" s="907"/>
      <c r="L1683" s="907"/>
      <c r="M1683" s="907"/>
      <c r="N1683" s="907"/>
      <c r="O1683" s="907"/>
      <c r="P1683" s="907"/>
      <c r="Q1683" s="907"/>
      <c r="R1683" s="907"/>
    </row>
    <row r="1684" spans="1:20">
      <c r="B1684" s="948" t="s">
        <v>1014</v>
      </c>
      <c r="C1684" s="948"/>
      <c r="E1684" s="53">
        <v>1</v>
      </c>
      <c r="F1684" s="53" t="s">
        <v>59</v>
      </c>
      <c r="G1684" s="64">
        <v>2</v>
      </c>
      <c r="H1684" s="52" t="s">
        <v>59</v>
      </c>
      <c r="I1684" s="52">
        <v>6</v>
      </c>
      <c r="J1684" s="53" t="s">
        <v>59</v>
      </c>
      <c r="K1684" s="52">
        <v>4</v>
      </c>
      <c r="S1684" s="20" t="s">
        <v>0</v>
      </c>
      <c r="T1684" s="317">
        <f t="shared" ref="T1684:T1688" si="110">E1684*G1684*I1684*K1684</f>
        <v>48</v>
      </c>
    </row>
    <row r="1685" spans="1:20">
      <c r="B1685" s="948" t="s">
        <v>1015</v>
      </c>
      <c r="C1685" s="948"/>
      <c r="E1685" s="53">
        <v>1</v>
      </c>
      <c r="F1685" s="53" t="s">
        <v>59</v>
      </c>
      <c r="G1685" s="64">
        <v>3</v>
      </c>
      <c r="H1685" s="52" t="s">
        <v>59</v>
      </c>
      <c r="I1685" s="52">
        <v>4</v>
      </c>
      <c r="J1685" s="53" t="s">
        <v>59</v>
      </c>
      <c r="K1685" s="52">
        <v>4</v>
      </c>
      <c r="S1685" s="20" t="s">
        <v>0</v>
      </c>
      <c r="T1685" s="317">
        <f t="shared" si="110"/>
        <v>48</v>
      </c>
    </row>
    <row r="1686" spans="1:20">
      <c r="B1686" s="948" t="s">
        <v>1016</v>
      </c>
      <c r="C1686" s="948"/>
      <c r="E1686" s="53">
        <v>1</v>
      </c>
      <c r="F1686" s="53" t="s">
        <v>59</v>
      </c>
      <c r="G1686" s="64">
        <v>2</v>
      </c>
      <c r="H1686" s="52" t="s">
        <v>59</v>
      </c>
      <c r="I1686" s="52">
        <v>3</v>
      </c>
      <c r="J1686" s="53" t="s">
        <v>59</v>
      </c>
      <c r="K1686" s="52">
        <v>4</v>
      </c>
      <c r="S1686" s="20" t="s">
        <v>0</v>
      </c>
      <c r="T1686" s="317">
        <f t="shared" si="110"/>
        <v>24</v>
      </c>
    </row>
    <row r="1687" spans="1:20">
      <c r="B1687" s="948" t="s">
        <v>1189</v>
      </c>
      <c r="C1687" s="948"/>
      <c r="E1687" s="53">
        <v>1</v>
      </c>
      <c r="F1687" s="53" t="s">
        <v>59</v>
      </c>
      <c r="G1687" s="64">
        <v>2</v>
      </c>
      <c r="H1687" s="52" t="s">
        <v>59</v>
      </c>
      <c r="I1687" s="52">
        <v>2</v>
      </c>
      <c r="J1687" s="53" t="s">
        <v>59</v>
      </c>
      <c r="K1687" s="52">
        <v>4</v>
      </c>
      <c r="S1687" s="20" t="s">
        <v>0</v>
      </c>
      <c r="T1687" s="317">
        <f t="shared" si="110"/>
        <v>16</v>
      </c>
    </row>
    <row r="1688" spans="1:20">
      <c r="B1688" s="948" t="s">
        <v>1017</v>
      </c>
      <c r="C1688" s="948"/>
      <c r="E1688" s="53">
        <v>1</v>
      </c>
      <c r="F1688" s="53" t="s">
        <v>59</v>
      </c>
      <c r="G1688" s="64">
        <v>2</v>
      </c>
      <c r="H1688" s="52" t="s">
        <v>59</v>
      </c>
      <c r="I1688" s="52">
        <v>2</v>
      </c>
      <c r="J1688" s="53" t="s">
        <v>59</v>
      </c>
      <c r="K1688" s="52">
        <v>1.5</v>
      </c>
      <c r="S1688" s="20" t="s">
        <v>0</v>
      </c>
      <c r="T1688" s="317">
        <f t="shared" si="110"/>
        <v>6</v>
      </c>
    </row>
    <row r="1689" spans="1:20">
      <c r="B1689" s="942"/>
      <c r="C1689" s="942"/>
      <c r="R1689" s="329" t="s">
        <v>422</v>
      </c>
      <c r="T1689" s="73">
        <f>SUM(T1684:T1688)</f>
        <v>142</v>
      </c>
    </row>
    <row r="1690" spans="1:20">
      <c r="B1690" s="53"/>
      <c r="C1690" s="53"/>
      <c r="R1690" s="329"/>
      <c r="T1690" s="330"/>
    </row>
    <row r="1691" spans="1:20" customFormat="1">
      <c r="A1691" s="536"/>
      <c r="B1691" s="913" t="s">
        <v>1030</v>
      </c>
      <c r="C1691" s="913"/>
      <c r="D1691" s="913"/>
      <c r="E1691" s="913"/>
      <c r="F1691" s="913"/>
      <c r="G1691" s="913"/>
      <c r="H1691" s="322"/>
      <c r="I1691" s="916">
        <f>T1689</f>
        <v>142</v>
      </c>
      <c r="J1691" s="913"/>
      <c r="K1691" s="913"/>
      <c r="L1691" s="322" t="s">
        <v>59</v>
      </c>
      <c r="M1691" s="322">
        <v>2</v>
      </c>
      <c r="N1691" s="48"/>
      <c r="O1691" s="48"/>
      <c r="P1691" s="322"/>
      <c r="Q1691" s="913" t="s">
        <v>814</v>
      </c>
      <c r="R1691" s="913"/>
      <c r="S1691" s="322" t="s">
        <v>0</v>
      </c>
      <c r="T1691" s="73">
        <f>I1691*M1691</f>
        <v>284</v>
      </c>
    </row>
    <row r="1692" spans="1:20">
      <c r="B1692" s="53"/>
      <c r="C1692" s="53"/>
      <c r="R1692" s="329"/>
      <c r="T1692" s="330"/>
    </row>
    <row r="1693" spans="1:20">
      <c r="A1693" s="536">
        <v>15</v>
      </c>
      <c r="B1693" s="915" t="s">
        <v>47</v>
      </c>
      <c r="C1693" s="915"/>
      <c r="D1693" s="915"/>
      <c r="E1693" s="915"/>
      <c r="F1693" s="915"/>
      <c r="G1693" s="915"/>
      <c r="H1693" s="915"/>
      <c r="I1693" s="915"/>
      <c r="J1693" s="915"/>
      <c r="K1693" s="915"/>
      <c r="L1693" s="915"/>
      <c r="M1693" s="915"/>
      <c r="N1693" s="915"/>
      <c r="O1693" s="915"/>
      <c r="P1693" s="915"/>
      <c r="Q1693" s="915"/>
      <c r="R1693" s="915"/>
      <c r="T1693" s="330"/>
    </row>
    <row r="1694" spans="1:20">
      <c r="B1694" s="979" t="s">
        <v>103</v>
      </c>
      <c r="C1694" s="979"/>
      <c r="D1694" s="331"/>
      <c r="E1694" s="331"/>
      <c r="F1694" s="331"/>
      <c r="G1694" s="331"/>
      <c r="H1694" s="331"/>
      <c r="I1694" s="331"/>
      <c r="J1694" s="331"/>
      <c r="K1694" s="331"/>
      <c r="L1694" s="331"/>
      <c r="M1694" s="331"/>
      <c r="N1694" s="331"/>
      <c r="O1694" s="331"/>
      <c r="P1694" s="331"/>
      <c r="Q1694" s="331"/>
      <c r="R1694" s="331"/>
      <c r="T1694" s="330"/>
    </row>
    <row r="1695" spans="1:20">
      <c r="B1695" s="66"/>
      <c r="C1695" s="321" t="s">
        <v>1045</v>
      </c>
      <c r="D1695" s="383"/>
      <c r="E1695" s="314"/>
      <c r="F1695" s="314"/>
      <c r="G1695" s="323">
        <v>1</v>
      </c>
      <c r="H1695" s="323" t="s">
        <v>59</v>
      </c>
      <c r="I1695" s="317">
        <v>12</v>
      </c>
      <c r="J1695" s="317" t="s">
        <v>59</v>
      </c>
      <c r="K1695" s="317">
        <v>12</v>
      </c>
      <c r="L1695" s="323"/>
      <c r="M1695" s="323"/>
      <c r="N1695" s="323"/>
      <c r="R1695" s="323"/>
      <c r="S1695" s="323" t="s">
        <v>0</v>
      </c>
      <c r="T1695" s="317">
        <f t="shared" ref="T1695:T1703" si="111">G1695*I1695*K1695</f>
        <v>144</v>
      </c>
    </row>
    <row r="1696" spans="1:20">
      <c r="B1696" s="321"/>
      <c r="C1696" s="321" t="s">
        <v>1046</v>
      </c>
      <c r="D1696" s="383"/>
      <c r="E1696" s="314"/>
      <c r="F1696" s="314"/>
      <c r="G1696" s="323">
        <v>1</v>
      </c>
      <c r="H1696" s="323" t="s">
        <v>59</v>
      </c>
      <c r="I1696" s="317">
        <v>11</v>
      </c>
      <c r="J1696" s="317" t="s">
        <v>59</v>
      </c>
      <c r="K1696" s="317">
        <v>13</v>
      </c>
      <c r="L1696" s="323"/>
      <c r="M1696" s="323"/>
      <c r="N1696" s="323"/>
      <c r="R1696" s="323"/>
      <c r="S1696" s="323" t="s">
        <v>0</v>
      </c>
      <c r="T1696" s="317">
        <f t="shared" si="111"/>
        <v>143</v>
      </c>
    </row>
    <row r="1697" spans="1:20">
      <c r="B1697" s="321"/>
      <c r="C1697" s="321" t="s">
        <v>1047</v>
      </c>
      <c r="D1697" s="383"/>
      <c r="E1697" s="314"/>
      <c r="F1697" s="314"/>
      <c r="G1697" s="323">
        <v>1</v>
      </c>
      <c r="H1697" s="323" t="s">
        <v>59</v>
      </c>
      <c r="I1697" s="317">
        <v>11</v>
      </c>
      <c r="J1697" s="317" t="s">
        <v>59</v>
      </c>
      <c r="K1697" s="317">
        <v>15</v>
      </c>
      <c r="L1697" s="323"/>
      <c r="M1697" s="323"/>
      <c r="N1697" s="323"/>
      <c r="R1697" s="323"/>
      <c r="S1697" s="323" t="s">
        <v>0</v>
      </c>
      <c r="T1697" s="317">
        <f t="shared" si="111"/>
        <v>165</v>
      </c>
    </row>
    <row r="1698" spans="1:20">
      <c r="B1698" s="70"/>
      <c r="C1698" s="70" t="s">
        <v>859</v>
      </c>
      <c r="D1698" s="383"/>
      <c r="E1698" s="314"/>
      <c r="F1698" s="314"/>
      <c r="G1698" s="53">
        <v>1</v>
      </c>
      <c r="H1698" s="53" t="s">
        <v>59</v>
      </c>
      <c r="I1698" s="52">
        <v>17</v>
      </c>
      <c r="J1698" s="52" t="s">
        <v>59</v>
      </c>
      <c r="K1698" s="52">
        <v>10</v>
      </c>
      <c r="L1698" s="53"/>
      <c r="M1698" s="53"/>
      <c r="N1698" s="53"/>
      <c r="R1698" s="53"/>
      <c r="S1698" s="53" t="s">
        <v>0</v>
      </c>
      <c r="T1698" s="52">
        <f t="shared" si="111"/>
        <v>170</v>
      </c>
    </row>
    <row r="1699" spans="1:20">
      <c r="B1699" s="70"/>
      <c r="C1699" s="70" t="s">
        <v>5</v>
      </c>
      <c r="D1699" s="383"/>
      <c r="E1699" s="314"/>
      <c r="F1699" s="314"/>
      <c r="G1699" s="53">
        <v>1</v>
      </c>
      <c r="H1699" s="53" t="s">
        <v>59</v>
      </c>
      <c r="I1699" s="52">
        <v>5</v>
      </c>
      <c r="J1699" s="52" t="s">
        <v>59</v>
      </c>
      <c r="K1699" s="52">
        <v>6</v>
      </c>
      <c r="L1699" s="53"/>
      <c r="M1699" s="53"/>
      <c r="N1699" s="53"/>
      <c r="R1699" s="53"/>
      <c r="S1699" s="53" t="s">
        <v>0</v>
      </c>
      <c r="T1699" s="52">
        <f t="shared" si="111"/>
        <v>30</v>
      </c>
    </row>
    <row r="1700" spans="1:20">
      <c r="B1700" s="321"/>
      <c r="C1700" s="321" t="s">
        <v>78</v>
      </c>
      <c r="D1700" s="383"/>
      <c r="E1700" s="314"/>
      <c r="F1700" s="314"/>
      <c r="G1700" s="323">
        <v>1</v>
      </c>
      <c r="H1700" s="323" t="s">
        <v>59</v>
      </c>
      <c r="I1700" s="317">
        <v>8</v>
      </c>
      <c r="J1700" s="317" t="s">
        <v>59</v>
      </c>
      <c r="K1700" s="317">
        <v>6</v>
      </c>
      <c r="L1700" s="323"/>
      <c r="M1700" s="323"/>
      <c r="N1700" s="323"/>
      <c r="R1700" s="323"/>
      <c r="S1700" s="323" t="s">
        <v>0</v>
      </c>
      <c r="T1700" s="317">
        <f t="shared" si="111"/>
        <v>48</v>
      </c>
    </row>
    <row r="1701" spans="1:20">
      <c r="B1701" s="321"/>
      <c r="C1701" s="321" t="s">
        <v>1098</v>
      </c>
      <c r="D1701" s="383"/>
      <c r="E1701" s="314"/>
      <c r="F1701" s="314"/>
      <c r="G1701" s="323">
        <v>1</v>
      </c>
      <c r="H1701" s="323" t="s">
        <v>59</v>
      </c>
      <c r="I1701" s="317">
        <v>9</v>
      </c>
      <c r="J1701" s="317" t="s">
        <v>59</v>
      </c>
      <c r="K1701" s="317">
        <v>4</v>
      </c>
      <c r="L1701" s="323"/>
      <c r="M1701" s="323"/>
      <c r="N1701" s="323"/>
      <c r="R1701" s="323"/>
      <c r="S1701" s="323" t="s">
        <v>0</v>
      </c>
      <c r="T1701" s="317">
        <f t="shared" si="111"/>
        <v>36</v>
      </c>
    </row>
    <row r="1702" spans="1:20">
      <c r="B1702" s="909" t="s">
        <v>1022</v>
      </c>
      <c r="C1702" s="909"/>
      <c r="D1702" s="383"/>
      <c r="E1702" s="323" t="s">
        <v>198</v>
      </c>
      <c r="F1702" s="321" t="s">
        <v>198</v>
      </c>
      <c r="G1702" s="323">
        <v>1</v>
      </c>
      <c r="H1702" s="323" t="s">
        <v>59</v>
      </c>
      <c r="I1702" s="317">
        <v>7.25</v>
      </c>
      <c r="J1702" s="317" t="s">
        <v>59</v>
      </c>
      <c r="K1702" s="317">
        <v>6</v>
      </c>
      <c r="L1702" s="323"/>
      <c r="M1702" s="323"/>
      <c r="N1702" s="323"/>
      <c r="R1702" s="323"/>
      <c r="S1702" s="323" t="s">
        <v>0</v>
      </c>
      <c r="T1702" s="317">
        <f t="shared" si="111"/>
        <v>43.5</v>
      </c>
    </row>
    <row r="1703" spans="1:20">
      <c r="B1703" s="909" t="s">
        <v>1024</v>
      </c>
      <c r="C1703" s="909"/>
      <c r="D1703" s="383"/>
      <c r="E1703" s="323" t="s">
        <v>198</v>
      </c>
      <c r="F1703" s="321" t="s">
        <v>198</v>
      </c>
      <c r="G1703" s="323">
        <v>1</v>
      </c>
      <c r="H1703" s="323" t="s">
        <v>59</v>
      </c>
      <c r="I1703" s="317">
        <v>7.25</v>
      </c>
      <c r="J1703" s="317" t="s">
        <v>59</v>
      </c>
      <c r="K1703" s="317">
        <v>6</v>
      </c>
      <c r="L1703" s="323"/>
      <c r="M1703" s="323"/>
      <c r="N1703" s="323"/>
      <c r="R1703" s="323"/>
      <c r="S1703" s="323" t="s">
        <v>0</v>
      </c>
      <c r="T1703" s="317">
        <f t="shared" si="111"/>
        <v>43.5</v>
      </c>
    </row>
    <row r="1704" spans="1:20">
      <c r="B1704" s="945" t="s">
        <v>1032</v>
      </c>
      <c r="C1704" s="945"/>
      <c r="D1704" s="945"/>
      <c r="E1704" s="945"/>
      <c r="F1704" s="945"/>
      <c r="G1704" s="52"/>
      <c r="H1704" s="52"/>
      <c r="I1704" s="52"/>
      <c r="J1704" s="53"/>
      <c r="K1704" s="53"/>
      <c r="L1704" s="53"/>
      <c r="M1704" s="53"/>
      <c r="N1704" s="53"/>
      <c r="O1704" s="53"/>
      <c r="P1704" s="53"/>
      <c r="Q1704" s="53"/>
      <c r="R1704" s="53"/>
      <c r="S1704" s="53"/>
      <c r="T1704" s="52"/>
    </row>
    <row r="1705" spans="1:20">
      <c r="B1705" s="909" t="s">
        <v>1045</v>
      </c>
      <c r="C1705" s="909"/>
      <c r="D1705" s="53"/>
      <c r="E1705" s="53">
        <v>1</v>
      </c>
      <c r="F1705" s="53" t="s">
        <v>59</v>
      </c>
      <c r="G1705" s="64">
        <v>2</v>
      </c>
      <c r="H1705" s="52" t="s">
        <v>56</v>
      </c>
      <c r="I1705" s="52">
        <v>11</v>
      </c>
      <c r="J1705" s="53" t="s">
        <v>57</v>
      </c>
      <c r="K1705" s="52">
        <v>13</v>
      </c>
      <c r="L1705" s="368" t="s">
        <v>58</v>
      </c>
      <c r="M1705" s="52">
        <v>10.5</v>
      </c>
      <c r="N1705" s="368"/>
      <c r="O1705" s="368"/>
      <c r="P1705" s="368"/>
      <c r="Q1705" s="368"/>
      <c r="S1705" s="53" t="s">
        <v>0</v>
      </c>
      <c r="T1705" s="52">
        <f t="shared" ref="T1705:T1714" si="112">E1705*G1705*(I1705+K1705)*M1705</f>
        <v>504</v>
      </c>
    </row>
    <row r="1706" spans="1:20">
      <c r="B1706" s="909" t="s">
        <v>1046</v>
      </c>
      <c r="C1706" s="909"/>
      <c r="D1706" s="53"/>
      <c r="E1706" s="53">
        <v>1</v>
      </c>
      <c r="F1706" s="53" t="s">
        <v>59</v>
      </c>
      <c r="G1706" s="64">
        <v>2</v>
      </c>
      <c r="H1706" s="52" t="s">
        <v>56</v>
      </c>
      <c r="I1706" s="52">
        <v>12</v>
      </c>
      <c r="J1706" s="53" t="s">
        <v>57</v>
      </c>
      <c r="K1706" s="52">
        <v>12</v>
      </c>
      <c r="L1706" s="368" t="s">
        <v>58</v>
      </c>
      <c r="M1706" s="52">
        <v>10.5</v>
      </c>
      <c r="N1706" s="368"/>
      <c r="O1706" s="368"/>
      <c r="P1706" s="368"/>
      <c r="Q1706" s="368"/>
      <c r="S1706" s="53" t="s">
        <v>0</v>
      </c>
      <c r="T1706" s="52">
        <f t="shared" si="112"/>
        <v>504</v>
      </c>
    </row>
    <row r="1707" spans="1:20">
      <c r="B1707" s="909" t="s">
        <v>1047</v>
      </c>
      <c r="C1707" s="909"/>
      <c r="D1707" s="53"/>
      <c r="E1707" s="53">
        <v>1</v>
      </c>
      <c r="F1707" s="53" t="s">
        <v>59</v>
      </c>
      <c r="G1707" s="64">
        <v>2</v>
      </c>
      <c r="H1707" s="52" t="s">
        <v>56</v>
      </c>
      <c r="I1707" s="52">
        <v>11</v>
      </c>
      <c r="J1707" s="53" t="s">
        <v>57</v>
      </c>
      <c r="K1707" s="52">
        <v>15</v>
      </c>
      <c r="L1707" s="368" t="s">
        <v>58</v>
      </c>
      <c r="M1707" s="52">
        <v>10.5</v>
      </c>
      <c r="N1707" s="368"/>
      <c r="O1707" s="368"/>
      <c r="P1707" s="368"/>
      <c r="Q1707" s="368"/>
      <c r="S1707" s="47" t="s">
        <v>0</v>
      </c>
      <c r="T1707" s="52">
        <f t="shared" si="112"/>
        <v>546</v>
      </c>
    </row>
    <row r="1708" spans="1:20" s="47" customFormat="1">
      <c r="A1708" s="399"/>
      <c r="B1708" s="948" t="s">
        <v>859</v>
      </c>
      <c r="C1708" s="948"/>
      <c r="E1708" s="53">
        <v>1</v>
      </c>
      <c r="F1708" s="53" t="s">
        <v>59</v>
      </c>
      <c r="G1708" s="64">
        <v>2</v>
      </c>
      <c r="H1708" s="52" t="s">
        <v>56</v>
      </c>
      <c r="I1708" s="52">
        <v>17</v>
      </c>
      <c r="J1708" s="53" t="s">
        <v>57</v>
      </c>
      <c r="K1708" s="52">
        <v>10</v>
      </c>
      <c r="L1708" s="368" t="s">
        <v>58</v>
      </c>
      <c r="M1708" s="52">
        <v>10.5</v>
      </c>
      <c r="N1708" s="368"/>
      <c r="O1708" s="368"/>
      <c r="P1708" s="368"/>
      <c r="Q1708" s="368"/>
      <c r="S1708" s="47" t="s">
        <v>0</v>
      </c>
      <c r="T1708" s="52">
        <f t="shared" si="112"/>
        <v>567</v>
      </c>
    </row>
    <row r="1709" spans="1:20">
      <c r="B1709" s="909" t="s">
        <v>78</v>
      </c>
      <c r="C1709" s="909"/>
      <c r="E1709" s="53">
        <v>1</v>
      </c>
      <c r="F1709" s="53" t="s">
        <v>59</v>
      </c>
      <c r="G1709" s="64">
        <v>2</v>
      </c>
      <c r="H1709" s="52" t="s">
        <v>56</v>
      </c>
      <c r="I1709" s="52">
        <v>8</v>
      </c>
      <c r="J1709" s="53" t="s">
        <v>57</v>
      </c>
      <c r="K1709" s="52">
        <v>6</v>
      </c>
      <c r="L1709" s="368" t="s">
        <v>58</v>
      </c>
      <c r="M1709" s="52">
        <v>10.5</v>
      </c>
      <c r="N1709" s="368"/>
      <c r="O1709" s="368"/>
      <c r="P1709" s="368"/>
      <c r="Q1709" s="368"/>
      <c r="S1709" s="20" t="s">
        <v>0</v>
      </c>
      <c r="T1709" s="52">
        <f t="shared" si="112"/>
        <v>294</v>
      </c>
    </row>
    <row r="1710" spans="1:20">
      <c r="B1710" s="909" t="s">
        <v>5</v>
      </c>
      <c r="C1710" s="909"/>
      <c r="E1710" s="53">
        <v>1</v>
      </c>
      <c r="F1710" s="53" t="s">
        <v>59</v>
      </c>
      <c r="G1710" s="64">
        <v>2</v>
      </c>
      <c r="H1710" s="52" t="s">
        <v>56</v>
      </c>
      <c r="I1710" s="52">
        <v>5</v>
      </c>
      <c r="J1710" s="53" t="s">
        <v>57</v>
      </c>
      <c r="K1710" s="52">
        <v>6</v>
      </c>
      <c r="L1710" s="368" t="s">
        <v>58</v>
      </c>
      <c r="M1710" s="52">
        <v>10.5</v>
      </c>
      <c r="N1710" s="368"/>
      <c r="O1710" s="368"/>
      <c r="P1710" s="368"/>
      <c r="Q1710" s="368"/>
      <c r="S1710" s="47" t="s">
        <v>0</v>
      </c>
      <c r="T1710" s="52">
        <f t="shared" si="112"/>
        <v>231</v>
      </c>
    </row>
    <row r="1711" spans="1:20">
      <c r="B1711" s="321"/>
      <c r="C1711" s="321" t="s">
        <v>1098</v>
      </c>
      <c r="D1711" s="383"/>
      <c r="E1711" s="53" t="s">
        <v>198</v>
      </c>
      <c r="F1711" s="314" t="s">
        <v>198</v>
      </c>
      <c r="G1711" s="323">
        <v>1</v>
      </c>
      <c r="H1711" s="323" t="s">
        <v>59</v>
      </c>
      <c r="I1711" s="317">
        <v>9</v>
      </c>
      <c r="J1711" s="317" t="s">
        <v>59</v>
      </c>
      <c r="K1711" s="317">
        <v>4.5</v>
      </c>
      <c r="L1711" s="323"/>
      <c r="M1711" s="323"/>
      <c r="N1711" s="323"/>
      <c r="R1711" s="323"/>
      <c r="S1711" s="323" t="s">
        <v>0</v>
      </c>
      <c r="T1711" s="317">
        <f t="shared" ref="T1711:T1712" si="113">G1711*I1711*K1711</f>
        <v>40.5</v>
      </c>
    </row>
    <row r="1712" spans="1:20">
      <c r="B1712" s="321"/>
      <c r="C1712" s="321" t="s">
        <v>134</v>
      </c>
      <c r="D1712" s="383"/>
      <c r="E1712" s="53">
        <v>1</v>
      </c>
      <c r="F1712" s="53" t="s">
        <v>59</v>
      </c>
      <c r="G1712" s="323">
        <v>2</v>
      </c>
      <c r="H1712" s="323" t="s">
        <v>59</v>
      </c>
      <c r="I1712" s="317">
        <v>4</v>
      </c>
      <c r="J1712" s="317" t="s">
        <v>59</v>
      </c>
      <c r="K1712" s="317">
        <v>4.5</v>
      </c>
      <c r="L1712" s="323"/>
      <c r="M1712" s="323"/>
      <c r="N1712" s="323"/>
      <c r="R1712" s="323"/>
      <c r="S1712" s="323"/>
      <c r="T1712" s="317">
        <f t="shared" si="113"/>
        <v>36</v>
      </c>
    </row>
    <row r="1713" spans="1:22">
      <c r="B1713" s="948" t="s">
        <v>1022</v>
      </c>
      <c r="C1713" s="948"/>
      <c r="E1713" s="53">
        <v>1</v>
      </c>
      <c r="F1713" s="53" t="s">
        <v>59</v>
      </c>
      <c r="G1713" s="64">
        <v>2</v>
      </c>
      <c r="H1713" s="52" t="s">
        <v>56</v>
      </c>
      <c r="I1713" s="52">
        <v>6</v>
      </c>
      <c r="J1713" s="53" t="s">
        <v>57</v>
      </c>
      <c r="K1713" s="52">
        <v>7.25</v>
      </c>
      <c r="L1713" s="368" t="s">
        <v>58</v>
      </c>
      <c r="M1713" s="52">
        <v>4</v>
      </c>
      <c r="N1713" s="368"/>
      <c r="O1713" s="368"/>
      <c r="P1713" s="368"/>
      <c r="Q1713" s="368"/>
      <c r="S1713" s="20" t="s">
        <v>0</v>
      </c>
      <c r="T1713" s="52">
        <f t="shared" si="112"/>
        <v>106</v>
      </c>
    </row>
    <row r="1714" spans="1:22">
      <c r="B1714" s="948" t="s">
        <v>1024</v>
      </c>
      <c r="C1714" s="948"/>
      <c r="E1714" s="53">
        <v>1</v>
      </c>
      <c r="F1714" s="53" t="s">
        <v>59</v>
      </c>
      <c r="G1714" s="64">
        <v>2</v>
      </c>
      <c r="H1714" s="52" t="s">
        <v>56</v>
      </c>
      <c r="I1714" s="52">
        <v>6</v>
      </c>
      <c r="J1714" s="53" t="s">
        <v>57</v>
      </c>
      <c r="K1714" s="52">
        <v>7.25</v>
      </c>
      <c r="L1714" s="368" t="s">
        <v>58</v>
      </c>
      <c r="M1714" s="52">
        <v>4</v>
      </c>
      <c r="N1714" s="368"/>
      <c r="O1714" s="368"/>
      <c r="P1714" s="368"/>
      <c r="Q1714" s="368"/>
      <c r="S1714" s="20" t="s">
        <v>0</v>
      </c>
      <c r="T1714" s="52">
        <f t="shared" si="112"/>
        <v>106</v>
      </c>
    </row>
    <row r="1715" spans="1:22">
      <c r="B1715" s="70"/>
      <c r="C1715" s="70"/>
      <c r="E1715" s="53"/>
      <c r="F1715" s="53"/>
      <c r="G1715" s="64"/>
      <c r="H1715" s="52"/>
      <c r="I1715" s="52"/>
      <c r="J1715" s="53"/>
      <c r="K1715" s="52"/>
      <c r="L1715" s="53"/>
      <c r="M1715" s="53"/>
      <c r="N1715" s="53"/>
      <c r="O1715" s="53"/>
      <c r="P1715" s="53"/>
      <c r="Q1715" s="933" t="s">
        <v>65</v>
      </c>
      <c r="R1715" s="933"/>
      <c r="T1715" s="73">
        <f>SUM(T1695:T1714)</f>
        <v>3757.5</v>
      </c>
    </row>
    <row r="1716" spans="1:22">
      <c r="B1716" s="956" t="s">
        <v>73</v>
      </c>
      <c r="C1716" s="956"/>
    </row>
    <row r="1717" spans="1:22">
      <c r="A1717" s="399"/>
      <c r="B1717" s="948" t="s">
        <v>193</v>
      </c>
      <c r="C1717" s="948"/>
      <c r="D1717" s="53"/>
      <c r="E1717" s="53">
        <v>1</v>
      </c>
      <c r="F1717" s="53" t="s">
        <v>59</v>
      </c>
      <c r="G1717" s="64">
        <v>3</v>
      </c>
      <c r="H1717" s="52" t="s">
        <v>59</v>
      </c>
      <c r="I1717" s="52">
        <v>3.5</v>
      </c>
      <c r="J1717" s="53" t="s">
        <v>59</v>
      </c>
      <c r="K1717" s="52">
        <v>8</v>
      </c>
      <c r="N1717" s="53"/>
      <c r="O1717" s="53"/>
      <c r="P1717" s="53"/>
      <c r="Q1717" s="53"/>
      <c r="S1717" s="53" t="s">
        <v>0</v>
      </c>
      <c r="T1717" s="52">
        <f>E1717*G1717*I1717*K1717</f>
        <v>84</v>
      </c>
      <c r="U1717" s="53"/>
      <c r="V1717" s="53"/>
    </row>
    <row r="1718" spans="1:22">
      <c r="A1718" s="399"/>
      <c r="B1718" s="948" t="s">
        <v>1026</v>
      </c>
      <c r="C1718" s="948"/>
      <c r="D1718" s="53"/>
      <c r="E1718" s="53">
        <v>1</v>
      </c>
      <c r="F1718" s="53" t="s">
        <v>59</v>
      </c>
      <c r="G1718" s="64">
        <v>3</v>
      </c>
      <c r="H1718" s="52" t="s">
        <v>59</v>
      </c>
      <c r="I1718" s="52">
        <v>3</v>
      </c>
      <c r="J1718" s="53" t="s">
        <v>59</v>
      </c>
      <c r="K1718" s="52">
        <v>8</v>
      </c>
      <c r="N1718" s="53"/>
      <c r="O1718" s="53"/>
      <c r="P1718" s="53"/>
      <c r="Q1718" s="53"/>
      <c r="S1718" s="53" t="s">
        <v>0</v>
      </c>
      <c r="T1718" s="52">
        <f t="shared" ref="T1718:T1724" si="114">E1718*G1718*I1718*K1718</f>
        <v>72</v>
      </c>
      <c r="U1718" s="53"/>
      <c r="V1718" s="53"/>
    </row>
    <row r="1719" spans="1:22">
      <c r="A1719" s="399"/>
      <c r="B1719" s="948" t="s">
        <v>1027</v>
      </c>
      <c r="C1719" s="948"/>
      <c r="D1719" s="53"/>
      <c r="E1719" s="53">
        <v>1</v>
      </c>
      <c r="F1719" s="53" t="s">
        <v>59</v>
      </c>
      <c r="G1719" s="64">
        <v>4</v>
      </c>
      <c r="H1719" s="52" t="s">
        <v>59</v>
      </c>
      <c r="I1719" s="52">
        <v>2.5</v>
      </c>
      <c r="J1719" s="53" t="s">
        <v>59</v>
      </c>
      <c r="K1719" s="52">
        <v>8</v>
      </c>
      <c r="N1719" s="53"/>
      <c r="O1719" s="53"/>
      <c r="P1719" s="53"/>
      <c r="Q1719" s="53"/>
      <c r="S1719" s="53" t="s">
        <v>0</v>
      </c>
      <c r="T1719" s="52">
        <f t="shared" si="114"/>
        <v>80</v>
      </c>
      <c r="U1719" s="53"/>
      <c r="V1719" s="53"/>
    </row>
    <row r="1720" spans="1:22">
      <c r="A1720" s="399"/>
      <c r="B1720" s="948" t="s">
        <v>1014</v>
      </c>
      <c r="C1720" s="948"/>
      <c r="D1720" s="53"/>
      <c r="E1720" s="53">
        <v>1</v>
      </c>
      <c r="F1720" s="53" t="s">
        <v>59</v>
      </c>
      <c r="G1720" s="323">
        <v>2</v>
      </c>
      <c r="H1720" s="52" t="s">
        <v>59</v>
      </c>
      <c r="I1720" s="52">
        <v>6</v>
      </c>
      <c r="J1720" s="53" t="s">
        <v>59</v>
      </c>
      <c r="K1720" s="52">
        <v>4</v>
      </c>
      <c r="N1720" s="53"/>
      <c r="O1720" s="53"/>
      <c r="P1720" s="53"/>
      <c r="Q1720" s="53"/>
      <c r="S1720" s="53" t="s">
        <v>0</v>
      </c>
      <c r="T1720" s="52">
        <f t="shared" si="114"/>
        <v>48</v>
      </c>
      <c r="U1720" s="53"/>
      <c r="V1720" s="53"/>
    </row>
    <row r="1721" spans="1:22">
      <c r="A1721" s="399"/>
      <c r="B1721" s="948" t="s">
        <v>1015</v>
      </c>
      <c r="C1721" s="948"/>
      <c r="D1721" s="53"/>
      <c r="E1721" s="53">
        <v>1</v>
      </c>
      <c r="F1721" s="53" t="s">
        <v>59</v>
      </c>
      <c r="G1721" s="323">
        <v>2</v>
      </c>
      <c r="H1721" s="52" t="s">
        <v>59</v>
      </c>
      <c r="I1721" s="52">
        <v>4</v>
      </c>
      <c r="J1721" s="53" t="s">
        <v>59</v>
      </c>
      <c r="K1721" s="52">
        <v>4</v>
      </c>
      <c r="N1721" s="53"/>
      <c r="O1721" s="53"/>
      <c r="P1721" s="53"/>
      <c r="Q1721" s="53"/>
      <c r="S1721" s="53" t="s">
        <v>0</v>
      </c>
      <c r="T1721" s="52">
        <f t="shared" si="114"/>
        <v>32</v>
      </c>
      <c r="U1721" s="53"/>
      <c r="V1721" s="53"/>
    </row>
    <row r="1722" spans="1:22">
      <c r="A1722" s="399"/>
      <c r="B1722" s="948" t="s">
        <v>1016</v>
      </c>
      <c r="C1722" s="948"/>
      <c r="D1722" s="53"/>
      <c r="E1722" s="53">
        <v>1</v>
      </c>
      <c r="F1722" s="53" t="s">
        <v>59</v>
      </c>
      <c r="G1722" s="323">
        <v>1</v>
      </c>
      <c r="H1722" s="52" t="s">
        <v>59</v>
      </c>
      <c r="I1722" s="52">
        <v>3</v>
      </c>
      <c r="J1722" s="53" t="s">
        <v>59</v>
      </c>
      <c r="K1722" s="52">
        <v>4</v>
      </c>
      <c r="N1722" s="53"/>
      <c r="O1722" s="53"/>
      <c r="P1722" s="53"/>
      <c r="Q1722" s="53"/>
      <c r="S1722" s="53" t="s">
        <v>0</v>
      </c>
      <c r="T1722" s="52">
        <f t="shared" si="114"/>
        <v>12</v>
      </c>
      <c r="U1722" s="53"/>
      <c r="V1722" s="53"/>
    </row>
    <row r="1723" spans="1:22">
      <c r="A1723" s="399"/>
      <c r="B1723" s="948" t="s">
        <v>1189</v>
      </c>
      <c r="C1723" s="948"/>
      <c r="D1723" s="53"/>
      <c r="E1723" s="53">
        <v>1</v>
      </c>
      <c r="F1723" s="53" t="s">
        <v>59</v>
      </c>
      <c r="G1723" s="323">
        <v>2</v>
      </c>
      <c r="H1723" s="52" t="s">
        <v>59</v>
      </c>
      <c r="I1723" s="52">
        <v>2</v>
      </c>
      <c r="J1723" s="53" t="s">
        <v>59</v>
      </c>
      <c r="K1723" s="52">
        <v>4</v>
      </c>
      <c r="N1723" s="53"/>
      <c r="O1723" s="53"/>
      <c r="P1723" s="53"/>
      <c r="Q1723" s="53"/>
      <c r="S1723" s="53" t="s">
        <v>0</v>
      </c>
      <c r="T1723" s="52">
        <f t="shared" si="114"/>
        <v>16</v>
      </c>
      <c r="U1723" s="53"/>
      <c r="V1723" s="53"/>
    </row>
    <row r="1724" spans="1:22" s="47" customFormat="1">
      <c r="A1724" s="399"/>
      <c r="B1724" s="948" t="s">
        <v>1017</v>
      </c>
      <c r="C1724" s="948"/>
      <c r="D1724" s="53"/>
      <c r="E1724" s="53">
        <v>1</v>
      </c>
      <c r="F1724" s="53" t="s">
        <v>59</v>
      </c>
      <c r="G1724" s="323">
        <v>2</v>
      </c>
      <c r="H1724" s="52" t="s">
        <v>59</v>
      </c>
      <c r="I1724" s="52">
        <v>2</v>
      </c>
      <c r="J1724" s="53" t="s">
        <v>59</v>
      </c>
      <c r="K1724" s="52">
        <v>1.5</v>
      </c>
      <c r="N1724" s="53"/>
      <c r="O1724" s="53"/>
      <c r="P1724" s="53"/>
      <c r="Q1724" s="53"/>
      <c r="S1724" s="53" t="s">
        <v>0</v>
      </c>
      <c r="T1724" s="52">
        <f t="shared" si="114"/>
        <v>6</v>
      </c>
      <c r="U1724" s="53"/>
      <c r="V1724" s="53"/>
    </row>
    <row r="1725" spans="1:22">
      <c r="B1725" s="942"/>
      <c r="C1725" s="942"/>
      <c r="R1725" s="329" t="s">
        <v>67</v>
      </c>
      <c r="T1725" s="73">
        <f>SUM(T1717:T1724)</f>
        <v>350</v>
      </c>
    </row>
    <row r="1726" spans="1:22">
      <c r="B1726" s="53"/>
      <c r="C1726" s="53"/>
      <c r="R1726" s="329"/>
      <c r="T1726" s="330"/>
    </row>
    <row r="1727" spans="1:22">
      <c r="A1727" s="913" t="s">
        <v>1048</v>
      </c>
      <c r="B1727" s="913"/>
      <c r="C1727" s="913"/>
      <c r="D1727" s="964">
        <f>T1715</f>
        <v>3757.5</v>
      </c>
      <c r="E1727" s="925"/>
      <c r="F1727" s="925"/>
      <c r="G1727" s="384" t="s">
        <v>198</v>
      </c>
      <c r="H1727" s="384" t="s">
        <v>2</v>
      </c>
      <c r="I1727" s="384"/>
      <c r="J1727" s="962">
        <f>T1725</f>
        <v>350</v>
      </c>
      <c r="K1727" s="963"/>
      <c r="N1727" s="386"/>
      <c r="O1727" s="386"/>
      <c r="P1727" s="386"/>
      <c r="Q1727" s="933" t="s">
        <v>1049</v>
      </c>
      <c r="R1727" s="933"/>
      <c r="S1727" s="225" t="s">
        <v>0</v>
      </c>
      <c r="T1727" s="73">
        <f>D1727-J1727</f>
        <v>3407.5</v>
      </c>
    </row>
    <row r="1728" spans="1:22">
      <c r="B1728" s="322"/>
      <c r="C1728" s="322"/>
      <c r="D1728" s="383"/>
      <c r="E1728" s="314"/>
      <c r="F1728" s="314"/>
      <c r="G1728" s="384"/>
      <c r="H1728" s="384"/>
      <c r="I1728" s="384"/>
      <c r="J1728" s="385"/>
      <c r="K1728" s="63"/>
      <c r="N1728" s="386"/>
      <c r="O1728" s="386"/>
      <c r="P1728" s="386"/>
      <c r="Q1728" s="332"/>
      <c r="R1728" s="332"/>
      <c r="S1728" s="225"/>
      <c r="T1728" s="387"/>
    </row>
    <row r="1729" spans="1:20" customFormat="1">
      <c r="A1729" s="536"/>
      <c r="B1729" s="913" t="s">
        <v>1030</v>
      </c>
      <c r="C1729" s="913"/>
      <c r="D1729" s="913"/>
      <c r="E1729" s="913"/>
      <c r="F1729" s="913"/>
      <c r="G1729" s="913"/>
      <c r="H1729" s="322"/>
      <c r="I1729" s="916">
        <f>T1727</f>
        <v>3407.5</v>
      </c>
      <c r="J1729" s="913"/>
      <c r="K1729" s="913"/>
      <c r="L1729" s="322" t="s">
        <v>59</v>
      </c>
      <c r="M1729" s="322">
        <v>2</v>
      </c>
      <c r="N1729" s="48"/>
      <c r="O1729" s="48"/>
      <c r="P1729" s="322"/>
      <c r="Q1729" s="913" t="s">
        <v>814</v>
      </c>
      <c r="R1729" s="913"/>
      <c r="S1729" s="322" t="s">
        <v>0</v>
      </c>
      <c r="T1729" s="73">
        <f>I1729*M1729</f>
        <v>6815</v>
      </c>
    </row>
    <row r="1730" spans="1:20" customFormat="1">
      <c r="A1730" s="536"/>
      <c r="B1730" s="322"/>
      <c r="C1730" s="322"/>
      <c r="D1730" s="322"/>
      <c r="E1730" s="322"/>
      <c r="F1730" s="322"/>
      <c r="G1730" s="322"/>
      <c r="H1730" s="322"/>
      <c r="I1730" s="324"/>
      <c r="J1730" s="322"/>
      <c r="K1730" s="322"/>
      <c r="L1730" s="322"/>
      <c r="M1730" s="322"/>
      <c r="N1730" s="48"/>
      <c r="O1730" s="48"/>
      <c r="P1730" s="322"/>
      <c r="Q1730" s="322"/>
      <c r="R1730" s="322"/>
      <c r="S1730" s="322"/>
      <c r="T1730" s="330"/>
    </row>
    <row r="1731" spans="1:20">
      <c r="A1731" s="536">
        <v>16</v>
      </c>
      <c r="B1731" s="902" t="s">
        <v>1088</v>
      </c>
      <c r="C1731" s="902"/>
      <c r="D1731" s="902"/>
      <c r="E1731" s="902"/>
      <c r="F1731" s="902"/>
      <c r="G1731" s="902"/>
      <c r="H1731" s="902"/>
      <c r="I1731" s="902"/>
      <c r="J1731" s="902"/>
      <c r="K1731" s="902"/>
      <c r="L1731" s="902"/>
      <c r="M1731" s="902"/>
      <c r="N1731" s="902"/>
      <c r="O1731" s="902"/>
      <c r="P1731" s="902"/>
      <c r="Q1731" s="902"/>
      <c r="R1731" s="902"/>
    </row>
    <row r="1732" spans="1:20" ht="18.75">
      <c r="B1732" s="972" t="s">
        <v>393</v>
      </c>
      <c r="C1732" s="972"/>
      <c r="D1732" s="549"/>
      <c r="E1732" s="549"/>
      <c r="F1732" s="549"/>
      <c r="G1732" s="549"/>
      <c r="H1732" s="549"/>
      <c r="I1732" s="549"/>
      <c r="J1732" s="549"/>
      <c r="K1732" s="549"/>
      <c r="L1732" s="549"/>
      <c r="M1732" s="549"/>
      <c r="N1732" s="549"/>
      <c r="O1732" s="549"/>
      <c r="P1732" s="549"/>
      <c r="Q1732" s="549"/>
      <c r="R1732" s="549"/>
    </row>
    <row r="1733" spans="1:20">
      <c r="B1733" s="979" t="s">
        <v>103</v>
      </c>
      <c r="C1733" s="979"/>
      <c r="D1733" s="331"/>
      <c r="E1733" s="331"/>
      <c r="F1733" s="331"/>
      <c r="G1733" s="331"/>
      <c r="H1733" s="331"/>
      <c r="I1733" s="331"/>
      <c r="J1733" s="331"/>
      <c r="K1733" s="331"/>
      <c r="L1733" s="331"/>
      <c r="M1733" s="331"/>
      <c r="N1733" s="331"/>
      <c r="O1733" s="331"/>
      <c r="P1733" s="331"/>
      <c r="Q1733" s="331"/>
      <c r="R1733" s="331"/>
      <c r="T1733" s="330"/>
    </row>
    <row r="1734" spans="1:20">
      <c r="B1734" s="66"/>
      <c r="C1734" s="321" t="s">
        <v>1045</v>
      </c>
      <c r="D1734" s="383"/>
      <c r="E1734" s="314"/>
      <c r="F1734" s="314"/>
      <c r="G1734" s="323">
        <v>1</v>
      </c>
      <c r="H1734" s="323" t="s">
        <v>59</v>
      </c>
      <c r="I1734" s="317">
        <v>12</v>
      </c>
      <c r="J1734" s="317" t="s">
        <v>59</v>
      </c>
      <c r="K1734" s="317">
        <v>12</v>
      </c>
      <c r="L1734" s="323"/>
      <c r="M1734" s="323"/>
      <c r="N1734" s="323"/>
      <c r="R1734" s="323"/>
      <c r="S1734" s="323" t="s">
        <v>0</v>
      </c>
      <c r="T1734" s="317">
        <f t="shared" ref="T1734:T1742" si="115">G1734*I1734*K1734</f>
        <v>144</v>
      </c>
    </row>
    <row r="1735" spans="1:20">
      <c r="B1735" s="321"/>
      <c r="C1735" s="321" t="s">
        <v>1046</v>
      </c>
      <c r="D1735" s="383"/>
      <c r="E1735" s="314"/>
      <c r="F1735" s="314"/>
      <c r="G1735" s="323">
        <v>1</v>
      </c>
      <c r="H1735" s="323" t="s">
        <v>59</v>
      </c>
      <c r="I1735" s="317">
        <v>11</v>
      </c>
      <c r="J1735" s="317" t="s">
        <v>59</v>
      </c>
      <c r="K1735" s="317">
        <v>13</v>
      </c>
      <c r="L1735" s="323"/>
      <c r="M1735" s="323"/>
      <c r="N1735" s="323"/>
      <c r="R1735" s="323"/>
      <c r="S1735" s="323" t="s">
        <v>0</v>
      </c>
      <c r="T1735" s="317">
        <f t="shared" si="115"/>
        <v>143</v>
      </c>
    </row>
    <row r="1736" spans="1:20">
      <c r="B1736" s="321"/>
      <c r="C1736" s="321" t="s">
        <v>1047</v>
      </c>
      <c r="D1736" s="383"/>
      <c r="E1736" s="314"/>
      <c r="F1736" s="314"/>
      <c r="G1736" s="323">
        <v>1</v>
      </c>
      <c r="H1736" s="323" t="s">
        <v>59</v>
      </c>
      <c r="I1736" s="317">
        <v>11</v>
      </c>
      <c r="J1736" s="317" t="s">
        <v>59</v>
      </c>
      <c r="K1736" s="317">
        <v>15</v>
      </c>
      <c r="L1736" s="323"/>
      <c r="M1736" s="323"/>
      <c r="N1736" s="323"/>
      <c r="R1736" s="323"/>
      <c r="S1736" s="323" t="s">
        <v>0</v>
      </c>
      <c r="T1736" s="317">
        <f t="shared" si="115"/>
        <v>165</v>
      </c>
    </row>
    <row r="1737" spans="1:20">
      <c r="B1737" s="70"/>
      <c r="C1737" s="70" t="s">
        <v>859</v>
      </c>
      <c r="D1737" s="383"/>
      <c r="E1737" s="314"/>
      <c r="F1737" s="314"/>
      <c r="G1737" s="53">
        <v>1</v>
      </c>
      <c r="H1737" s="53" t="s">
        <v>59</v>
      </c>
      <c r="I1737" s="52">
        <v>17</v>
      </c>
      <c r="J1737" s="52" t="s">
        <v>59</v>
      </c>
      <c r="K1737" s="52">
        <v>10</v>
      </c>
      <c r="L1737" s="53"/>
      <c r="M1737" s="53"/>
      <c r="N1737" s="53"/>
      <c r="R1737" s="53"/>
      <c r="S1737" s="53" t="s">
        <v>0</v>
      </c>
      <c r="T1737" s="52">
        <f t="shared" si="115"/>
        <v>170</v>
      </c>
    </row>
    <row r="1738" spans="1:20">
      <c r="B1738" s="70"/>
      <c r="C1738" s="70" t="s">
        <v>5</v>
      </c>
      <c r="D1738" s="383"/>
      <c r="E1738" s="314"/>
      <c r="F1738" s="314"/>
      <c r="G1738" s="53">
        <v>1</v>
      </c>
      <c r="H1738" s="53" t="s">
        <v>59</v>
      </c>
      <c r="I1738" s="52">
        <v>5</v>
      </c>
      <c r="J1738" s="52" t="s">
        <v>59</v>
      </c>
      <c r="K1738" s="52">
        <v>6</v>
      </c>
      <c r="L1738" s="53"/>
      <c r="M1738" s="53"/>
      <c r="N1738" s="53"/>
      <c r="R1738" s="53"/>
      <c r="S1738" s="53" t="s">
        <v>0</v>
      </c>
      <c r="T1738" s="52">
        <f t="shared" si="115"/>
        <v>30</v>
      </c>
    </row>
    <row r="1739" spans="1:20">
      <c r="B1739" s="321"/>
      <c r="C1739" s="321" t="s">
        <v>78</v>
      </c>
      <c r="D1739" s="383"/>
      <c r="E1739" s="314"/>
      <c r="F1739" s="314"/>
      <c r="G1739" s="323">
        <v>1</v>
      </c>
      <c r="H1739" s="323" t="s">
        <v>59</v>
      </c>
      <c r="I1739" s="317">
        <v>8</v>
      </c>
      <c r="J1739" s="317" t="s">
        <v>59</v>
      </c>
      <c r="K1739" s="317">
        <v>6</v>
      </c>
      <c r="L1739" s="323"/>
      <c r="M1739" s="323"/>
      <c r="N1739" s="323"/>
      <c r="R1739" s="323"/>
      <c r="S1739" s="323" t="s">
        <v>0</v>
      </c>
      <c r="T1739" s="317">
        <f t="shared" si="115"/>
        <v>48</v>
      </c>
    </row>
    <row r="1740" spans="1:20">
      <c r="B1740" s="321"/>
      <c r="C1740" s="321" t="s">
        <v>1098</v>
      </c>
      <c r="D1740" s="383"/>
      <c r="E1740" s="314"/>
      <c r="F1740" s="314"/>
      <c r="G1740" s="323">
        <v>1</v>
      </c>
      <c r="H1740" s="323" t="s">
        <v>59</v>
      </c>
      <c r="I1740" s="317">
        <v>9</v>
      </c>
      <c r="J1740" s="317" t="s">
        <v>59</v>
      </c>
      <c r="K1740" s="317">
        <v>4</v>
      </c>
      <c r="L1740" s="323"/>
      <c r="M1740" s="323"/>
      <c r="N1740" s="323"/>
      <c r="R1740" s="323"/>
      <c r="S1740" s="323" t="s">
        <v>0</v>
      </c>
      <c r="T1740" s="317">
        <f t="shared" si="115"/>
        <v>36</v>
      </c>
    </row>
    <row r="1741" spans="1:20">
      <c r="B1741" s="909" t="s">
        <v>1022</v>
      </c>
      <c r="C1741" s="909"/>
      <c r="D1741" s="383"/>
      <c r="E1741" s="323" t="s">
        <v>198</v>
      </c>
      <c r="F1741" s="321" t="s">
        <v>198</v>
      </c>
      <c r="G1741" s="323">
        <v>1</v>
      </c>
      <c r="H1741" s="323" t="s">
        <v>59</v>
      </c>
      <c r="I1741" s="317">
        <v>7.25</v>
      </c>
      <c r="J1741" s="317" t="s">
        <v>59</v>
      </c>
      <c r="K1741" s="317">
        <v>6</v>
      </c>
      <c r="L1741" s="323"/>
      <c r="M1741" s="323"/>
      <c r="N1741" s="323"/>
      <c r="R1741" s="323"/>
      <c r="S1741" s="323" t="s">
        <v>0</v>
      </c>
      <c r="T1741" s="317">
        <f t="shared" si="115"/>
        <v>43.5</v>
      </c>
    </row>
    <row r="1742" spans="1:20">
      <c r="B1742" s="909" t="s">
        <v>1024</v>
      </c>
      <c r="C1742" s="909"/>
      <c r="D1742" s="383"/>
      <c r="E1742" s="323" t="s">
        <v>198</v>
      </c>
      <c r="F1742" s="321" t="s">
        <v>198</v>
      </c>
      <c r="G1742" s="323">
        <v>1</v>
      </c>
      <c r="H1742" s="323" t="s">
        <v>59</v>
      </c>
      <c r="I1742" s="317">
        <v>7.25</v>
      </c>
      <c r="J1742" s="317" t="s">
        <v>59</v>
      </c>
      <c r="K1742" s="317">
        <v>6</v>
      </c>
      <c r="L1742" s="323"/>
      <c r="M1742" s="323"/>
      <c r="N1742" s="323"/>
      <c r="R1742" s="323"/>
      <c r="S1742" s="323" t="s">
        <v>0</v>
      </c>
      <c r="T1742" s="317">
        <f t="shared" si="115"/>
        <v>43.5</v>
      </c>
    </row>
    <row r="1743" spans="1:20">
      <c r="B1743" s="945" t="s">
        <v>1032</v>
      </c>
      <c r="C1743" s="945"/>
      <c r="D1743" s="945"/>
      <c r="E1743" s="945"/>
      <c r="F1743" s="945"/>
      <c r="G1743" s="52"/>
      <c r="H1743" s="52"/>
      <c r="I1743" s="52"/>
      <c r="J1743" s="53"/>
      <c r="K1743" s="53"/>
      <c r="L1743" s="53"/>
      <c r="M1743" s="53"/>
      <c r="N1743" s="53"/>
      <c r="O1743" s="53"/>
      <c r="P1743" s="53"/>
      <c r="Q1743" s="53"/>
      <c r="R1743" s="53"/>
      <c r="S1743" s="53"/>
      <c r="T1743" s="52"/>
    </row>
    <row r="1744" spans="1:20">
      <c r="B1744" s="909" t="s">
        <v>1045</v>
      </c>
      <c r="C1744" s="909"/>
      <c r="D1744" s="53"/>
      <c r="E1744" s="53">
        <v>1</v>
      </c>
      <c r="F1744" s="53" t="s">
        <v>59</v>
      </c>
      <c r="G1744" s="64">
        <v>2</v>
      </c>
      <c r="H1744" s="52" t="s">
        <v>56</v>
      </c>
      <c r="I1744" s="52">
        <v>11</v>
      </c>
      <c r="J1744" s="53" t="s">
        <v>57</v>
      </c>
      <c r="K1744" s="52">
        <v>13</v>
      </c>
      <c r="L1744" s="368" t="s">
        <v>58</v>
      </c>
      <c r="M1744" s="52">
        <v>10.5</v>
      </c>
      <c r="N1744" s="368"/>
      <c r="O1744" s="368"/>
      <c r="P1744" s="368"/>
      <c r="Q1744" s="368"/>
      <c r="S1744" s="53" t="s">
        <v>0</v>
      </c>
      <c r="T1744" s="52">
        <f t="shared" ref="T1744:T1749" si="116">E1744*G1744*(I1744+K1744)*M1744</f>
        <v>504</v>
      </c>
    </row>
    <row r="1745" spans="1:22">
      <c r="B1745" s="909" t="s">
        <v>1046</v>
      </c>
      <c r="C1745" s="909"/>
      <c r="D1745" s="53"/>
      <c r="E1745" s="53">
        <v>1</v>
      </c>
      <c r="F1745" s="53" t="s">
        <v>59</v>
      </c>
      <c r="G1745" s="64">
        <v>2</v>
      </c>
      <c r="H1745" s="52" t="s">
        <v>56</v>
      </c>
      <c r="I1745" s="52">
        <v>12</v>
      </c>
      <c r="J1745" s="53" t="s">
        <v>57</v>
      </c>
      <c r="K1745" s="52">
        <v>12</v>
      </c>
      <c r="L1745" s="368" t="s">
        <v>58</v>
      </c>
      <c r="M1745" s="52">
        <v>10.5</v>
      </c>
      <c r="N1745" s="368"/>
      <c r="O1745" s="368"/>
      <c r="P1745" s="368"/>
      <c r="Q1745" s="368"/>
      <c r="S1745" s="53" t="s">
        <v>0</v>
      </c>
      <c r="T1745" s="52">
        <f t="shared" si="116"/>
        <v>504</v>
      </c>
    </row>
    <row r="1746" spans="1:22">
      <c r="B1746" s="909" t="s">
        <v>1047</v>
      </c>
      <c r="C1746" s="909"/>
      <c r="D1746" s="53"/>
      <c r="E1746" s="53">
        <v>1</v>
      </c>
      <c r="F1746" s="53" t="s">
        <v>59</v>
      </c>
      <c r="G1746" s="64">
        <v>2</v>
      </c>
      <c r="H1746" s="52" t="s">
        <v>56</v>
      </c>
      <c r="I1746" s="52">
        <v>11</v>
      </c>
      <c r="J1746" s="53" t="s">
        <v>57</v>
      </c>
      <c r="K1746" s="52">
        <v>15</v>
      </c>
      <c r="L1746" s="368" t="s">
        <v>58</v>
      </c>
      <c r="M1746" s="52">
        <v>10.5</v>
      </c>
      <c r="N1746" s="368"/>
      <c r="O1746" s="368"/>
      <c r="P1746" s="368"/>
      <c r="Q1746" s="368"/>
      <c r="S1746" s="47" t="s">
        <v>0</v>
      </c>
      <c r="T1746" s="52">
        <f t="shared" si="116"/>
        <v>546</v>
      </c>
    </row>
    <row r="1747" spans="1:22" s="47" customFormat="1">
      <c r="A1747" s="399"/>
      <c r="B1747" s="948" t="s">
        <v>859</v>
      </c>
      <c r="C1747" s="948"/>
      <c r="E1747" s="53">
        <v>1</v>
      </c>
      <c r="F1747" s="53" t="s">
        <v>59</v>
      </c>
      <c r="G1747" s="64">
        <v>2</v>
      </c>
      <c r="H1747" s="52" t="s">
        <v>56</v>
      </c>
      <c r="I1747" s="52">
        <v>17</v>
      </c>
      <c r="J1747" s="53" t="s">
        <v>57</v>
      </c>
      <c r="K1747" s="52">
        <v>10</v>
      </c>
      <c r="L1747" s="368" t="s">
        <v>58</v>
      </c>
      <c r="M1747" s="52">
        <v>10.5</v>
      </c>
      <c r="N1747" s="368"/>
      <c r="O1747" s="368"/>
      <c r="P1747" s="368"/>
      <c r="Q1747" s="368"/>
      <c r="S1747" s="47" t="s">
        <v>0</v>
      </c>
      <c r="T1747" s="52">
        <f t="shared" si="116"/>
        <v>567</v>
      </c>
    </row>
    <row r="1748" spans="1:22">
      <c r="B1748" s="909" t="s">
        <v>78</v>
      </c>
      <c r="C1748" s="909"/>
      <c r="E1748" s="53">
        <v>1</v>
      </c>
      <c r="F1748" s="53" t="s">
        <v>59</v>
      </c>
      <c r="G1748" s="64">
        <v>2</v>
      </c>
      <c r="H1748" s="52" t="s">
        <v>56</v>
      </c>
      <c r="I1748" s="52">
        <v>8</v>
      </c>
      <c r="J1748" s="53" t="s">
        <v>57</v>
      </c>
      <c r="K1748" s="52">
        <v>6</v>
      </c>
      <c r="L1748" s="368" t="s">
        <v>58</v>
      </c>
      <c r="M1748" s="52">
        <v>10.5</v>
      </c>
      <c r="N1748" s="368"/>
      <c r="O1748" s="368"/>
      <c r="P1748" s="368"/>
      <c r="Q1748" s="368"/>
      <c r="S1748" s="20" t="s">
        <v>0</v>
      </c>
      <c r="T1748" s="52">
        <f t="shared" si="116"/>
        <v>294</v>
      </c>
    </row>
    <row r="1749" spans="1:22">
      <c r="B1749" s="909" t="s">
        <v>5</v>
      </c>
      <c r="C1749" s="909"/>
      <c r="E1749" s="53">
        <v>1</v>
      </c>
      <c r="F1749" s="53" t="s">
        <v>59</v>
      </c>
      <c r="G1749" s="64">
        <v>2</v>
      </c>
      <c r="H1749" s="52" t="s">
        <v>56</v>
      </c>
      <c r="I1749" s="52">
        <v>5</v>
      </c>
      <c r="J1749" s="53" t="s">
        <v>57</v>
      </c>
      <c r="K1749" s="52">
        <v>6</v>
      </c>
      <c r="L1749" s="368" t="s">
        <v>58</v>
      </c>
      <c r="M1749" s="52">
        <v>10.5</v>
      </c>
      <c r="N1749" s="368"/>
      <c r="O1749" s="368"/>
      <c r="P1749" s="368"/>
      <c r="Q1749" s="368"/>
      <c r="S1749" s="47" t="s">
        <v>0</v>
      </c>
      <c r="T1749" s="52">
        <f t="shared" si="116"/>
        <v>231</v>
      </c>
    </row>
    <row r="1750" spans="1:22">
      <c r="B1750" s="321"/>
      <c r="C1750" s="321" t="s">
        <v>1098</v>
      </c>
      <c r="D1750" s="383"/>
      <c r="E1750" s="53" t="s">
        <v>198</v>
      </c>
      <c r="F1750" s="314" t="s">
        <v>198</v>
      </c>
      <c r="G1750" s="323">
        <v>1</v>
      </c>
      <c r="H1750" s="323" t="s">
        <v>59</v>
      </c>
      <c r="I1750" s="317">
        <v>9</v>
      </c>
      <c r="J1750" s="317" t="s">
        <v>59</v>
      </c>
      <c r="K1750" s="317">
        <v>4.5</v>
      </c>
      <c r="L1750" s="323"/>
      <c r="M1750" s="323"/>
      <c r="N1750" s="323"/>
      <c r="R1750" s="323"/>
      <c r="S1750" s="323" t="s">
        <v>0</v>
      </c>
      <c r="T1750" s="317">
        <f t="shared" ref="T1750:T1751" si="117">G1750*I1750*K1750</f>
        <v>40.5</v>
      </c>
    </row>
    <row r="1751" spans="1:22">
      <c r="B1751" s="321"/>
      <c r="C1751" s="321" t="s">
        <v>134</v>
      </c>
      <c r="D1751" s="383"/>
      <c r="E1751" s="53">
        <v>1</v>
      </c>
      <c r="F1751" s="53" t="s">
        <v>59</v>
      </c>
      <c r="G1751" s="323">
        <v>2</v>
      </c>
      <c r="H1751" s="323" t="s">
        <v>59</v>
      </c>
      <c r="I1751" s="317">
        <v>4</v>
      </c>
      <c r="J1751" s="317" t="s">
        <v>59</v>
      </c>
      <c r="K1751" s="317">
        <v>4.5</v>
      </c>
      <c r="L1751" s="323"/>
      <c r="M1751" s="323"/>
      <c r="N1751" s="323"/>
      <c r="R1751" s="323"/>
      <c r="S1751" s="323"/>
      <c r="T1751" s="317">
        <f t="shared" si="117"/>
        <v>36</v>
      </c>
    </row>
    <row r="1752" spans="1:22">
      <c r="B1752" s="948" t="s">
        <v>1022</v>
      </c>
      <c r="C1752" s="948"/>
      <c r="E1752" s="53">
        <v>1</v>
      </c>
      <c r="F1752" s="53" t="s">
        <v>59</v>
      </c>
      <c r="G1752" s="64">
        <v>2</v>
      </c>
      <c r="H1752" s="52" t="s">
        <v>56</v>
      </c>
      <c r="I1752" s="52">
        <v>6</v>
      </c>
      <c r="J1752" s="53" t="s">
        <v>57</v>
      </c>
      <c r="K1752" s="52">
        <v>7.25</v>
      </c>
      <c r="L1752" s="368" t="s">
        <v>58</v>
      </c>
      <c r="M1752" s="52">
        <v>4</v>
      </c>
      <c r="N1752" s="368"/>
      <c r="O1752" s="368"/>
      <c r="P1752" s="368"/>
      <c r="Q1752" s="368"/>
      <c r="S1752" s="20" t="s">
        <v>0</v>
      </c>
      <c r="T1752" s="52">
        <f t="shared" ref="T1752:T1753" si="118">E1752*G1752*(I1752+K1752)*M1752</f>
        <v>106</v>
      </c>
    </row>
    <row r="1753" spans="1:22">
      <c r="B1753" s="948" t="s">
        <v>1024</v>
      </c>
      <c r="C1753" s="948"/>
      <c r="E1753" s="53">
        <v>1</v>
      </c>
      <c r="F1753" s="53" t="s">
        <v>59</v>
      </c>
      <c r="G1753" s="64">
        <v>2</v>
      </c>
      <c r="H1753" s="52" t="s">
        <v>56</v>
      </c>
      <c r="I1753" s="52">
        <v>6</v>
      </c>
      <c r="J1753" s="53" t="s">
        <v>57</v>
      </c>
      <c r="K1753" s="52">
        <v>7.25</v>
      </c>
      <c r="L1753" s="368" t="s">
        <v>58</v>
      </c>
      <c r="M1753" s="52">
        <v>4</v>
      </c>
      <c r="N1753" s="368"/>
      <c r="O1753" s="368"/>
      <c r="P1753" s="368"/>
      <c r="Q1753" s="368"/>
      <c r="S1753" s="20" t="s">
        <v>0</v>
      </c>
      <c r="T1753" s="52">
        <f t="shared" si="118"/>
        <v>106</v>
      </c>
    </row>
    <row r="1754" spans="1:22">
      <c r="B1754" s="70"/>
      <c r="C1754" s="70"/>
      <c r="E1754" s="53"/>
      <c r="F1754" s="53"/>
      <c r="G1754" s="64"/>
      <c r="H1754" s="52"/>
      <c r="I1754" s="52"/>
      <c r="J1754" s="53"/>
      <c r="K1754" s="52"/>
      <c r="L1754" s="53"/>
      <c r="M1754" s="53"/>
      <c r="N1754" s="53"/>
      <c r="O1754" s="53"/>
      <c r="P1754" s="53"/>
      <c r="Q1754" s="933" t="s">
        <v>1033</v>
      </c>
      <c r="R1754" s="933"/>
      <c r="T1754" s="73">
        <f>SUM(T1734:T1753)</f>
        <v>3757.5</v>
      </c>
    </row>
    <row r="1755" spans="1:22">
      <c r="B1755" s="956" t="s">
        <v>73</v>
      </c>
      <c r="C1755" s="956"/>
    </row>
    <row r="1756" spans="1:22">
      <c r="A1756" s="399"/>
      <c r="B1756" s="948" t="s">
        <v>193</v>
      </c>
      <c r="C1756" s="948"/>
      <c r="D1756" s="53"/>
      <c r="E1756" s="53">
        <v>1</v>
      </c>
      <c r="F1756" s="53" t="s">
        <v>59</v>
      </c>
      <c r="G1756" s="64">
        <v>3</v>
      </c>
      <c r="H1756" s="52" t="s">
        <v>59</v>
      </c>
      <c r="I1756" s="52">
        <v>3.5</v>
      </c>
      <c r="J1756" s="53" t="s">
        <v>59</v>
      </c>
      <c r="K1756" s="52">
        <v>8</v>
      </c>
      <c r="N1756" s="53"/>
      <c r="O1756" s="53"/>
      <c r="P1756" s="53"/>
      <c r="Q1756" s="53"/>
      <c r="S1756" s="53" t="s">
        <v>0</v>
      </c>
      <c r="T1756" s="52">
        <f>E1756*G1756*I1756*K1756</f>
        <v>84</v>
      </c>
      <c r="U1756" s="53"/>
      <c r="V1756" s="53"/>
    </row>
    <row r="1757" spans="1:22">
      <c r="A1757" s="399"/>
      <c r="B1757" s="948" t="s">
        <v>1026</v>
      </c>
      <c r="C1757" s="948"/>
      <c r="D1757" s="53"/>
      <c r="E1757" s="53">
        <v>1</v>
      </c>
      <c r="F1757" s="53" t="s">
        <v>59</v>
      </c>
      <c r="G1757" s="64">
        <v>3</v>
      </c>
      <c r="H1757" s="52" t="s">
        <v>59</v>
      </c>
      <c r="I1757" s="52">
        <v>3</v>
      </c>
      <c r="J1757" s="53" t="s">
        <v>59</v>
      </c>
      <c r="K1757" s="52">
        <v>8</v>
      </c>
      <c r="N1757" s="53"/>
      <c r="O1757" s="53"/>
      <c r="P1757" s="53"/>
      <c r="Q1757" s="53"/>
      <c r="S1757" s="53" t="s">
        <v>0</v>
      </c>
      <c r="T1757" s="52">
        <f t="shared" ref="T1757:T1763" si="119">E1757*G1757*I1757*K1757</f>
        <v>72</v>
      </c>
      <c r="U1757" s="53"/>
      <c r="V1757" s="53"/>
    </row>
    <row r="1758" spans="1:22">
      <c r="A1758" s="399"/>
      <c r="B1758" s="948" t="s">
        <v>1027</v>
      </c>
      <c r="C1758" s="948"/>
      <c r="D1758" s="53"/>
      <c r="E1758" s="53">
        <v>1</v>
      </c>
      <c r="F1758" s="53" t="s">
        <v>59</v>
      </c>
      <c r="G1758" s="64">
        <v>4</v>
      </c>
      <c r="H1758" s="52" t="s">
        <v>59</v>
      </c>
      <c r="I1758" s="52">
        <v>2.5</v>
      </c>
      <c r="J1758" s="53" t="s">
        <v>59</v>
      </c>
      <c r="K1758" s="52">
        <v>8</v>
      </c>
      <c r="N1758" s="53"/>
      <c r="O1758" s="53"/>
      <c r="P1758" s="53"/>
      <c r="Q1758" s="53"/>
      <c r="S1758" s="53" t="s">
        <v>0</v>
      </c>
      <c r="T1758" s="52">
        <f t="shared" si="119"/>
        <v>80</v>
      </c>
      <c r="U1758" s="53"/>
      <c r="V1758" s="53"/>
    </row>
    <row r="1759" spans="1:22">
      <c r="A1759" s="399"/>
      <c r="B1759" s="948" t="s">
        <v>1014</v>
      </c>
      <c r="C1759" s="948"/>
      <c r="D1759" s="53"/>
      <c r="E1759" s="53">
        <v>1</v>
      </c>
      <c r="F1759" s="53" t="s">
        <v>59</v>
      </c>
      <c r="G1759" s="323">
        <v>2</v>
      </c>
      <c r="H1759" s="52" t="s">
        <v>59</v>
      </c>
      <c r="I1759" s="52">
        <v>6</v>
      </c>
      <c r="J1759" s="53" t="s">
        <v>59</v>
      </c>
      <c r="K1759" s="52">
        <v>4</v>
      </c>
      <c r="N1759" s="53"/>
      <c r="O1759" s="53"/>
      <c r="P1759" s="53"/>
      <c r="Q1759" s="53"/>
      <c r="S1759" s="53" t="s">
        <v>0</v>
      </c>
      <c r="T1759" s="52">
        <f t="shared" si="119"/>
        <v>48</v>
      </c>
      <c r="U1759" s="53"/>
      <c r="V1759" s="53"/>
    </row>
    <row r="1760" spans="1:22">
      <c r="A1760" s="399"/>
      <c r="B1760" s="948" t="s">
        <v>1015</v>
      </c>
      <c r="C1760" s="948"/>
      <c r="D1760" s="53"/>
      <c r="E1760" s="53">
        <v>1</v>
      </c>
      <c r="F1760" s="53" t="s">
        <v>59</v>
      </c>
      <c r="G1760" s="323">
        <v>2</v>
      </c>
      <c r="H1760" s="52" t="s">
        <v>59</v>
      </c>
      <c r="I1760" s="52">
        <v>4</v>
      </c>
      <c r="J1760" s="53" t="s">
        <v>59</v>
      </c>
      <c r="K1760" s="52">
        <v>4</v>
      </c>
      <c r="N1760" s="53"/>
      <c r="O1760" s="53"/>
      <c r="P1760" s="53"/>
      <c r="Q1760" s="53"/>
      <c r="S1760" s="53" t="s">
        <v>0</v>
      </c>
      <c r="T1760" s="52">
        <f t="shared" si="119"/>
        <v>32</v>
      </c>
      <c r="U1760" s="53"/>
      <c r="V1760" s="53"/>
    </row>
    <row r="1761" spans="1:22">
      <c r="A1761" s="399"/>
      <c r="B1761" s="948" t="s">
        <v>1016</v>
      </c>
      <c r="C1761" s="948"/>
      <c r="D1761" s="53"/>
      <c r="E1761" s="53">
        <v>1</v>
      </c>
      <c r="F1761" s="53" t="s">
        <v>59</v>
      </c>
      <c r="G1761" s="323">
        <v>1</v>
      </c>
      <c r="H1761" s="52" t="s">
        <v>59</v>
      </c>
      <c r="I1761" s="52">
        <v>3</v>
      </c>
      <c r="J1761" s="53" t="s">
        <v>59</v>
      </c>
      <c r="K1761" s="52">
        <v>4</v>
      </c>
      <c r="N1761" s="53"/>
      <c r="O1761" s="53"/>
      <c r="P1761" s="53"/>
      <c r="Q1761" s="53"/>
      <c r="S1761" s="53" t="s">
        <v>0</v>
      </c>
      <c r="T1761" s="52">
        <f t="shared" si="119"/>
        <v>12</v>
      </c>
      <c r="U1761" s="53"/>
      <c r="V1761" s="53"/>
    </row>
    <row r="1762" spans="1:22">
      <c r="A1762" s="399"/>
      <c r="B1762" s="948" t="s">
        <v>1189</v>
      </c>
      <c r="C1762" s="948"/>
      <c r="D1762" s="53"/>
      <c r="E1762" s="53">
        <v>1</v>
      </c>
      <c r="F1762" s="53" t="s">
        <v>59</v>
      </c>
      <c r="G1762" s="323">
        <v>2</v>
      </c>
      <c r="H1762" s="52" t="s">
        <v>59</v>
      </c>
      <c r="I1762" s="52">
        <v>2</v>
      </c>
      <c r="J1762" s="53" t="s">
        <v>59</v>
      </c>
      <c r="K1762" s="52">
        <v>4</v>
      </c>
      <c r="N1762" s="53"/>
      <c r="O1762" s="53"/>
      <c r="P1762" s="53"/>
      <c r="Q1762" s="53"/>
      <c r="S1762" s="53" t="s">
        <v>0</v>
      </c>
      <c r="T1762" s="52">
        <f t="shared" si="119"/>
        <v>16</v>
      </c>
      <c r="U1762" s="53"/>
      <c r="V1762" s="53"/>
    </row>
    <row r="1763" spans="1:22" s="47" customFormat="1">
      <c r="A1763" s="399"/>
      <c r="B1763" s="948" t="s">
        <v>1017</v>
      </c>
      <c r="C1763" s="948"/>
      <c r="D1763" s="53"/>
      <c r="E1763" s="53">
        <v>1</v>
      </c>
      <c r="F1763" s="53" t="s">
        <v>59</v>
      </c>
      <c r="G1763" s="323">
        <v>2</v>
      </c>
      <c r="H1763" s="52" t="s">
        <v>59</v>
      </c>
      <c r="I1763" s="52">
        <v>2</v>
      </c>
      <c r="J1763" s="53" t="s">
        <v>59</v>
      </c>
      <c r="K1763" s="52">
        <v>1.5</v>
      </c>
      <c r="N1763" s="53"/>
      <c r="O1763" s="53"/>
      <c r="P1763" s="53"/>
      <c r="Q1763" s="53"/>
      <c r="S1763" s="53" t="s">
        <v>0</v>
      </c>
      <c r="T1763" s="52">
        <f t="shared" si="119"/>
        <v>6</v>
      </c>
      <c r="U1763" s="53"/>
      <c r="V1763" s="53"/>
    </row>
    <row r="1764" spans="1:22">
      <c r="B1764" s="942"/>
      <c r="C1764" s="942"/>
      <c r="R1764" s="329" t="s">
        <v>1034</v>
      </c>
      <c r="T1764" s="73">
        <f>SUM(T1756:T1763)</f>
        <v>350</v>
      </c>
    </row>
    <row r="1765" spans="1:22">
      <c r="B1765" s="53"/>
      <c r="C1765" s="53"/>
      <c r="R1765" s="329"/>
      <c r="T1765" s="330"/>
    </row>
    <row r="1766" spans="1:22">
      <c r="A1766" s="913" t="s">
        <v>1203</v>
      </c>
      <c r="B1766" s="913"/>
      <c r="C1766" s="913"/>
      <c r="D1766" s="964">
        <f>T1754</f>
        <v>3757.5</v>
      </c>
      <c r="E1766" s="925"/>
      <c r="F1766" s="925"/>
      <c r="G1766" s="384" t="s">
        <v>198</v>
      </c>
      <c r="H1766" s="384" t="s">
        <v>2</v>
      </c>
      <c r="I1766" s="384"/>
      <c r="J1766" s="962">
        <f>T1764</f>
        <v>350</v>
      </c>
      <c r="K1766" s="963"/>
      <c r="N1766" s="386"/>
      <c r="O1766" s="386"/>
      <c r="P1766" s="386"/>
      <c r="Q1766" s="933" t="s">
        <v>1049</v>
      </c>
      <c r="R1766" s="933"/>
      <c r="S1766" s="225" t="s">
        <v>0</v>
      </c>
      <c r="T1766" s="73">
        <f>D1766-J1766</f>
        <v>3407.5</v>
      </c>
    </row>
    <row r="1767" spans="1:22">
      <c r="B1767" s="322"/>
      <c r="C1767" s="322"/>
      <c r="D1767" s="383"/>
      <c r="E1767" s="314"/>
      <c r="F1767" s="314"/>
      <c r="G1767" s="384"/>
      <c r="H1767" s="384"/>
      <c r="I1767" s="384"/>
      <c r="J1767" s="385"/>
      <c r="K1767" s="63"/>
      <c r="N1767" s="386"/>
      <c r="O1767" s="386"/>
      <c r="P1767" s="386"/>
      <c r="Q1767" s="332"/>
      <c r="R1767" s="332"/>
      <c r="S1767" s="225"/>
      <c r="T1767" s="387"/>
    </row>
    <row r="1768" spans="1:22" customFormat="1">
      <c r="A1768" s="536"/>
      <c r="B1768" s="913" t="s">
        <v>1030</v>
      </c>
      <c r="C1768" s="913"/>
      <c r="D1768" s="913"/>
      <c r="E1768" s="913"/>
      <c r="F1768" s="913"/>
      <c r="G1768" s="913"/>
      <c r="H1768" s="322"/>
      <c r="I1768" s="916">
        <f>T1766</f>
        <v>3407.5</v>
      </c>
      <c r="J1768" s="913"/>
      <c r="K1768" s="913"/>
      <c r="L1768" s="322" t="s">
        <v>59</v>
      </c>
      <c r="M1768" s="322">
        <v>2</v>
      </c>
      <c r="N1768" s="48"/>
      <c r="O1768" s="48"/>
      <c r="P1768" s="322"/>
      <c r="Q1768" s="913" t="s">
        <v>65</v>
      </c>
      <c r="R1768" s="913"/>
      <c r="S1768" s="322" t="s">
        <v>0</v>
      </c>
      <c r="T1768" s="73">
        <f>I1768*M1768</f>
        <v>6815</v>
      </c>
    </row>
    <row r="1769" spans="1:22" customFormat="1">
      <c r="A1769" s="536"/>
      <c r="B1769" s="322"/>
      <c r="C1769" s="322"/>
      <c r="D1769" s="322"/>
      <c r="E1769" s="322"/>
      <c r="F1769" s="322"/>
      <c r="G1769" s="322"/>
      <c r="H1769" s="322"/>
      <c r="I1769" s="324"/>
      <c r="J1769" s="322"/>
      <c r="K1769" s="322"/>
      <c r="L1769" s="322"/>
      <c r="M1769" s="322"/>
      <c r="N1769" s="48"/>
      <c r="O1769" s="48"/>
      <c r="P1769" s="322"/>
      <c r="Q1769" s="322"/>
      <c r="R1769" s="322"/>
      <c r="S1769" s="322"/>
      <c r="T1769" s="330"/>
    </row>
    <row r="1770" spans="1:22">
      <c r="A1770" s="399"/>
      <c r="B1770" s="945" t="s">
        <v>107</v>
      </c>
      <c r="C1770" s="945"/>
      <c r="D1770" s="53"/>
      <c r="G1770" s="53"/>
      <c r="H1770" s="53"/>
      <c r="I1770" s="64"/>
      <c r="J1770" s="52"/>
      <c r="K1770" s="52"/>
      <c r="L1770" s="53"/>
      <c r="M1770" s="52"/>
      <c r="N1770" s="53"/>
      <c r="O1770" s="53"/>
      <c r="P1770" s="53"/>
      <c r="Q1770" s="53"/>
      <c r="S1770" s="53"/>
      <c r="T1770" s="52"/>
      <c r="U1770" s="53"/>
      <c r="V1770" s="53"/>
    </row>
    <row r="1771" spans="1:22">
      <c r="A1771" s="399"/>
      <c r="B1771" s="947" t="s">
        <v>1078</v>
      </c>
      <c r="C1771" s="947"/>
      <c r="D1771" s="53"/>
      <c r="G1771" s="53"/>
      <c r="H1771" s="53"/>
      <c r="I1771" s="64"/>
      <c r="J1771" s="52"/>
      <c r="K1771" s="52"/>
      <c r="L1771" s="53"/>
      <c r="M1771" s="52"/>
      <c r="N1771" s="53"/>
      <c r="O1771" s="53"/>
      <c r="P1771" s="53"/>
      <c r="Q1771" s="53"/>
      <c r="S1771" s="53"/>
      <c r="T1771" s="52"/>
      <c r="U1771" s="53"/>
      <c r="V1771" s="53"/>
    </row>
    <row r="1772" spans="1:22">
      <c r="A1772" s="399"/>
      <c r="B1772" s="948" t="s">
        <v>1079</v>
      </c>
      <c r="C1772" s="948"/>
      <c r="D1772" s="53"/>
      <c r="G1772" s="53" t="s">
        <v>198</v>
      </c>
      <c r="H1772" s="53" t="s">
        <v>198</v>
      </c>
      <c r="I1772" s="64">
        <v>2</v>
      </c>
      <c r="J1772" s="52" t="s">
        <v>59</v>
      </c>
      <c r="K1772" s="52">
        <v>11</v>
      </c>
      <c r="L1772" s="53" t="s">
        <v>59</v>
      </c>
      <c r="M1772" s="52">
        <v>4</v>
      </c>
      <c r="N1772" s="53"/>
      <c r="O1772" s="53"/>
      <c r="P1772" s="53"/>
      <c r="Q1772" s="53"/>
      <c r="S1772" s="53" t="s">
        <v>0</v>
      </c>
      <c r="T1772" s="52">
        <f>I1772*K1772*M1772</f>
        <v>88</v>
      </c>
      <c r="U1772" s="53"/>
      <c r="V1772" s="53"/>
    </row>
    <row r="1773" spans="1:22">
      <c r="A1773" s="399"/>
      <c r="B1773" s="948" t="s">
        <v>108</v>
      </c>
      <c r="C1773" s="948"/>
      <c r="D1773" s="53"/>
      <c r="G1773" s="53" t="s">
        <v>198</v>
      </c>
      <c r="H1773" s="53" t="s">
        <v>198</v>
      </c>
      <c r="I1773" s="64">
        <v>1</v>
      </c>
      <c r="J1773" s="52" t="s">
        <v>59</v>
      </c>
      <c r="K1773" s="52">
        <v>10.5</v>
      </c>
      <c r="L1773" s="53" t="s">
        <v>59</v>
      </c>
      <c r="M1773" s="52">
        <v>4</v>
      </c>
      <c r="N1773" s="53"/>
      <c r="O1773" s="53"/>
      <c r="P1773" s="53"/>
      <c r="Q1773" s="53"/>
      <c r="S1773" s="53" t="s">
        <v>0</v>
      </c>
      <c r="T1773" s="52">
        <f>I1773*K1773*M1773</f>
        <v>42</v>
      </c>
      <c r="U1773" s="53"/>
      <c r="V1773" s="53"/>
    </row>
    <row r="1774" spans="1:22">
      <c r="A1774" s="399"/>
      <c r="B1774" s="948" t="s">
        <v>1080</v>
      </c>
      <c r="C1774" s="948"/>
      <c r="D1774" s="53"/>
      <c r="G1774" s="64">
        <v>1</v>
      </c>
      <c r="H1774" s="52" t="s">
        <v>59</v>
      </c>
      <c r="I1774" s="52">
        <v>11.83</v>
      </c>
      <c r="J1774" s="53" t="s">
        <v>56</v>
      </c>
      <c r="K1774" s="107">
        <v>0.5</v>
      </c>
      <c r="L1774" s="108" t="s">
        <v>57</v>
      </c>
      <c r="M1774" s="107">
        <v>5.5</v>
      </c>
      <c r="N1774" s="53" t="s">
        <v>68</v>
      </c>
      <c r="O1774" s="53"/>
      <c r="P1774" s="53"/>
      <c r="Q1774" s="53"/>
      <c r="S1774" s="53" t="s">
        <v>0</v>
      </c>
      <c r="T1774" s="52">
        <f>G1774*I1774*(K1774+M1774)/2</f>
        <v>35.49</v>
      </c>
      <c r="U1774" s="53"/>
      <c r="V1774" s="53"/>
    </row>
    <row r="1775" spans="1:22">
      <c r="A1775" s="399"/>
      <c r="B1775" s="70"/>
      <c r="C1775" s="70"/>
      <c r="D1775" s="53"/>
      <c r="G1775" s="64"/>
      <c r="H1775" s="52"/>
      <c r="I1775" s="52"/>
      <c r="J1775" s="53"/>
      <c r="K1775" s="323"/>
      <c r="L1775" s="323">
        <v>2</v>
      </c>
      <c r="M1775" s="317"/>
      <c r="N1775" s="53"/>
      <c r="O1775" s="53"/>
      <c r="P1775" s="53"/>
      <c r="Q1775" s="53"/>
      <c r="S1775" s="53"/>
      <c r="T1775" s="52" t="s">
        <v>198</v>
      </c>
      <c r="U1775" s="53"/>
      <c r="V1775" s="53"/>
    </row>
    <row r="1776" spans="1:22" s="47" customFormat="1">
      <c r="A1776" s="399"/>
      <c r="B1776" s="948" t="s">
        <v>1081</v>
      </c>
      <c r="C1776" s="948"/>
      <c r="D1776" s="53"/>
      <c r="G1776" s="64">
        <v>1</v>
      </c>
      <c r="H1776" s="52" t="s">
        <v>59</v>
      </c>
      <c r="I1776" s="52">
        <v>11.83</v>
      </c>
      <c r="J1776" s="53" t="s">
        <v>56</v>
      </c>
      <c r="K1776" s="107">
        <v>11</v>
      </c>
      <c r="L1776" s="108" t="s">
        <v>57</v>
      </c>
      <c r="M1776" s="107">
        <v>5.5</v>
      </c>
      <c r="N1776" s="53" t="s">
        <v>1082</v>
      </c>
      <c r="O1776" s="53"/>
      <c r="P1776" s="53"/>
      <c r="Q1776" s="53"/>
      <c r="S1776" s="53" t="s">
        <v>0</v>
      </c>
      <c r="T1776" s="52">
        <f>G1776*I1776*(K1776+M1776)/2</f>
        <v>97.597499999999997</v>
      </c>
      <c r="U1776" s="53"/>
      <c r="V1776" s="53"/>
    </row>
    <row r="1777" spans="1:22" s="47" customFormat="1">
      <c r="A1777" s="399"/>
      <c r="B1777" s="70"/>
      <c r="C1777" s="70"/>
      <c r="D1777" s="53"/>
      <c r="G1777" s="64"/>
      <c r="H1777" s="52"/>
      <c r="I1777" s="52"/>
      <c r="J1777" s="53"/>
      <c r="K1777" s="323"/>
      <c r="L1777" s="323">
        <v>2</v>
      </c>
      <c r="M1777" s="317"/>
      <c r="N1777" s="53"/>
      <c r="O1777" s="53"/>
      <c r="P1777" s="53"/>
      <c r="Q1777" s="53"/>
      <c r="S1777" s="53"/>
      <c r="T1777" s="52"/>
      <c r="U1777" s="53"/>
      <c r="V1777" s="53"/>
    </row>
    <row r="1778" spans="1:22">
      <c r="A1778" s="399"/>
      <c r="B1778" s="948" t="s">
        <v>1083</v>
      </c>
      <c r="C1778" s="948"/>
      <c r="D1778" s="53"/>
      <c r="G1778" s="53" t="s">
        <v>198</v>
      </c>
      <c r="H1778" s="53" t="s">
        <v>198</v>
      </c>
      <c r="I1778" s="64">
        <v>1</v>
      </c>
      <c r="J1778" s="52" t="s">
        <v>59</v>
      </c>
      <c r="K1778" s="52">
        <v>10</v>
      </c>
      <c r="L1778" s="53" t="s">
        <v>59</v>
      </c>
      <c r="M1778" s="52">
        <v>11</v>
      </c>
      <c r="N1778" s="53"/>
      <c r="O1778" s="53"/>
      <c r="P1778" s="53"/>
      <c r="Q1778" s="53"/>
      <c r="S1778" s="53" t="s">
        <v>0</v>
      </c>
      <c r="T1778" s="52">
        <f>I1778*K1778*M1778</f>
        <v>110</v>
      </c>
      <c r="U1778" s="53"/>
      <c r="V1778" s="53"/>
    </row>
    <row r="1779" spans="1:22">
      <c r="A1779" s="399"/>
      <c r="B1779" s="947" t="s">
        <v>1084</v>
      </c>
      <c r="C1779" s="947"/>
      <c r="D1779" s="53"/>
      <c r="G1779" s="53"/>
      <c r="H1779" s="53"/>
      <c r="I1779" s="64"/>
      <c r="J1779" s="52"/>
      <c r="K1779" s="52"/>
      <c r="L1779" s="53"/>
      <c r="M1779" s="52"/>
      <c r="N1779" s="53"/>
      <c r="O1779" s="53"/>
      <c r="P1779" s="53"/>
      <c r="Q1779" s="53"/>
      <c r="S1779" s="53"/>
      <c r="T1779" s="52"/>
      <c r="U1779" s="53"/>
      <c r="V1779" s="53"/>
    </row>
    <row r="1780" spans="1:22">
      <c r="A1780" s="399"/>
      <c r="B1780" s="948" t="s">
        <v>1080</v>
      </c>
      <c r="C1780" s="948"/>
      <c r="D1780" s="53"/>
      <c r="G1780" s="53" t="s">
        <v>198</v>
      </c>
      <c r="H1780" s="53" t="s">
        <v>198</v>
      </c>
      <c r="I1780" s="64">
        <v>1</v>
      </c>
      <c r="J1780" s="52" t="s">
        <v>59</v>
      </c>
      <c r="K1780" s="52">
        <v>11.83</v>
      </c>
      <c r="L1780" s="53" t="s">
        <v>59</v>
      </c>
      <c r="M1780" s="52">
        <v>11</v>
      </c>
      <c r="N1780" s="53"/>
      <c r="O1780" s="53"/>
      <c r="P1780" s="53"/>
      <c r="Q1780" s="53"/>
      <c r="S1780" s="53" t="s">
        <v>0</v>
      </c>
      <c r="T1780" s="52">
        <f>I1780*K1780*M1780</f>
        <v>130.13</v>
      </c>
      <c r="U1780" s="53"/>
      <c r="V1780" s="53"/>
    </row>
    <row r="1781" spans="1:22" s="47" customFormat="1">
      <c r="A1781" s="399"/>
      <c r="B1781" s="948" t="s">
        <v>1081</v>
      </c>
      <c r="C1781" s="948"/>
      <c r="D1781" s="53"/>
      <c r="G1781" s="64">
        <v>1</v>
      </c>
      <c r="H1781" s="52" t="s">
        <v>59</v>
      </c>
      <c r="I1781" s="52">
        <v>11.83</v>
      </c>
      <c r="J1781" s="53" t="s">
        <v>56</v>
      </c>
      <c r="K1781" s="107">
        <v>4</v>
      </c>
      <c r="L1781" s="108" t="s">
        <v>57</v>
      </c>
      <c r="M1781" s="107">
        <v>5.5</v>
      </c>
      <c r="N1781" s="53" t="s">
        <v>1082</v>
      </c>
      <c r="O1781" s="53"/>
      <c r="P1781" s="53"/>
      <c r="Q1781" s="53"/>
      <c r="S1781" s="53" t="s">
        <v>0</v>
      </c>
      <c r="T1781" s="52">
        <f>G1781*I1781*(K1781+M1781)/2</f>
        <v>56.192500000000003</v>
      </c>
      <c r="U1781" s="53"/>
      <c r="V1781" s="53"/>
    </row>
    <row r="1782" spans="1:22" s="47" customFormat="1">
      <c r="A1782" s="399"/>
      <c r="B1782" s="70"/>
      <c r="C1782" s="70"/>
      <c r="D1782" s="53"/>
      <c r="G1782" s="64"/>
      <c r="H1782" s="52"/>
      <c r="I1782" s="52"/>
      <c r="J1782" s="53"/>
      <c r="K1782" s="323"/>
      <c r="L1782" s="323">
        <v>2</v>
      </c>
      <c r="M1782" s="317"/>
      <c r="N1782" s="53"/>
      <c r="O1782" s="53"/>
      <c r="P1782" s="53"/>
      <c r="Q1782" s="53"/>
      <c r="S1782" s="53"/>
      <c r="T1782" s="52"/>
      <c r="U1782" s="53"/>
      <c r="V1782" s="53"/>
    </row>
    <row r="1783" spans="1:22">
      <c r="A1783" s="399"/>
      <c r="B1783" s="948" t="s">
        <v>1083</v>
      </c>
      <c r="C1783" s="948"/>
      <c r="D1783" s="53"/>
      <c r="G1783" s="53" t="s">
        <v>198</v>
      </c>
      <c r="H1783" s="53" t="s">
        <v>198</v>
      </c>
      <c r="I1783" s="64">
        <v>1</v>
      </c>
      <c r="J1783" s="52" t="s">
        <v>59</v>
      </c>
      <c r="K1783" s="52">
        <v>10</v>
      </c>
      <c r="L1783" s="53" t="s">
        <v>59</v>
      </c>
      <c r="M1783" s="52">
        <v>11</v>
      </c>
      <c r="N1783" s="53"/>
      <c r="O1783" s="53"/>
      <c r="P1783" s="53"/>
      <c r="Q1783" s="53"/>
      <c r="S1783" s="53" t="s">
        <v>0</v>
      </c>
      <c r="T1783" s="52">
        <f>I1783*K1783*M1783</f>
        <v>110</v>
      </c>
      <c r="U1783" s="53"/>
      <c r="V1783" s="53"/>
    </row>
    <row r="1784" spans="1:22">
      <c r="A1784" s="399"/>
      <c r="B1784" s="948" t="s">
        <v>108</v>
      </c>
      <c r="C1784" s="948"/>
      <c r="D1784" s="53"/>
      <c r="G1784" s="53" t="s">
        <v>198</v>
      </c>
      <c r="H1784" s="53" t="s">
        <v>198</v>
      </c>
      <c r="I1784" s="64">
        <v>1</v>
      </c>
      <c r="J1784" s="52" t="s">
        <v>59</v>
      </c>
      <c r="K1784" s="52">
        <v>10.5</v>
      </c>
      <c r="L1784" s="53" t="s">
        <v>59</v>
      </c>
      <c r="M1784" s="52">
        <v>11</v>
      </c>
      <c r="N1784" s="53"/>
      <c r="O1784" s="53"/>
      <c r="P1784" s="53"/>
      <c r="Q1784" s="53"/>
      <c r="S1784" s="53" t="s">
        <v>0</v>
      </c>
      <c r="T1784" s="52">
        <f>I1784*K1784*M1784</f>
        <v>115.5</v>
      </c>
      <c r="U1784" s="53"/>
      <c r="V1784" s="53"/>
    </row>
    <row r="1785" spans="1:22">
      <c r="A1785" s="399"/>
      <c r="B1785" s="947" t="s">
        <v>1085</v>
      </c>
      <c r="C1785" s="947"/>
      <c r="D1785" s="53"/>
      <c r="G1785" s="53"/>
      <c r="H1785" s="53"/>
      <c r="I1785" s="64"/>
      <c r="J1785" s="52"/>
      <c r="K1785" s="52"/>
      <c r="L1785" s="53"/>
      <c r="M1785" s="52"/>
      <c r="N1785" s="53"/>
      <c r="O1785" s="53"/>
      <c r="P1785" s="53"/>
      <c r="Q1785" s="53"/>
      <c r="S1785" s="53"/>
      <c r="T1785" s="52"/>
      <c r="U1785" s="53"/>
      <c r="V1785" s="53"/>
    </row>
    <row r="1786" spans="1:22">
      <c r="A1786" s="399"/>
      <c r="B1786" s="948" t="s">
        <v>1080</v>
      </c>
      <c r="C1786" s="948"/>
      <c r="D1786" s="53"/>
      <c r="G1786" s="53" t="s">
        <v>198</v>
      </c>
      <c r="H1786" s="53" t="s">
        <v>198</v>
      </c>
      <c r="I1786" s="64">
        <v>1</v>
      </c>
      <c r="J1786" s="52" t="s">
        <v>59</v>
      </c>
      <c r="K1786" s="52">
        <v>11.83</v>
      </c>
      <c r="L1786" s="53" t="s">
        <v>59</v>
      </c>
      <c r="M1786" s="52">
        <v>11</v>
      </c>
      <c r="N1786" s="53"/>
      <c r="O1786" s="53"/>
      <c r="P1786" s="53"/>
      <c r="Q1786" s="53"/>
      <c r="S1786" s="53" t="s">
        <v>0</v>
      </c>
      <c r="T1786" s="52">
        <f>I1786*K1786*M1786</f>
        <v>130.13</v>
      </c>
      <c r="U1786" s="53"/>
      <c r="V1786" s="53"/>
    </row>
    <row r="1787" spans="1:22" s="47" customFormat="1">
      <c r="A1787" s="399"/>
      <c r="B1787" s="948" t="s">
        <v>1081</v>
      </c>
      <c r="C1787" s="948"/>
      <c r="D1787" s="53"/>
      <c r="G1787" s="64">
        <v>1</v>
      </c>
      <c r="H1787" s="52" t="s">
        <v>59</v>
      </c>
      <c r="I1787" s="52">
        <v>11.83</v>
      </c>
      <c r="J1787" s="53" t="s">
        <v>56</v>
      </c>
      <c r="K1787" s="107">
        <v>4</v>
      </c>
      <c r="L1787" s="108" t="s">
        <v>57</v>
      </c>
      <c r="M1787" s="107">
        <v>5.5</v>
      </c>
      <c r="N1787" s="53" t="s">
        <v>1082</v>
      </c>
      <c r="O1787" s="53"/>
      <c r="P1787" s="53"/>
      <c r="Q1787" s="53"/>
      <c r="S1787" s="53" t="s">
        <v>0</v>
      </c>
      <c r="T1787" s="52">
        <f>G1787*I1787*(K1787+M1787)/2</f>
        <v>56.192500000000003</v>
      </c>
      <c r="U1787" s="53"/>
      <c r="V1787" s="53"/>
    </row>
    <row r="1788" spans="1:22" s="47" customFormat="1">
      <c r="A1788" s="399"/>
      <c r="B1788" s="70"/>
      <c r="C1788" s="70"/>
      <c r="D1788" s="53"/>
      <c r="G1788" s="64"/>
      <c r="H1788" s="52"/>
      <c r="I1788" s="52"/>
      <c r="J1788" s="53"/>
      <c r="K1788" s="323"/>
      <c r="L1788" s="323">
        <v>2</v>
      </c>
      <c r="M1788" s="317"/>
      <c r="N1788" s="53"/>
      <c r="O1788" s="53"/>
      <c r="P1788" s="53"/>
      <c r="Q1788" s="53"/>
      <c r="S1788" s="53"/>
      <c r="T1788" s="52"/>
      <c r="U1788" s="53"/>
      <c r="V1788" s="53"/>
    </row>
    <row r="1789" spans="1:22">
      <c r="A1789" s="399"/>
      <c r="B1789" s="948" t="s">
        <v>1083</v>
      </c>
      <c r="C1789" s="948"/>
      <c r="D1789" s="53"/>
      <c r="G1789" s="53" t="s">
        <v>198</v>
      </c>
      <c r="H1789" s="53" t="s">
        <v>198</v>
      </c>
      <c r="I1789" s="64">
        <v>1</v>
      </c>
      <c r="J1789" s="52" t="s">
        <v>59</v>
      </c>
      <c r="K1789" s="52">
        <v>10</v>
      </c>
      <c r="L1789" s="53" t="s">
        <v>59</v>
      </c>
      <c r="M1789" s="52">
        <v>11</v>
      </c>
      <c r="N1789" s="53"/>
      <c r="O1789" s="53"/>
      <c r="P1789" s="53"/>
      <c r="Q1789" s="53"/>
      <c r="S1789" s="53" t="s">
        <v>0</v>
      </c>
      <c r="T1789" s="52">
        <f>I1789*K1789*M1789</f>
        <v>110</v>
      </c>
      <c r="U1789" s="53"/>
      <c r="V1789" s="53"/>
    </row>
    <row r="1790" spans="1:22">
      <c r="A1790" s="399"/>
      <c r="B1790" s="948" t="s">
        <v>108</v>
      </c>
      <c r="C1790" s="948"/>
      <c r="D1790" s="53"/>
      <c r="G1790" s="53" t="s">
        <v>198</v>
      </c>
      <c r="H1790" s="53" t="s">
        <v>198</v>
      </c>
      <c r="I1790" s="64">
        <v>1</v>
      </c>
      <c r="J1790" s="52" t="s">
        <v>59</v>
      </c>
      <c r="K1790" s="52">
        <v>10.5</v>
      </c>
      <c r="L1790" s="53" t="s">
        <v>59</v>
      </c>
      <c r="M1790" s="52">
        <v>11</v>
      </c>
      <c r="N1790" s="53"/>
      <c r="O1790" s="53"/>
      <c r="P1790" s="53"/>
      <c r="Q1790" s="53"/>
      <c r="S1790" s="53" t="s">
        <v>0</v>
      </c>
      <c r="T1790" s="52">
        <f>I1790*K1790*M1790</f>
        <v>115.5</v>
      </c>
      <c r="U1790" s="53"/>
      <c r="V1790" s="53"/>
    </row>
    <row r="1791" spans="1:22">
      <c r="B1791" s="940" t="s">
        <v>1054</v>
      </c>
      <c r="C1791" s="940"/>
      <c r="D1791" s="383"/>
      <c r="E1791" s="323"/>
      <c r="F1791" s="323"/>
      <c r="G1791" s="323"/>
      <c r="H1791" s="323"/>
      <c r="I1791" s="317"/>
      <c r="J1791" s="317"/>
      <c r="K1791" s="317"/>
      <c r="L1791" s="323"/>
      <c r="M1791" s="323"/>
      <c r="P1791" s="53"/>
      <c r="Q1791" s="53"/>
      <c r="R1791" s="53"/>
      <c r="S1791" s="323"/>
      <c r="T1791" s="317"/>
    </row>
    <row r="1792" spans="1:22">
      <c r="B1792" s="323"/>
      <c r="C1792" s="323" t="s">
        <v>83</v>
      </c>
      <c r="D1792" s="383"/>
      <c r="G1792" s="323">
        <v>1</v>
      </c>
      <c r="H1792" s="323" t="s">
        <v>59</v>
      </c>
      <c r="I1792" s="323">
        <v>2</v>
      </c>
      <c r="J1792" s="323" t="s">
        <v>59</v>
      </c>
      <c r="K1792" s="317">
        <v>16</v>
      </c>
      <c r="L1792" s="317" t="s">
        <v>59</v>
      </c>
      <c r="M1792" s="317">
        <v>11</v>
      </c>
      <c r="P1792" s="53"/>
      <c r="Q1792" s="53"/>
      <c r="R1792" s="53"/>
      <c r="S1792" s="323" t="s">
        <v>0</v>
      </c>
      <c r="T1792" s="317">
        <f>G1792*I1792*K1792*M1792</f>
        <v>352</v>
      </c>
    </row>
    <row r="1793" spans="1:20">
      <c r="B1793" s="323"/>
      <c r="C1793" s="323" t="s">
        <v>84</v>
      </c>
      <c r="D1793" s="383"/>
      <c r="G1793" s="323">
        <v>1</v>
      </c>
      <c r="H1793" s="323" t="s">
        <v>59</v>
      </c>
      <c r="I1793" s="323">
        <v>2</v>
      </c>
      <c r="J1793" s="323" t="s">
        <v>59</v>
      </c>
      <c r="K1793" s="317">
        <v>9</v>
      </c>
      <c r="L1793" s="317" t="s">
        <v>59</v>
      </c>
      <c r="M1793" s="317">
        <v>11</v>
      </c>
      <c r="P1793" s="53"/>
      <c r="Q1793" s="53"/>
      <c r="R1793" s="53"/>
      <c r="S1793" s="323" t="s">
        <v>0</v>
      </c>
      <c r="T1793" s="317">
        <f>G1793*I1793*K1793*M1793</f>
        <v>198</v>
      </c>
    </row>
    <row r="1794" spans="1:20">
      <c r="B1794" s="322"/>
      <c r="C1794" s="322"/>
      <c r="D1794" s="383"/>
      <c r="E1794" s="314"/>
      <c r="F1794" s="314"/>
      <c r="G1794" s="384"/>
      <c r="H1794" s="384"/>
      <c r="I1794" s="384"/>
      <c r="J1794" s="385"/>
      <c r="K1794" s="63"/>
      <c r="N1794" s="386"/>
      <c r="O1794" s="386"/>
      <c r="P1794" s="386"/>
      <c r="Q1794" s="933" t="s">
        <v>67</v>
      </c>
      <c r="R1794" s="933"/>
      <c r="S1794" s="225"/>
      <c r="T1794" s="73">
        <f>SUM(T1772:T1793)</f>
        <v>1746.7325000000001</v>
      </c>
    </row>
    <row r="1796" spans="1:20">
      <c r="A1796" s="913" t="s">
        <v>1089</v>
      </c>
      <c r="B1796" s="913"/>
      <c r="C1796" s="913"/>
      <c r="D1796" s="964">
        <f>T1768</f>
        <v>6815</v>
      </c>
      <c r="E1796" s="925"/>
      <c r="F1796" s="925"/>
      <c r="G1796" s="384" t="s">
        <v>198</v>
      </c>
      <c r="H1796" s="384" t="s">
        <v>57</v>
      </c>
      <c r="I1796" s="384"/>
      <c r="J1796" s="962">
        <f>T1794</f>
        <v>1746.7325000000001</v>
      </c>
      <c r="K1796" s="963"/>
      <c r="N1796" s="386"/>
      <c r="O1796" s="386"/>
      <c r="P1796" s="386"/>
      <c r="Q1796" s="933" t="s">
        <v>1049</v>
      </c>
      <c r="R1796" s="933"/>
      <c r="S1796" s="225" t="s">
        <v>0</v>
      </c>
      <c r="T1796" s="73">
        <f>D1796+J1796</f>
        <v>8561.7325000000001</v>
      </c>
    </row>
    <row r="1797" spans="1:20">
      <c r="A1797" s="548"/>
      <c r="B1797" s="548"/>
      <c r="C1797" s="548"/>
      <c r="D1797" s="566"/>
      <c r="E1797" s="555"/>
      <c r="F1797" s="555"/>
      <c r="G1797" s="384"/>
      <c r="H1797" s="384"/>
      <c r="I1797" s="384"/>
      <c r="J1797" s="564"/>
      <c r="K1797" s="565"/>
      <c r="N1797" s="386"/>
      <c r="O1797" s="386"/>
      <c r="P1797" s="386"/>
      <c r="Q1797" s="559"/>
      <c r="R1797" s="559"/>
      <c r="S1797" s="225"/>
      <c r="T1797" s="553"/>
    </row>
    <row r="1798" spans="1:20" ht="15" customHeight="1">
      <c r="B1798" s="946" t="s">
        <v>1425</v>
      </c>
      <c r="C1798" s="946"/>
      <c r="D1798" s="946"/>
      <c r="E1798" s="946"/>
      <c r="F1798" s="946"/>
      <c r="G1798" s="946"/>
      <c r="H1798" s="384"/>
      <c r="I1798" s="384"/>
      <c r="J1798" s="564"/>
      <c r="K1798" s="565"/>
      <c r="N1798" s="386"/>
      <c r="O1798" s="386"/>
      <c r="P1798" s="386"/>
      <c r="Q1798" s="559"/>
      <c r="R1798" s="559"/>
      <c r="S1798" s="225"/>
      <c r="T1798" s="387"/>
    </row>
    <row r="1799" spans="1:20">
      <c r="B1799" s="898" t="s">
        <v>1102</v>
      </c>
      <c r="C1799" s="898"/>
      <c r="D1799" s="566"/>
      <c r="E1799" s="547">
        <v>1</v>
      </c>
      <c r="F1799" s="547" t="s">
        <v>59</v>
      </c>
      <c r="G1799" s="547">
        <v>2</v>
      </c>
      <c r="H1799" s="547" t="s">
        <v>59</v>
      </c>
      <c r="I1799" s="550">
        <v>31</v>
      </c>
      <c r="J1799" s="550" t="s">
        <v>59</v>
      </c>
      <c r="K1799" s="550">
        <v>37.5</v>
      </c>
      <c r="L1799" s="547"/>
      <c r="M1799" s="547"/>
      <c r="P1799" s="558"/>
      <c r="Q1799" s="558"/>
      <c r="R1799" s="558"/>
      <c r="S1799" s="547" t="s">
        <v>0</v>
      </c>
      <c r="T1799" s="550">
        <f>E1799*G1799*I1799*K1799</f>
        <v>2325</v>
      </c>
    </row>
    <row r="1800" spans="1:20">
      <c r="B1800" s="898" t="s">
        <v>1103</v>
      </c>
      <c r="C1800" s="898"/>
      <c r="D1800" s="566"/>
      <c r="E1800" s="547">
        <v>1</v>
      </c>
      <c r="F1800" s="547" t="s">
        <v>59</v>
      </c>
      <c r="G1800" s="547">
        <v>2</v>
      </c>
      <c r="H1800" s="547" t="s">
        <v>59</v>
      </c>
      <c r="I1800" s="550">
        <v>12</v>
      </c>
      <c r="J1800" s="550" t="s">
        <v>59</v>
      </c>
      <c r="K1800" s="550">
        <v>37.5</v>
      </c>
      <c r="L1800" s="547"/>
      <c r="M1800" s="547"/>
      <c r="P1800" s="558"/>
      <c r="Q1800" s="558"/>
      <c r="R1800" s="558"/>
      <c r="S1800" s="547" t="s">
        <v>0</v>
      </c>
      <c r="T1800" s="550">
        <f>E1800*G1800*I1800*K1800</f>
        <v>900</v>
      </c>
    </row>
    <row r="1801" spans="1:20">
      <c r="B1801" s="898" t="s">
        <v>1104</v>
      </c>
      <c r="C1801" s="898"/>
      <c r="D1801" s="566"/>
      <c r="E1801" s="547">
        <v>1</v>
      </c>
      <c r="F1801" s="547" t="s">
        <v>59</v>
      </c>
      <c r="G1801" s="547">
        <v>2</v>
      </c>
      <c r="H1801" s="547" t="s">
        <v>59</v>
      </c>
      <c r="I1801" s="550">
        <v>3</v>
      </c>
      <c r="J1801" s="550" t="s">
        <v>59</v>
      </c>
      <c r="K1801" s="550">
        <v>37.5</v>
      </c>
      <c r="L1801" s="547"/>
      <c r="M1801" s="547"/>
      <c r="P1801" s="558"/>
      <c r="Q1801" s="558"/>
      <c r="R1801" s="558"/>
      <c r="S1801" s="547" t="s">
        <v>0</v>
      </c>
      <c r="T1801" s="550">
        <f>E1801*G1801*I1801*K1801</f>
        <v>225</v>
      </c>
    </row>
    <row r="1802" spans="1:20">
      <c r="B1802" s="898" t="s">
        <v>1105</v>
      </c>
      <c r="C1802" s="898"/>
      <c r="D1802" s="566"/>
      <c r="E1802" s="547">
        <v>1</v>
      </c>
      <c r="F1802" s="547" t="s">
        <v>59</v>
      </c>
      <c r="G1802" s="547">
        <v>2</v>
      </c>
      <c r="H1802" s="547" t="s">
        <v>59</v>
      </c>
      <c r="I1802" s="550">
        <v>14.5</v>
      </c>
      <c r="J1802" s="550" t="s">
        <v>59</v>
      </c>
      <c r="K1802" s="550">
        <v>37.5</v>
      </c>
      <c r="L1802" s="547"/>
      <c r="M1802" s="547"/>
      <c r="P1802" s="558"/>
      <c r="Q1802" s="558"/>
      <c r="R1802" s="558"/>
      <c r="S1802" s="547" t="s">
        <v>0</v>
      </c>
      <c r="T1802" s="550">
        <f>E1802*G1802*I1802*K1802</f>
        <v>1087.5</v>
      </c>
    </row>
    <row r="1803" spans="1:20" s="47" customFormat="1">
      <c r="A1803" s="399"/>
      <c r="B1803" s="942" t="s">
        <v>1106</v>
      </c>
      <c r="C1803" s="942"/>
      <c r="D1803" s="397"/>
      <c r="E1803" s="558">
        <v>1</v>
      </c>
      <c r="F1803" s="558" t="s">
        <v>59</v>
      </c>
      <c r="G1803" s="558">
        <v>2</v>
      </c>
      <c r="H1803" s="558" t="s">
        <v>59</v>
      </c>
      <c r="I1803" s="567">
        <v>6.5</v>
      </c>
      <c r="J1803" s="567" t="s">
        <v>59</v>
      </c>
      <c r="K1803" s="550">
        <v>37.5</v>
      </c>
      <c r="L1803" s="558"/>
      <c r="M1803" s="558"/>
      <c r="P1803" s="558"/>
      <c r="Q1803" s="558"/>
      <c r="R1803" s="558"/>
      <c r="S1803" s="558" t="s">
        <v>0</v>
      </c>
      <c r="T1803" s="567">
        <f>E1803*G1803*I1803*K1803</f>
        <v>487.5</v>
      </c>
    </row>
    <row r="1804" spans="1:20">
      <c r="B1804" s="898" t="s">
        <v>1107</v>
      </c>
      <c r="C1804" s="898"/>
      <c r="D1804" s="566"/>
      <c r="E1804" s="558" t="s">
        <v>198</v>
      </c>
      <c r="F1804" s="558" t="s">
        <v>198</v>
      </c>
      <c r="G1804" s="558">
        <v>1</v>
      </c>
      <c r="H1804" s="558" t="s">
        <v>59</v>
      </c>
      <c r="I1804" s="567">
        <v>18</v>
      </c>
      <c r="J1804" s="567" t="s">
        <v>59</v>
      </c>
      <c r="K1804" s="550">
        <v>37.5</v>
      </c>
      <c r="L1804" s="558"/>
      <c r="M1804" s="558"/>
      <c r="P1804" s="558"/>
      <c r="Q1804" s="558"/>
      <c r="R1804" s="558"/>
      <c r="S1804" s="558" t="s">
        <v>0</v>
      </c>
      <c r="T1804" s="550">
        <f>G1804*I1804*K1804</f>
        <v>675</v>
      </c>
    </row>
    <row r="1805" spans="1:20">
      <c r="B1805" s="898" t="s">
        <v>1108</v>
      </c>
      <c r="C1805" s="898"/>
      <c r="D1805" s="566"/>
      <c r="E1805" s="547">
        <v>1</v>
      </c>
      <c r="F1805" s="547" t="s">
        <v>59</v>
      </c>
      <c r="G1805" s="547">
        <v>2</v>
      </c>
      <c r="H1805" s="547" t="s">
        <v>59</v>
      </c>
      <c r="I1805" s="550">
        <v>7</v>
      </c>
      <c r="J1805" s="550" t="s">
        <v>59</v>
      </c>
      <c r="K1805" s="550">
        <v>37.5</v>
      </c>
      <c r="L1805" s="547"/>
      <c r="M1805" s="547"/>
      <c r="P1805" s="558"/>
      <c r="Q1805" s="558"/>
      <c r="R1805" s="558"/>
      <c r="S1805" s="547" t="s">
        <v>0</v>
      </c>
      <c r="T1805" s="550">
        <f>E1805*G1805*I1805*K1805</f>
        <v>525</v>
      </c>
    </row>
    <row r="1806" spans="1:20">
      <c r="B1806" s="898" t="s">
        <v>1109</v>
      </c>
      <c r="C1806" s="898"/>
      <c r="D1806" s="566"/>
      <c r="E1806" s="558">
        <v>1</v>
      </c>
      <c r="F1806" s="558" t="s">
        <v>59</v>
      </c>
      <c r="G1806" s="558">
        <v>2</v>
      </c>
      <c r="H1806" s="558" t="s">
        <v>59</v>
      </c>
      <c r="I1806" s="567">
        <v>13</v>
      </c>
      <c r="J1806" s="567" t="s">
        <v>59</v>
      </c>
      <c r="K1806" s="550">
        <v>37.5</v>
      </c>
      <c r="L1806" s="558"/>
      <c r="M1806" s="558"/>
      <c r="P1806" s="558"/>
      <c r="Q1806" s="558"/>
      <c r="R1806" s="558"/>
      <c r="S1806" s="558" t="s">
        <v>0</v>
      </c>
      <c r="T1806" s="550">
        <f>E1806*G1806*I1806*K1806</f>
        <v>975</v>
      </c>
    </row>
    <row r="1807" spans="1:20">
      <c r="B1807" s="898" t="s">
        <v>1110</v>
      </c>
      <c r="C1807" s="898"/>
      <c r="D1807" s="566"/>
      <c r="E1807" s="547">
        <v>1</v>
      </c>
      <c r="F1807" s="547" t="s">
        <v>59</v>
      </c>
      <c r="G1807" s="547">
        <v>2</v>
      </c>
      <c r="H1807" s="547" t="s">
        <v>59</v>
      </c>
      <c r="I1807" s="550">
        <v>12</v>
      </c>
      <c r="J1807" s="550" t="s">
        <v>59</v>
      </c>
      <c r="K1807" s="550">
        <v>37.5</v>
      </c>
      <c r="L1807" s="547"/>
      <c r="M1807" s="547"/>
      <c r="P1807" s="558"/>
      <c r="Q1807" s="558"/>
      <c r="R1807" s="558"/>
      <c r="S1807" s="547" t="s">
        <v>0</v>
      </c>
      <c r="T1807" s="550">
        <f>E1807*G1807*I1807*K1807</f>
        <v>900</v>
      </c>
    </row>
    <row r="1808" spans="1:20">
      <c r="B1808" s="940" t="s">
        <v>1075</v>
      </c>
      <c r="C1808" s="940"/>
      <c r="D1808" s="940"/>
      <c r="E1808" s="940"/>
      <c r="F1808" s="940"/>
      <c r="G1808" s="384"/>
      <c r="H1808" s="384"/>
      <c r="I1808" s="384"/>
      <c r="J1808" s="564"/>
      <c r="K1808" s="565"/>
      <c r="N1808" s="386"/>
      <c r="O1808" s="386"/>
      <c r="P1808" s="386"/>
      <c r="Q1808" s="559"/>
      <c r="R1808" s="559"/>
      <c r="S1808" s="225"/>
      <c r="T1808" s="387"/>
    </row>
    <row r="1809" spans="1:20">
      <c r="B1809" s="898" t="s">
        <v>1204</v>
      </c>
      <c r="C1809" s="898"/>
      <c r="D1809" s="566"/>
      <c r="E1809" s="547">
        <v>1</v>
      </c>
      <c r="F1809" s="547" t="s">
        <v>59</v>
      </c>
      <c r="G1809" s="547">
        <v>2</v>
      </c>
      <c r="H1809" s="547" t="s">
        <v>59</v>
      </c>
      <c r="I1809" s="550">
        <v>29.5</v>
      </c>
      <c r="J1809" s="550" t="s">
        <v>59</v>
      </c>
      <c r="K1809" s="550">
        <v>3.5</v>
      </c>
      <c r="L1809" s="547"/>
      <c r="M1809" s="547"/>
      <c r="P1809" s="558"/>
      <c r="Q1809" s="558"/>
      <c r="R1809" s="558"/>
      <c r="S1809" s="547" t="s">
        <v>0</v>
      </c>
      <c r="T1809" s="550">
        <f>E1809*G1809*I1809*K1809</f>
        <v>206.5</v>
      </c>
    </row>
    <row r="1810" spans="1:20">
      <c r="B1810" s="898" t="s">
        <v>1205</v>
      </c>
      <c r="C1810" s="898"/>
      <c r="D1810" s="566"/>
      <c r="E1810" s="547">
        <v>1</v>
      </c>
      <c r="F1810" s="547" t="s">
        <v>59</v>
      </c>
      <c r="G1810" s="547">
        <v>2</v>
      </c>
      <c r="H1810" s="547" t="s">
        <v>59</v>
      </c>
      <c r="I1810" s="550">
        <v>12</v>
      </c>
      <c r="J1810" s="550" t="s">
        <v>59</v>
      </c>
      <c r="K1810" s="550">
        <v>3.5</v>
      </c>
      <c r="L1810" s="547"/>
      <c r="M1810" s="547"/>
      <c r="P1810" s="558"/>
      <c r="Q1810" s="558"/>
      <c r="R1810" s="558"/>
      <c r="S1810" s="547" t="s">
        <v>0</v>
      </c>
      <c r="T1810" s="550">
        <f>E1810*G1810*I1810*K1810</f>
        <v>84</v>
      </c>
    </row>
    <row r="1811" spans="1:20">
      <c r="B1811" s="898" t="s">
        <v>1104</v>
      </c>
      <c r="C1811" s="898"/>
      <c r="D1811" s="566"/>
      <c r="E1811" s="547">
        <v>1</v>
      </c>
      <c r="F1811" s="547" t="s">
        <v>59</v>
      </c>
      <c r="G1811" s="547">
        <v>2</v>
      </c>
      <c r="H1811" s="547" t="s">
        <v>59</v>
      </c>
      <c r="I1811" s="550">
        <v>3</v>
      </c>
      <c r="J1811" s="550" t="s">
        <v>59</v>
      </c>
      <c r="K1811" s="550">
        <v>3.5</v>
      </c>
      <c r="L1811" s="547"/>
      <c r="M1811" s="547"/>
      <c r="P1811" s="558"/>
      <c r="Q1811" s="558"/>
      <c r="R1811" s="558"/>
      <c r="S1811" s="547" t="s">
        <v>0</v>
      </c>
      <c r="T1811" s="550">
        <f>E1811*G1811*I1811*K1811</f>
        <v>21</v>
      </c>
    </row>
    <row r="1812" spans="1:20">
      <c r="B1812" s="898" t="s">
        <v>1105</v>
      </c>
      <c r="C1812" s="898"/>
      <c r="D1812" s="566"/>
      <c r="E1812" s="547">
        <v>1</v>
      </c>
      <c r="F1812" s="547" t="s">
        <v>59</v>
      </c>
      <c r="G1812" s="547">
        <v>2</v>
      </c>
      <c r="H1812" s="547" t="s">
        <v>59</v>
      </c>
      <c r="I1812" s="550">
        <v>14</v>
      </c>
      <c r="J1812" s="550" t="s">
        <v>59</v>
      </c>
      <c r="K1812" s="550">
        <v>3.5</v>
      </c>
      <c r="L1812" s="547"/>
      <c r="M1812" s="547"/>
      <c r="P1812" s="558"/>
      <c r="Q1812" s="558"/>
      <c r="R1812" s="558"/>
      <c r="S1812" s="547" t="s">
        <v>0</v>
      </c>
      <c r="T1812" s="550">
        <f>E1812*G1812*I1812*K1812</f>
        <v>98</v>
      </c>
    </row>
    <row r="1813" spans="1:20" s="47" customFormat="1">
      <c r="A1813" s="399"/>
      <c r="B1813" s="942" t="s">
        <v>1106</v>
      </c>
      <c r="C1813" s="942"/>
      <c r="D1813" s="397"/>
      <c r="E1813" s="558">
        <v>1</v>
      </c>
      <c r="F1813" s="558" t="s">
        <v>59</v>
      </c>
      <c r="G1813" s="558">
        <v>2</v>
      </c>
      <c r="H1813" s="558" t="s">
        <v>59</v>
      </c>
      <c r="I1813" s="567">
        <v>6.5</v>
      </c>
      <c r="J1813" s="567" t="s">
        <v>59</v>
      </c>
      <c r="K1813" s="550">
        <v>3.5</v>
      </c>
      <c r="L1813" s="558"/>
      <c r="M1813" s="558"/>
      <c r="P1813" s="558"/>
      <c r="Q1813" s="558"/>
      <c r="R1813" s="558"/>
      <c r="S1813" s="558" t="s">
        <v>0</v>
      </c>
      <c r="T1813" s="567">
        <f>E1813*G1813*I1813*K1813</f>
        <v>45.5</v>
      </c>
    </row>
    <row r="1814" spans="1:20">
      <c r="B1814" s="898" t="s">
        <v>1107</v>
      </c>
      <c r="C1814" s="898"/>
      <c r="D1814" s="566"/>
      <c r="E1814" s="558" t="s">
        <v>198</v>
      </c>
      <c r="F1814" s="558" t="s">
        <v>198</v>
      </c>
      <c r="G1814" s="558">
        <v>1</v>
      </c>
      <c r="H1814" s="558" t="s">
        <v>59</v>
      </c>
      <c r="I1814" s="567">
        <v>18</v>
      </c>
      <c r="J1814" s="567" t="s">
        <v>59</v>
      </c>
      <c r="K1814" s="550">
        <v>3.5</v>
      </c>
      <c r="L1814" s="558"/>
      <c r="M1814" s="558"/>
      <c r="P1814" s="558"/>
      <c r="Q1814" s="558"/>
      <c r="R1814" s="558"/>
      <c r="S1814" s="558" t="s">
        <v>0</v>
      </c>
      <c r="T1814" s="550">
        <f>G1814*I1814*K1814</f>
        <v>63</v>
      </c>
    </row>
    <row r="1815" spans="1:20">
      <c r="B1815" s="898" t="s">
        <v>1108</v>
      </c>
      <c r="C1815" s="898"/>
      <c r="D1815" s="566"/>
      <c r="E1815" s="547">
        <v>1</v>
      </c>
      <c r="F1815" s="547" t="s">
        <v>59</v>
      </c>
      <c r="G1815" s="547">
        <v>2</v>
      </c>
      <c r="H1815" s="547" t="s">
        <v>59</v>
      </c>
      <c r="I1815" s="550">
        <v>7</v>
      </c>
      <c r="J1815" s="550" t="s">
        <v>59</v>
      </c>
      <c r="K1815" s="550">
        <v>3.5</v>
      </c>
      <c r="L1815" s="547"/>
      <c r="M1815" s="547"/>
      <c r="P1815" s="558"/>
      <c r="Q1815" s="558"/>
      <c r="R1815" s="558"/>
      <c r="S1815" s="547" t="s">
        <v>0</v>
      </c>
      <c r="T1815" s="550">
        <f>E1815*G1815*I1815*K1815</f>
        <v>49</v>
      </c>
    </row>
    <row r="1816" spans="1:20">
      <c r="B1816" s="898" t="s">
        <v>1109</v>
      </c>
      <c r="C1816" s="898"/>
      <c r="D1816" s="566"/>
      <c r="E1816" s="558">
        <v>1</v>
      </c>
      <c r="F1816" s="558" t="s">
        <v>59</v>
      </c>
      <c r="G1816" s="558">
        <v>2</v>
      </c>
      <c r="H1816" s="558" t="s">
        <v>59</v>
      </c>
      <c r="I1816" s="567">
        <v>13</v>
      </c>
      <c r="J1816" s="567" t="s">
        <v>59</v>
      </c>
      <c r="K1816" s="550">
        <v>3.5</v>
      </c>
      <c r="L1816" s="558"/>
      <c r="M1816" s="558"/>
      <c r="P1816" s="558"/>
      <c r="Q1816" s="558"/>
      <c r="R1816" s="558"/>
      <c r="S1816" s="558" t="s">
        <v>0</v>
      </c>
      <c r="T1816" s="550">
        <f>E1816*G1816*I1816*K1816</f>
        <v>91</v>
      </c>
    </row>
    <row r="1817" spans="1:20">
      <c r="B1817" s="898" t="s">
        <v>1110</v>
      </c>
      <c r="C1817" s="898"/>
      <c r="D1817" s="566"/>
      <c r="E1817" s="547">
        <v>1</v>
      </c>
      <c r="F1817" s="547" t="s">
        <v>59</v>
      </c>
      <c r="G1817" s="547">
        <v>2</v>
      </c>
      <c r="H1817" s="547" t="s">
        <v>59</v>
      </c>
      <c r="I1817" s="550">
        <v>12</v>
      </c>
      <c r="J1817" s="550" t="s">
        <v>59</v>
      </c>
      <c r="K1817" s="550">
        <v>3.5</v>
      </c>
      <c r="L1817" s="547"/>
      <c r="M1817" s="547"/>
      <c r="P1817" s="558"/>
      <c r="Q1817" s="558"/>
      <c r="R1817" s="558"/>
      <c r="S1817" s="547" t="s">
        <v>0</v>
      </c>
      <c r="T1817" s="550">
        <f>E1817*G1817*I1817*K1817</f>
        <v>84</v>
      </c>
    </row>
    <row r="1818" spans="1:20">
      <c r="B1818" s="940" t="s">
        <v>1054</v>
      </c>
      <c r="C1818" s="940"/>
      <c r="D1818" s="566"/>
      <c r="E1818" s="547"/>
      <c r="F1818" s="547"/>
      <c r="G1818" s="547"/>
      <c r="H1818" s="547"/>
      <c r="I1818" s="550"/>
      <c r="J1818" s="550"/>
      <c r="K1818" s="550"/>
      <c r="L1818" s="547"/>
      <c r="M1818" s="547"/>
      <c r="P1818" s="558"/>
      <c r="Q1818" s="558"/>
      <c r="R1818" s="558"/>
      <c r="S1818" s="547"/>
      <c r="T1818" s="550"/>
    </row>
    <row r="1819" spans="1:20">
      <c r="B1819" s="547"/>
      <c r="C1819" s="547" t="s">
        <v>83</v>
      </c>
      <c r="D1819" s="566"/>
      <c r="G1819" s="547">
        <v>1</v>
      </c>
      <c r="H1819" s="547" t="s">
        <v>59</v>
      </c>
      <c r="I1819" s="547">
        <v>2</v>
      </c>
      <c r="J1819" s="547" t="s">
        <v>59</v>
      </c>
      <c r="K1819" s="550">
        <v>16</v>
      </c>
      <c r="L1819" s="550" t="s">
        <v>59</v>
      </c>
      <c r="M1819" s="550">
        <v>11</v>
      </c>
      <c r="P1819" s="558"/>
      <c r="Q1819" s="558"/>
      <c r="R1819" s="558"/>
      <c r="S1819" s="547" t="s">
        <v>0</v>
      </c>
      <c r="T1819" s="550">
        <f>G1819*I1819*K1819*M1819</f>
        <v>352</v>
      </c>
    </row>
    <row r="1820" spans="1:20">
      <c r="B1820" s="547"/>
      <c r="C1820" s="547" t="s">
        <v>84</v>
      </c>
      <c r="D1820" s="566"/>
      <c r="G1820" s="547">
        <v>1</v>
      </c>
      <c r="H1820" s="547" t="s">
        <v>59</v>
      </c>
      <c r="I1820" s="547">
        <v>2</v>
      </c>
      <c r="J1820" s="547" t="s">
        <v>59</v>
      </c>
      <c r="K1820" s="550">
        <v>9</v>
      </c>
      <c r="L1820" s="550" t="s">
        <v>59</v>
      </c>
      <c r="M1820" s="550">
        <v>11</v>
      </c>
      <c r="P1820" s="558"/>
      <c r="Q1820" s="558"/>
      <c r="R1820" s="558"/>
      <c r="S1820" s="547" t="s">
        <v>0</v>
      </c>
      <c r="T1820" s="550">
        <f>G1820*I1820*K1820*M1820</f>
        <v>198</v>
      </c>
    </row>
    <row r="1821" spans="1:20">
      <c r="B1821" s="913"/>
      <c r="C1821" s="913"/>
      <c r="D1821" s="566"/>
      <c r="E1821" s="555"/>
      <c r="F1821" s="555"/>
      <c r="G1821" s="384"/>
      <c r="H1821" s="384"/>
      <c r="I1821" s="384"/>
      <c r="J1821" s="564"/>
      <c r="K1821" s="565"/>
      <c r="N1821" s="386"/>
      <c r="O1821" s="386"/>
      <c r="P1821" s="386"/>
      <c r="Q1821" s="933" t="s">
        <v>1</v>
      </c>
      <c r="R1821" s="933"/>
      <c r="S1821" s="225"/>
      <c r="T1821" s="73">
        <f>SUM(T1799:T1820)</f>
        <v>9392</v>
      </c>
    </row>
    <row r="1822" spans="1:20">
      <c r="B1822" s="956" t="s">
        <v>73</v>
      </c>
      <c r="C1822" s="956"/>
    </row>
    <row r="1823" spans="1:20">
      <c r="B1823" s="948" t="s">
        <v>1014</v>
      </c>
      <c r="C1823" s="948"/>
      <c r="E1823" s="558">
        <v>1</v>
      </c>
      <c r="F1823" s="558" t="s">
        <v>59</v>
      </c>
      <c r="G1823" s="64">
        <v>4</v>
      </c>
      <c r="H1823" s="567" t="s">
        <v>59</v>
      </c>
      <c r="I1823" s="567">
        <v>6</v>
      </c>
      <c r="J1823" s="558" t="s">
        <v>59</v>
      </c>
      <c r="K1823" s="567">
        <v>4</v>
      </c>
      <c r="S1823" s="20" t="s">
        <v>0</v>
      </c>
      <c r="T1823" s="550">
        <f>E1823*G1823*I1823*K1823</f>
        <v>96</v>
      </c>
    </row>
    <row r="1824" spans="1:20">
      <c r="B1824" s="948" t="s">
        <v>1015</v>
      </c>
      <c r="C1824" s="948"/>
      <c r="E1824" s="558">
        <v>1</v>
      </c>
      <c r="F1824" s="558" t="s">
        <v>59</v>
      </c>
      <c r="G1824" s="64">
        <v>6</v>
      </c>
      <c r="H1824" s="567" t="s">
        <v>59</v>
      </c>
      <c r="I1824" s="567">
        <v>4</v>
      </c>
      <c r="J1824" s="558" t="s">
        <v>59</v>
      </c>
      <c r="K1824" s="567">
        <v>4</v>
      </c>
      <c r="S1824" s="20" t="s">
        <v>0</v>
      </c>
      <c r="T1824" s="550">
        <f>E1824*G1824*I1824*K1824</f>
        <v>96</v>
      </c>
    </row>
    <row r="1825" spans="1:20">
      <c r="B1825" s="948" t="s">
        <v>1016</v>
      </c>
      <c r="C1825" s="948"/>
      <c r="E1825" s="558">
        <v>1</v>
      </c>
      <c r="F1825" s="558" t="s">
        <v>59</v>
      </c>
      <c r="G1825" s="64">
        <v>4</v>
      </c>
      <c r="H1825" s="567" t="s">
        <v>59</v>
      </c>
      <c r="I1825" s="567">
        <v>3</v>
      </c>
      <c r="J1825" s="558" t="s">
        <v>59</v>
      </c>
      <c r="K1825" s="567">
        <v>3.5</v>
      </c>
      <c r="S1825" s="20" t="s">
        <v>0</v>
      </c>
      <c r="T1825" s="550">
        <f>E1825*G1825*I1825*K1825</f>
        <v>42</v>
      </c>
    </row>
    <row r="1826" spans="1:20">
      <c r="B1826" s="948" t="s">
        <v>1189</v>
      </c>
      <c r="C1826" s="948"/>
      <c r="E1826" s="558">
        <v>1</v>
      </c>
      <c r="F1826" s="558" t="s">
        <v>59</v>
      </c>
      <c r="G1826" s="64">
        <v>4</v>
      </c>
      <c r="H1826" s="567" t="s">
        <v>59</v>
      </c>
      <c r="I1826" s="567">
        <v>2</v>
      </c>
      <c r="J1826" s="558" t="s">
        <v>59</v>
      </c>
      <c r="K1826" s="567">
        <v>1.75</v>
      </c>
      <c r="S1826" s="20" t="s">
        <v>0</v>
      </c>
      <c r="T1826" s="550">
        <f>E1826*G1826*I1826*K1826</f>
        <v>14</v>
      </c>
    </row>
    <row r="1827" spans="1:20">
      <c r="B1827" s="948" t="s">
        <v>1017</v>
      </c>
      <c r="C1827" s="948"/>
      <c r="E1827" s="558">
        <v>1</v>
      </c>
      <c r="F1827" s="558" t="s">
        <v>59</v>
      </c>
      <c r="G1827" s="64">
        <v>4</v>
      </c>
      <c r="H1827" s="567" t="s">
        <v>59</v>
      </c>
      <c r="I1827" s="567">
        <v>2</v>
      </c>
      <c r="J1827" s="558" t="s">
        <v>59</v>
      </c>
      <c r="K1827" s="567">
        <v>1.75</v>
      </c>
      <c r="S1827" s="20" t="s">
        <v>0</v>
      </c>
      <c r="T1827" s="550">
        <f>E1827*G1827*I1827*K1827</f>
        <v>14</v>
      </c>
    </row>
    <row r="1828" spans="1:20">
      <c r="B1828" s="942"/>
      <c r="C1828" s="942"/>
      <c r="R1828" s="552" t="s">
        <v>67</v>
      </c>
      <c r="T1828" s="73">
        <f>SUM(T1823:T1827)</f>
        <v>262</v>
      </c>
    </row>
    <row r="1829" spans="1:20">
      <c r="B1829" s="913"/>
      <c r="C1829" s="913"/>
      <c r="D1829" s="566"/>
      <c r="E1829" s="555"/>
      <c r="F1829" s="555"/>
      <c r="G1829" s="384"/>
      <c r="H1829" s="384"/>
      <c r="I1829" s="384"/>
      <c r="J1829" s="564"/>
      <c r="K1829" s="565"/>
      <c r="N1829" s="386"/>
      <c r="O1829" s="386"/>
      <c r="P1829" s="386"/>
      <c r="Q1829" s="559"/>
      <c r="R1829" s="559"/>
      <c r="S1829" s="225"/>
      <c r="T1829" s="387"/>
    </row>
    <row r="1830" spans="1:20">
      <c r="A1830" s="913" t="s">
        <v>1048</v>
      </c>
      <c r="B1830" s="913"/>
      <c r="C1830" s="913"/>
      <c r="D1830" s="964">
        <f>T1821</f>
        <v>9392</v>
      </c>
      <c r="E1830" s="964"/>
      <c r="F1830" s="964"/>
      <c r="G1830" s="384" t="s">
        <v>198</v>
      </c>
      <c r="H1830" s="384" t="s">
        <v>2</v>
      </c>
      <c r="I1830" s="384"/>
      <c r="J1830" s="962">
        <f>T1828</f>
        <v>262</v>
      </c>
      <c r="K1830" s="962"/>
      <c r="N1830" s="386"/>
      <c r="O1830" s="386"/>
      <c r="P1830" s="386"/>
      <c r="Q1830" s="933" t="s">
        <v>1049</v>
      </c>
      <c r="R1830" s="933"/>
      <c r="S1830" s="225" t="s">
        <v>0</v>
      </c>
      <c r="T1830" s="73">
        <f>D1830-J1830</f>
        <v>9130</v>
      </c>
    </row>
    <row r="1831" spans="1:20">
      <c r="A1831" s="548"/>
      <c r="B1831" s="548"/>
      <c r="C1831" s="548"/>
      <c r="D1831" s="566"/>
      <c r="E1831" s="555"/>
      <c r="F1831" s="555"/>
      <c r="G1831" s="384"/>
      <c r="H1831" s="384"/>
      <c r="I1831" s="384"/>
      <c r="J1831" s="564"/>
      <c r="K1831" s="565"/>
      <c r="N1831" s="386"/>
      <c r="O1831" s="386"/>
      <c r="P1831" s="386"/>
      <c r="Q1831" s="559"/>
      <c r="R1831" s="559"/>
      <c r="S1831" s="225"/>
      <c r="T1831" s="553"/>
    </row>
    <row r="1832" spans="1:20" s="48" customFormat="1" ht="14.25">
      <c r="A1832" s="548"/>
      <c r="B1832" s="913" t="s">
        <v>1421</v>
      </c>
      <c r="C1832" s="913"/>
      <c r="D1832" s="913"/>
      <c r="E1832" s="913"/>
      <c r="F1832" s="913"/>
      <c r="G1832" s="916">
        <f>T1796</f>
        <v>8561.7325000000001</v>
      </c>
      <c r="H1832" s="913"/>
      <c r="I1832" s="913"/>
      <c r="J1832" s="564"/>
      <c r="K1832" s="565" t="s">
        <v>22</v>
      </c>
      <c r="L1832" s="916">
        <f>T1830</f>
        <v>9130</v>
      </c>
      <c r="M1832" s="913"/>
      <c r="N1832" s="913"/>
      <c r="O1832" s="906" t="s">
        <v>1422</v>
      </c>
      <c r="P1832" s="906"/>
      <c r="Q1832" s="906"/>
      <c r="R1832" s="906"/>
      <c r="S1832" s="225" t="s">
        <v>0</v>
      </c>
      <c r="T1832" s="73">
        <f>G1832+L1832</f>
        <v>17691.732499999998</v>
      </c>
    </row>
    <row r="1833" spans="1:20">
      <c r="B1833" s="909"/>
      <c r="C1833" s="909"/>
    </row>
    <row r="1834" spans="1:20" ht="33" customHeight="1">
      <c r="A1834" s="536">
        <v>17</v>
      </c>
      <c r="B1834" s="902" t="s">
        <v>442</v>
      </c>
      <c r="C1834" s="902"/>
      <c r="D1834" s="902"/>
      <c r="E1834" s="902"/>
      <c r="F1834" s="902"/>
      <c r="G1834" s="902"/>
      <c r="H1834" s="902"/>
      <c r="I1834" s="902"/>
      <c r="J1834" s="902"/>
      <c r="K1834" s="902"/>
      <c r="L1834" s="902"/>
      <c r="M1834" s="902"/>
      <c r="N1834" s="902"/>
      <c r="O1834" s="902"/>
      <c r="P1834" s="902"/>
      <c r="Q1834" s="902"/>
      <c r="R1834" s="902"/>
    </row>
    <row r="1835" spans="1:20">
      <c r="B1835" s="909" t="s">
        <v>193</v>
      </c>
      <c r="C1835" s="909"/>
      <c r="G1835" s="323">
        <v>3</v>
      </c>
      <c r="H1835" s="323" t="s">
        <v>59</v>
      </c>
      <c r="I1835" s="323">
        <v>2</v>
      </c>
      <c r="J1835" s="323" t="s">
        <v>59</v>
      </c>
      <c r="K1835" s="323">
        <v>3.25</v>
      </c>
      <c r="L1835" s="323" t="s">
        <v>59</v>
      </c>
      <c r="M1835" s="323">
        <v>6.75</v>
      </c>
      <c r="N1835" s="323"/>
      <c r="O1835" s="323"/>
      <c r="P1835" s="323"/>
      <c r="Q1835" s="323"/>
      <c r="R1835" s="323"/>
      <c r="S1835" s="323" t="s">
        <v>0</v>
      </c>
      <c r="T1835" s="317">
        <f>G1835*I1835*K1835*M1835</f>
        <v>131.625</v>
      </c>
    </row>
    <row r="1836" spans="1:20">
      <c r="B1836" s="909" t="s">
        <v>384</v>
      </c>
      <c r="C1836" s="909"/>
      <c r="G1836" s="323">
        <v>3</v>
      </c>
      <c r="H1836" s="323" t="s">
        <v>59</v>
      </c>
      <c r="I1836" s="323">
        <v>2</v>
      </c>
      <c r="J1836" s="323" t="s">
        <v>59</v>
      </c>
      <c r="K1836" s="323">
        <v>3.25</v>
      </c>
      <c r="L1836" s="323" t="s">
        <v>59</v>
      </c>
      <c r="M1836" s="323">
        <v>0.92</v>
      </c>
      <c r="N1836" s="323"/>
      <c r="O1836" s="323"/>
      <c r="P1836" s="323"/>
      <c r="Q1836" s="323"/>
      <c r="R1836" s="323"/>
      <c r="S1836" s="323" t="s">
        <v>0</v>
      </c>
      <c r="T1836" s="317">
        <f t="shared" ref="T1836:T1840" si="120">G1836*I1836*K1836*M1836</f>
        <v>17.940000000000001</v>
      </c>
    </row>
    <row r="1837" spans="1:20">
      <c r="B1837" s="909" t="s">
        <v>1026</v>
      </c>
      <c r="C1837" s="909"/>
      <c r="G1837" s="323">
        <v>3</v>
      </c>
      <c r="H1837" s="323" t="s">
        <v>59</v>
      </c>
      <c r="I1837" s="323">
        <v>2</v>
      </c>
      <c r="J1837" s="323" t="s">
        <v>59</v>
      </c>
      <c r="K1837" s="323">
        <v>2.75</v>
      </c>
      <c r="L1837" s="323" t="s">
        <v>59</v>
      </c>
      <c r="M1837" s="323">
        <v>6.75</v>
      </c>
      <c r="N1837" s="323"/>
      <c r="O1837" s="323"/>
      <c r="P1837" s="323"/>
      <c r="Q1837" s="323"/>
      <c r="R1837" s="323"/>
      <c r="S1837" s="323" t="s">
        <v>0</v>
      </c>
      <c r="T1837" s="317">
        <f t="shared" si="120"/>
        <v>111.375</v>
      </c>
    </row>
    <row r="1838" spans="1:20">
      <c r="B1838" s="909" t="s">
        <v>384</v>
      </c>
      <c r="C1838" s="909"/>
      <c r="G1838" s="323">
        <v>3</v>
      </c>
      <c r="H1838" s="323" t="s">
        <v>59</v>
      </c>
      <c r="I1838" s="323">
        <v>2</v>
      </c>
      <c r="J1838" s="323" t="s">
        <v>59</v>
      </c>
      <c r="K1838" s="323">
        <v>2.75</v>
      </c>
      <c r="L1838" s="323" t="s">
        <v>59</v>
      </c>
      <c r="M1838" s="323">
        <v>0.92</v>
      </c>
      <c r="N1838" s="323"/>
      <c r="O1838" s="323"/>
      <c r="P1838" s="323"/>
      <c r="Q1838" s="323"/>
      <c r="R1838" s="323"/>
      <c r="S1838" s="323" t="s">
        <v>0</v>
      </c>
      <c r="T1838" s="317">
        <f t="shared" si="120"/>
        <v>15.180000000000001</v>
      </c>
    </row>
    <row r="1839" spans="1:20">
      <c r="B1839" s="909" t="s">
        <v>1027</v>
      </c>
      <c r="C1839" s="909"/>
      <c r="G1839" s="323">
        <v>4</v>
      </c>
      <c r="H1839" s="323" t="s">
        <v>59</v>
      </c>
      <c r="I1839" s="323">
        <v>2</v>
      </c>
      <c r="J1839" s="323" t="s">
        <v>59</v>
      </c>
      <c r="K1839" s="323">
        <v>2.25</v>
      </c>
      <c r="L1839" s="323" t="s">
        <v>59</v>
      </c>
      <c r="M1839" s="323">
        <v>6.75</v>
      </c>
      <c r="N1839" s="323"/>
      <c r="O1839" s="323"/>
      <c r="P1839" s="323"/>
      <c r="Q1839" s="323"/>
      <c r="R1839" s="323"/>
      <c r="S1839" s="323" t="s">
        <v>0</v>
      </c>
      <c r="T1839" s="317">
        <f t="shared" si="120"/>
        <v>121.5</v>
      </c>
    </row>
    <row r="1840" spans="1:20">
      <c r="B1840" s="909" t="s">
        <v>384</v>
      </c>
      <c r="C1840" s="909"/>
      <c r="G1840" s="323">
        <v>4</v>
      </c>
      <c r="H1840" s="323" t="s">
        <v>59</v>
      </c>
      <c r="I1840" s="323">
        <v>2</v>
      </c>
      <c r="J1840" s="323" t="s">
        <v>59</v>
      </c>
      <c r="K1840" s="323">
        <v>2.25</v>
      </c>
      <c r="L1840" s="323" t="s">
        <v>59</v>
      </c>
      <c r="M1840" s="323">
        <v>0.92</v>
      </c>
      <c r="N1840" s="323"/>
      <c r="O1840" s="323"/>
      <c r="P1840" s="323"/>
      <c r="Q1840" s="323"/>
      <c r="R1840" s="323"/>
      <c r="S1840" s="323" t="s">
        <v>0</v>
      </c>
      <c r="T1840" s="317">
        <f t="shared" si="120"/>
        <v>16.560000000000002</v>
      </c>
    </row>
    <row r="1841" spans="1:20">
      <c r="B1841" s="909"/>
      <c r="C1841" s="909"/>
      <c r="Q1841" s="913" t="s">
        <v>1</v>
      </c>
      <c r="R1841" s="913"/>
      <c r="T1841" s="73">
        <f>SUM(T1835:T1840)</f>
        <v>414.18</v>
      </c>
    </row>
    <row r="1842" spans="1:20">
      <c r="B1842" s="321"/>
      <c r="C1842" s="321"/>
      <c r="Q1842" s="322"/>
      <c r="R1842" s="322"/>
      <c r="T1842" s="330"/>
    </row>
    <row r="1843" spans="1:20" customFormat="1">
      <c r="A1843" s="536"/>
      <c r="B1843" s="913" t="s">
        <v>1030</v>
      </c>
      <c r="C1843" s="913"/>
      <c r="D1843" s="913"/>
      <c r="E1843" s="913"/>
      <c r="F1843" s="913"/>
      <c r="G1843" s="913"/>
      <c r="H1843" s="322"/>
      <c r="I1843" s="916">
        <f>T1841</f>
        <v>414.18</v>
      </c>
      <c r="J1843" s="913"/>
      <c r="K1843" s="913"/>
      <c r="L1843" s="322" t="s">
        <v>59</v>
      </c>
      <c r="M1843" s="322">
        <v>2</v>
      </c>
      <c r="N1843" s="48"/>
      <c r="O1843" s="48"/>
      <c r="P1843" s="322"/>
      <c r="Q1843" s="913" t="s">
        <v>814</v>
      </c>
      <c r="R1843" s="913"/>
      <c r="S1843" s="322" t="s">
        <v>0</v>
      </c>
      <c r="T1843" s="73">
        <f>I1843*M1843</f>
        <v>828.36</v>
      </c>
    </row>
    <row r="1844" spans="1:20">
      <c r="B1844" s="321"/>
      <c r="C1844" s="321"/>
      <c r="Q1844" s="322"/>
      <c r="R1844" s="322"/>
      <c r="T1844" s="330"/>
    </row>
    <row r="1845" spans="1:20" ht="43.5" customHeight="1">
      <c r="A1845" s="536">
        <v>18</v>
      </c>
      <c r="B1845" s="902" t="s">
        <v>1406</v>
      </c>
      <c r="C1845" s="902"/>
      <c r="D1845" s="902"/>
      <c r="E1845" s="902"/>
      <c r="F1845" s="902"/>
      <c r="G1845" s="902"/>
      <c r="H1845" s="902"/>
      <c r="I1845" s="902"/>
      <c r="J1845" s="902"/>
      <c r="K1845" s="902"/>
      <c r="L1845" s="902"/>
      <c r="M1845" s="902"/>
      <c r="N1845" s="902"/>
      <c r="O1845" s="902"/>
      <c r="P1845" s="902"/>
      <c r="Q1845" s="902"/>
      <c r="R1845" s="902"/>
      <c r="T1845" s="330"/>
    </row>
    <row r="1846" spans="1:20">
      <c r="B1846" s="909" t="s">
        <v>1093</v>
      </c>
      <c r="C1846" s="909"/>
      <c r="G1846" s="53">
        <v>1</v>
      </c>
      <c r="H1846" s="53" t="s">
        <v>59</v>
      </c>
      <c r="I1846" s="52">
        <v>12.83</v>
      </c>
      <c r="J1846" s="52"/>
      <c r="K1846" s="52"/>
      <c r="L1846" s="53"/>
      <c r="M1846" s="52"/>
      <c r="S1846" s="20" t="s">
        <v>0</v>
      </c>
      <c r="T1846" s="317">
        <f t="shared" ref="T1846:T1851" si="121">G1846*I1846</f>
        <v>12.83</v>
      </c>
    </row>
    <row r="1847" spans="1:20">
      <c r="B1847" s="909" t="s">
        <v>225</v>
      </c>
      <c r="C1847" s="909"/>
      <c r="G1847" s="53">
        <v>1</v>
      </c>
      <c r="H1847" s="53" t="s">
        <v>59</v>
      </c>
      <c r="I1847" s="52">
        <v>11.75</v>
      </c>
      <c r="J1847" s="52"/>
      <c r="K1847" s="52"/>
      <c r="L1847" s="53"/>
      <c r="M1847" s="52"/>
      <c r="S1847" s="20" t="s">
        <v>0</v>
      </c>
      <c r="T1847" s="317">
        <f t="shared" si="121"/>
        <v>11.75</v>
      </c>
    </row>
    <row r="1848" spans="1:20">
      <c r="B1848" s="909" t="s">
        <v>1094</v>
      </c>
      <c r="C1848" s="909"/>
      <c r="G1848" s="53">
        <v>1</v>
      </c>
      <c r="H1848" s="53" t="s">
        <v>59</v>
      </c>
      <c r="I1848" s="52">
        <v>12.83</v>
      </c>
      <c r="J1848" s="52"/>
      <c r="K1848" s="52"/>
      <c r="L1848" s="53"/>
      <c r="M1848" s="52"/>
      <c r="S1848" s="20" t="s">
        <v>0</v>
      </c>
      <c r="T1848" s="317">
        <f t="shared" si="121"/>
        <v>12.83</v>
      </c>
    </row>
    <row r="1849" spans="1:20">
      <c r="B1849" s="909" t="s">
        <v>1095</v>
      </c>
      <c r="C1849" s="909"/>
      <c r="G1849" s="53">
        <v>1</v>
      </c>
      <c r="H1849" s="53" t="s">
        <v>59</v>
      </c>
      <c r="I1849" s="52">
        <v>11.75</v>
      </c>
      <c r="Q1849" s="322"/>
      <c r="R1849" s="322"/>
      <c r="S1849" s="20" t="s">
        <v>0</v>
      </c>
      <c r="T1849" s="317">
        <f t="shared" si="121"/>
        <v>11.75</v>
      </c>
    </row>
    <row r="1850" spans="1:20">
      <c r="B1850" s="909" t="s">
        <v>1096</v>
      </c>
      <c r="C1850" s="909"/>
      <c r="G1850" s="53">
        <v>1</v>
      </c>
      <c r="H1850" s="53" t="s">
        <v>59</v>
      </c>
      <c r="I1850" s="52">
        <v>12.83</v>
      </c>
      <c r="Q1850" s="322"/>
      <c r="R1850" s="322"/>
      <c r="S1850" s="20" t="s">
        <v>0</v>
      </c>
      <c r="T1850" s="317">
        <f t="shared" si="121"/>
        <v>12.83</v>
      </c>
    </row>
    <row r="1851" spans="1:20">
      <c r="B1851" s="909" t="s">
        <v>1097</v>
      </c>
      <c r="C1851" s="909"/>
      <c r="G1851" s="53">
        <v>1</v>
      </c>
      <c r="H1851" s="53" t="s">
        <v>59</v>
      </c>
      <c r="I1851" s="52">
        <v>13</v>
      </c>
      <c r="Q1851" s="322"/>
      <c r="R1851" s="322"/>
      <c r="S1851" s="20" t="s">
        <v>0</v>
      </c>
      <c r="T1851" s="317">
        <f t="shared" si="121"/>
        <v>13</v>
      </c>
    </row>
    <row r="1852" spans="1:20">
      <c r="B1852" s="940" t="s">
        <v>1098</v>
      </c>
      <c r="C1852" s="940"/>
      <c r="G1852" s="53"/>
      <c r="H1852" s="53"/>
      <c r="I1852" s="52"/>
      <c r="Q1852" s="322"/>
      <c r="R1852" s="322"/>
      <c r="T1852" s="317"/>
    </row>
    <row r="1853" spans="1:20">
      <c r="B1853" s="898"/>
      <c r="C1853" s="898"/>
      <c r="E1853" s="323">
        <v>2</v>
      </c>
      <c r="F1853" s="323" t="s">
        <v>59</v>
      </c>
      <c r="G1853" s="53">
        <v>3</v>
      </c>
      <c r="H1853" s="53" t="s">
        <v>56</v>
      </c>
      <c r="I1853" s="52">
        <v>4</v>
      </c>
      <c r="J1853" s="323" t="s">
        <v>57</v>
      </c>
      <c r="K1853" s="323">
        <v>9</v>
      </c>
      <c r="L1853" s="323" t="s">
        <v>57</v>
      </c>
      <c r="M1853" s="323">
        <v>4</v>
      </c>
      <c r="N1853" s="323" t="s">
        <v>68</v>
      </c>
      <c r="Q1853" s="322"/>
      <c r="R1853" s="322"/>
      <c r="S1853" s="20" t="s">
        <v>0</v>
      </c>
      <c r="T1853" s="317">
        <f>E1853*G1853*(I1853+K1853+M1853)</f>
        <v>102</v>
      </c>
    </row>
    <row r="1854" spans="1:20">
      <c r="B1854" s="909"/>
      <c r="C1854" s="909"/>
      <c r="Q1854" s="322"/>
      <c r="R1854" s="322"/>
      <c r="T1854" s="73">
        <f>SUM(T1846:T1853)</f>
        <v>176.99</v>
      </c>
    </row>
    <row r="1855" spans="1:20">
      <c r="B1855" s="321"/>
      <c r="C1855" s="321"/>
      <c r="Q1855" s="322"/>
      <c r="R1855" s="322"/>
      <c r="T1855" s="330"/>
    </row>
    <row r="1856" spans="1:20" ht="33" customHeight="1">
      <c r="A1856" s="536">
        <v>19</v>
      </c>
      <c r="B1856" s="902" t="s">
        <v>74</v>
      </c>
      <c r="C1856" s="902"/>
      <c r="D1856" s="902"/>
      <c r="E1856" s="902"/>
      <c r="F1856" s="902"/>
      <c r="G1856" s="902"/>
      <c r="H1856" s="902"/>
      <c r="I1856" s="902"/>
      <c r="J1856" s="902"/>
      <c r="K1856" s="902"/>
      <c r="L1856" s="902"/>
      <c r="M1856" s="902"/>
      <c r="N1856" s="902"/>
      <c r="O1856" s="902"/>
      <c r="P1856" s="902"/>
      <c r="Q1856" s="902"/>
      <c r="R1856" s="902"/>
      <c r="T1856" s="330"/>
    </row>
    <row r="1857" spans="1:22">
      <c r="A1857" s="399"/>
      <c r="B1857" s="404" t="s">
        <v>1070</v>
      </c>
      <c r="C1857" s="404"/>
      <c r="D1857" s="372"/>
      <c r="E1857" s="323"/>
      <c r="F1857" s="323"/>
      <c r="G1857" s="323"/>
      <c r="H1857" s="323"/>
      <c r="I1857" s="317"/>
      <c r="J1857" s="323"/>
      <c r="K1857" s="317"/>
      <c r="L1857" s="53"/>
      <c r="M1857" s="52"/>
      <c r="N1857" s="53"/>
      <c r="O1857" s="53"/>
      <c r="P1857" s="53"/>
      <c r="Q1857" s="53"/>
      <c r="R1857" s="53"/>
      <c r="S1857" s="53"/>
      <c r="T1857" s="52" t="s">
        <v>198</v>
      </c>
      <c r="U1857" s="53"/>
      <c r="V1857" s="53"/>
    </row>
    <row r="1858" spans="1:22">
      <c r="A1858" s="941" t="s">
        <v>1206</v>
      </c>
      <c r="B1858" s="941"/>
      <c r="C1858" s="941"/>
      <c r="D1858" s="941"/>
      <c r="E1858" s="323"/>
      <c r="F1858" s="323"/>
      <c r="G1858" s="323">
        <v>2</v>
      </c>
      <c r="H1858" s="323" t="s">
        <v>59</v>
      </c>
      <c r="I1858" s="317">
        <v>33.5</v>
      </c>
      <c r="J1858" s="323" t="s">
        <v>59</v>
      </c>
      <c r="K1858" s="317">
        <v>14</v>
      </c>
      <c r="L1858" s="323" t="s">
        <v>198</v>
      </c>
      <c r="M1858" s="317" t="s">
        <v>198</v>
      </c>
      <c r="N1858" s="323"/>
      <c r="O1858" s="323"/>
      <c r="P1858" s="323"/>
      <c r="Q1858" s="323"/>
      <c r="S1858" s="53" t="s">
        <v>0</v>
      </c>
      <c r="T1858" s="52">
        <f>G1858*I1858*K1858</f>
        <v>938</v>
      </c>
      <c r="U1858" s="53"/>
      <c r="V1858" s="53"/>
    </row>
    <row r="1859" spans="1:22">
      <c r="A1859" s="941" t="s">
        <v>1207</v>
      </c>
      <c r="B1859" s="941"/>
      <c r="C1859" s="941"/>
      <c r="D1859" s="941"/>
      <c r="E1859" s="323"/>
      <c r="F1859" s="323"/>
      <c r="G1859" s="323">
        <v>1</v>
      </c>
      <c r="H1859" s="323" t="s">
        <v>59</v>
      </c>
      <c r="I1859" s="317">
        <v>46.5</v>
      </c>
      <c r="J1859" s="323" t="s">
        <v>59</v>
      </c>
      <c r="K1859" s="317">
        <v>33.5</v>
      </c>
      <c r="L1859" s="323" t="s">
        <v>198</v>
      </c>
      <c r="M1859" s="317" t="s">
        <v>198</v>
      </c>
      <c r="N1859" s="323"/>
      <c r="O1859" s="323"/>
      <c r="P1859" s="323"/>
      <c r="Q1859" s="323"/>
      <c r="S1859" s="53" t="s">
        <v>0</v>
      </c>
      <c r="T1859" s="52">
        <f>G1859*I1859*K1859</f>
        <v>1557.75</v>
      </c>
      <c r="U1859" s="53"/>
      <c r="V1859" s="53"/>
    </row>
    <row r="1860" spans="1:22">
      <c r="A1860" s="941" t="s">
        <v>1184</v>
      </c>
      <c r="B1860" s="941"/>
      <c r="C1860" s="941"/>
      <c r="D1860" s="941"/>
      <c r="E1860" s="323"/>
      <c r="F1860" s="323"/>
      <c r="G1860" s="323">
        <v>1</v>
      </c>
      <c r="H1860" s="323" t="s">
        <v>59</v>
      </c>
      <c r="I1860" s="317">
        <v>17.5</v>
      </c>
      <c r="J1860" s="323" t="s">
        <v>59</v>
      </c>
      <c r="K1860" s="317">
        <v>7.33</v>
      </c>
      <c r="L1860" s="323" t="s">
        <v>198</v>
      </c>
      <c r="M1860" s="317" t="s">
        <v>198</v>
      </c>
      <c r="N1860" s="323"/>
      <c r="O1860" s="323"/>
      <c r="P1860" s="323"/>
      <c r="Q1860" s="323"/>
      <c r="S1860" s="53" t="s">
        <v>0</v>
      </c>
      <c r="T1860" s="52">
        <f>G1860*I1860*K1860</f>
        <v>128.27500000000001</v>
      </c>
      <c r="U1860" s="53"/>
      <c r="V1860" s="53"/>
    </row>
    <row r="1861" spans="1:22" ht="15" customHeight="1">
      <c r="B1861" s="315"/>
      <c r="C1861" s="315"/>
      <c r="D1861" s="315"/>
      <c r="E1861" s="315"/>
      <c r="F1861" s="315"/>
      <c r="G1861" s="315"/>
      <c r="H1861" s="315"/>
      <c r="I1861" s="315"/>
      <c r="J1861" s="315"/>
      <c r="K1861" s="315"/>
      <c r="L1861" s="315"/>
      <c r="M1861" s="315"/>
      <c r="N1861" s="315"/>
      <c r="O1861" s="315"/>
      <c r="P1861" s="315"/>
      <c r="Q1861" s="977" t="s">
        <v>1</v>
      </c>
      <c r="R1861" s="977"/>
      <c r="T1861" s="73">
        <f>SUM(T1858:T1860)</f>
        <v>2624.0250000000001</v>
      </c>
    </row>
    <row r="1862" spans="1:22">
      <c r="B1862" s="321"/>
      <c r="C1862" s="321"/>
      <c r="Q1862" s="322"/>
      <c r="R1862" s="322"/>
      <c r="T1862" s="330"/>
    </row>
    <row r="1863" spans="1:22" ht="30.75" customHeight="1">
      <c r="A1863" s="536">
        <v>20</v>
      </c>
      <c r="B1863" s="902" t="s">
        <v>187</v>
      </c>
      <c r="C1863" s="902"/>
      <c r="D1863" s="902"/>
      <c r="E1863" s="902"/>
      <c r="F1863" s="902"/>
      <c r="G1863" s="902"/>
      <c r="H1863" s="902"/>
      <c r="I1863" s="902"/>
      <c r="J1863" s="902"/>
      <c r="K1863" s="902"/>
      <c r="L1863" s="902"/>
      <c r="M1863" s="902"/>
      <c r="N1863" s="902"/>
      <c r="O1863" s="902"/>
      <c r="P1863" s="902"/>
      <c r="Q1863" s="902"/>
      <c r="R1863" s="902"/>
      <c r="T1863" s="330"/>
    </row>
    <row r="1864" spans="1:22">
      <c r="A1864" s="399"/>
      <c r="B1864" s="958" t="s">
        <v>1070</v>
      </c>
      <c r="C1864" s="958"/>
      <c r="D1864" s="372"/>
      <c r="E1864" s="323"/>
      <c r="F1864" s="323"/>
      <c r="G1864" s="323"/>
      <c r="H1864" s="323"/>
      <c r="I1864" s="317"/>
      <c r="J1864" s="323"/>
      <c r="K1864" s="317"/>
      <c r="L1864" s="53"/>
      <c r="M1864" s="52"/>
      <c r="N1864" s="53"/>
      <c r="O1864" s="53"/>
      <c r="P1864" s="53"/>
      <c r="Q1864" s="53"/>
      <c r="R1864" s="53"/>
      <c r="S1864" s="53"/>
      <c r="T1864" s="52" t="s">
        <v>198</v>
      </c>
      <c r="U1864" s="53"/>
      <c r="V1864" s="53"/>
    </row>
    <row r="1865" spans="1:22">
      <c r="A1865" s="941" t="s">
        <v>1206</v>
      </c>
      <c r="B1865" s="941"/>
      <c r="C1865" s="941"/>
      <c r="D1865" s="941"/>
      <c r="E1865" s="323"/>
      <c r="F1865" s="323"/>
      <c r="G1865" s="323">
        <v>2</v>
      </c>
      <c r="H1865" s="323" t="s">
        <v>59</v>
      </c>
      <c r="I1865" s="317">
        <v>33.5</v>
      </c>
      <c r="J1865" s="323" t="s">
        <v>59</v>
      </c>
      <c r="K1865" s="317">
        <v>14</v>
      </c>
      <c r="L1865" s="323" t="s">
        <v>198</v>
      </c>
      <c r="M1865" s="317" t="s">
        <v>198</v>
      </c>
      <c r="N1865" s="323"/>
      <c r="O1865" s="323"/>
      <c r="P1865" s="323"/>
      <c r="Q1865" s="323"/>
      <c r="S1865" s="53" t="s">
        <v>0</v>
      </c>
      <c r="T1865" s="52">
        <f>G1865*I1865*K1865</f>
        <v>938</v>
      </c>
      <c r="U1865" s="53"/>
      <c r="V1865" s="53"/>
    </row>
    <row r="1866" spans="1:22">
      <c r="A1866" s="941" t="s">
        <v>1207</v>
      </c>
      <c r="B1866" s="941"/>
      <c r="C1866" s="941"/>
      <c r="D1866" s="941"/>
      <c r="E1866" s="323"/>
      <c r="F1866" s="323"/>
      <c r="G1866" s="323">
        <v>1</v>
      </c>
      <c r="H1866" s="323" t="s">
        <v>59</v>
      </c>
      <c r="I1866" s="317">
        <v>46.5</v>
      </c>
      <c r="J1866" s="323" t="s">
        <v>59</v>
      </c>
      <c r="K1866" s="317">
        <v>33.5</v>
      </c>
      <c r="L1866" s="323" t="s">
        <v>198</v>
      </c>
      <c r="M1866" s="317" t="s">
        <v>198</v>
      </c>
      <c r="N1866" s="323"/>
      <c r="O1866" s="323"/>
      <c r="P1866" s="323"/>
      <c r="Q1866" s="323"/>
      <c r="S1866" s="53" t="s">
        <v>0</v>
      </c>
      <c r="T1866" s="52">
        <f>G1866*I1866*K1866</f>
        <v>1557.75</v>
      </c>
      <c r="U1866" s="53"/>
      <c r="V1866" s="53"/>
    </row>
    <row r="1867" spans="1:22">
      <c r="A1867" s="941" t="s">
        <v>1184</v>
      </c>
      <c r="B1867" s="941"/>
      <c r="C1867" s="941"/>
      <c r="D1867" s="941"/>
      <c r="E1867" s="323"/>
      <c r="F1867" s="323"/>
      <c r="G1867" s="323">
        <v>1</v>
      </c>
      <c r="H1867" s="323" t="s">
        <v>59</v>
      </c>
      <c r="I1867" s="317">
        <v>17.5</v>
      </c>
      <c r="J1867" s="323" t="s">
        <v>59</v>
      </c>
      <c r="K1867" s="317">
        <v>7.33</v>
      </c>
      <c r="L1867" s="323" t="s">
        <v>198</v>
      </c>
      <c r="M1867" s="317" t="s">
        <v>198</v>
      </c>
      <c r="N1867" s="323"/>
      <c r="O1867" s="323"/>
      <c r="P1867" s="323"/>
      <c r="Q1867" s="323"/>
      <c r="S1867" s="53" t="s">
        <v>0</v>
      </c>
      <c r="T1867" s="52">
        <f>G1867*I1867*K1867</f>
        <v>128.27500000000001</v>
      </c>
      <c r="U1867" s="53"/>
      <c r="V1867" s="53"/>
    </row>
    <row r="1868" spans="1:22">
      <c r="B1868" s="321"/>
      <c r="C1868" s="321"/>
      <c r="Q1868" s="913" t="s">
        <v>1</v>
      </c>
      <c r="R1868" s="913"/>
      <c r="T1868" s="73">
        <f>SUM(T1865:T1867)</f>
        <v>2624.0250000000001</v>
      </c>
    </row>
    <row r="1869" spans="1:22">
      <c r="B1869" s="321"/>
      <c r="C1869" s="321"/>
      <c r="Q1869" s="322"/>
      <c r="R1869" s="322"/>
      <c r="T1869" s="330"/>
    </row>
    <row r="1870" spans="1:22" customFormat="1" ht="32.25" customHeight="1">
      <c r="A1870" s="536">
        <v>21</v>
      </c>
      <c r="B1870" s="907" t="s">
        <v>443</v>
      </c>
      <c r="C1870" s="907"/>
      <c r="D1870" s="907"/>
      <c r="E1870" s="907"/>
      <c r="F1870" s="907"/>
      <c r="G1870" s="907"/>
      <c r="H1870" s="907"/>
      <c r="I1870" s="907"/>
      <c r="J1870" s="907"/>
      <c r="K1870" s="907"/>
      <c r="L1870" s="907"/>
      <c r="M1870" s="907"/>
      <c r="N1870" s="907"/>
      <c r="O1870" s="907"/>
      <c r="P1870" s="907"/>
      <c r="Q1870" s="907"/>
      <c r="R1870" s="907"/>
      <c r="S1870" s="322"/>
      <c r="T1870" s="330"/>
    </row>
    <row r="1871" spans="1:22">
      <c r="A1871" s="399"/>
      <c r="B1871" s="958" t="s">
        <v>1070</v>
      </c>
      <c r="C1871" s="958"/>
      <c r="D1871" s="372"/>
      <c r="E1871" s="323"/>
      <c r="F1871" s="323"/>
      <c r="G1871" s="323"/>
      <c r="H1871" s="323"/>
      <c r="I1871" s="317"/>
      <c r="J1871" s="323"/>
      <c r="K1871" s="317"/>
      <c r="L1871" s="53"/>
      <c r="M1871" s="52"/>
      <c r="N1871" s="53"/>
      <c r="O1871" s="53"/>
      <c r="P1871" s="53"/>
      <c r="Q1871" s="53"/>
      <c r="R1871" s="53"/>
      <c r="S1871" s="53"/>
      <c r="T1871" s="52" t="s">
        <v>198</v>
      </c>
      <c r="U1871" s="53"/>
      <c r="V1871" s="53"/>
    </row>
    <row r="1872" spans="1:22">
      <c r="A1872" s="941" t="s">
        <v>1206</v>
      </c>
      <c r="B1872" s="941"/>
      <c r="C1872" s="941"/>
      <c r="D1872" s="941"/>
      <c r="E1872" s="323"/>
      <c r="F1872" s="323"/>
      <c r="G1872" s="323">
        <v>2</v>
      </c>
      <c r="H1872" s="323" t="s">
        <v>59</v>
      </c>
      <c r="I1872" s="317">
        <v>33.5</v>
      </c>
      <c r="J1872" s="323" t="s">
        <v>59</v>
      </c>
      <c r="K1872" s="317">
        <v>14</v>
      </c>
      <c r="L1872" s="323" t="s">
        <v>198</v>
      </c>
      <c r="M1872" s="317" t="s">
        <v>198</v>
      </c>
      <c r="N1872" s="323"/>
      <c r="O1872" s="323"/>
      <c r="P1872" s="323"/>
      <c r="Q1872" s="323"/>
      <c r="S1872" s="53" t="s">
        <v>0</v>
      </c>
      <c r="T1872" s="52">
        <f>G1872*I1872*K1872</f>
        <v>938</v>
      </c>
      <c r="U1872" s="53"/>
      <c r="V1872" s="53"/>
    </row>
    <row r="1873" spans="1:22">
      <c r="A1873" s="941" t="s">
        <v>1207</v>
      </c>
      <c r="B1873" s="941"/>
      <c r="C1873" s="941"/>
      <c r="D1873" s="941"/>
      <c r="E1873" s="323"/>
      <c r="F1873" s="323"/>
      <c r="G1873" s="323">
        <v>1</v>
      </c>
      <c r="H1873" s="323" t="s">
        <v>59</v>
      </c>
      <c r="I1873" s="317">
        <v>46.5</v>
      </c>
      <c r="J1873" s="323" t="s">
        <v>59</v>
      </c>
      <c r="K1873" s="317">
        <v>33.5</v>
      </c>
      <c r="L1873" s="323" t="s">
        <v>198</v>
      </c>
      <c r="M1873" s="317" t="s">
        <v>198</v>
      </c>
      <c r="N1873" s="323"/>
      <c r="O1873" s="323"/>
      <c r="P1873" s="323"/>
      <c r="Q1873" s="323"/>
      <c r="S1873" s="53" t="s">
        <v>0</v>
      </c>
      <c r="T1873" s="52">
        <f>G1873*I1873*K1873</f>
        <v>1557.75</v>
      </c>
      <c r="U1873" s="53"/>
      <c r="V1873" s="53"/>
    </row>
    <row r="1874" spans="1:22">
      <c r="A1874" s="941" t="s">
        <v>1184</v>
      </c>
      <c r="B1874" s="941"/>
      <c r="C1874" s="941"/>
      <c r="D1874" s="941"/>
      <c r="E1874" s="323"/>
      <c r="F1874" s="323"/>
      <c r="G1874" s="323">
        <v>1</v>
      </c>
      <c r="H1874" s="323" t="s">
        <v>59</v>
      </c>
      <c r="I1874" s="317">
        <v>17.5</v>
      </c>
      <c r="J1874" s="323" t="s">
        <v>59</v>
      </c>
      <c r="K1874" s="317">
        <v>7.33</v>
      </c>
      <c r="L1874" s="323" t="s">
        <v>198</v>
      </c>
      <c r="M1874" s="317" t="s">
        <v>198</v>
      </c>
      <c r="N1874" s="323"/>
      <c r="O1874" s="323"/>
      <c r="P1874" s="323"/>
      <c r="Q1874" s="323"/>
      <c r="S1874" s="53" t="s">
        <v>0</v>
      </c>
      <c r="T1874" s="52">
        <f>G1874*I1874*K1874</f>
        <v>128.27500000000001</v>
      </c>
      <c r="U1874" s="53"/>
      <c r="V1874" s="53"/>
    </row>
    <row r="1875" spans="1:22">
      <c r="B1875" s="321"/>
      <c r="C1875" s="321"/>
      <c r="Q1875" s="913" t="s">
        <v>1</v>
      </c>
      <c r="R1875" s="913"/>
      <c r="T1875" s="73">
        <f>SUM(T1871:T1874)</f>
        <v>2624.0250000000001</v>
      </c>
    </row>
    <row r="1876" spans="1:22">
      <c r="B1876" s="321"/>
      <c r="C1876" s="321"/>
      <c r="Q1876" s="322"/>
      <c r="R1876" s="322"/>
      <c r="T1876" s="330"/>
    </row>
  </sheetData>
  <mergeCells count="1606">
    <mergeCell ref="Q1875:R1875"/>
    <mergeCell ref="R2:T2"/>
    <mergeCell ref="B1870:R1870"/>
    <mergeCell ref="A1872:D1872"/>
    <mergeCell ref="A1873:D1873"/>
    <mergeCell ref="A1874:D1874"/>
    <mergeCell ref="Q1861:R1861"/>
    <mergeCell ref="B1863:R1863"/>
    <mergeCell ref="A1865:D1865"/>
    <mergeCell ref="A1866:D1866"/>
    <mergeCell ref="A1867:D1867"/>
    <mergeCell ref="B1856:R1856"/>
    <mergeCell ref="A1858:D1858"/>
    <mergeCell ref="A1859:D1859"/>
    <mergeCell ref="A1860:D1860"/>
    <mergeCell ref="B1845:R1845"/>
    <mergeCell ref="B432:C432"/>
    <mergeCell ref="B433:C433"/>
    <mergeCell ref="B435:C435"/>
    <mergeCell ref="Q432:R432"/>
    <mergeCell ref="Q1841:R1841"/>
    <mergeCell ref="B1843:G1843"/>
    <mergeCell ref="I1843:K1843"/>
    <mergeCell ref="Q1843:R1843"/>
    <mergeCell ref="B1825:C1825"/>
    <mergeCell ref="Q1868:R1868"/>
    <mergeCell ref="B1776:C1776"/>
    <mergeCell ref="B1778:C1778"/>
    <mergeCell ref="B1779:C1779"/>
    <mergeCell ref="Q1766:R1766"/>
    <mergeCell ref="B1768:G1768"/>
    <mergeCell ref="B1419:C1419"/>
    <mergeCell ref="B1742:C1742"/>
    <mergeCell ref="B1743:F1743"/>
    <mergeCell ref="B1744:C1744"/>
    <mergeCell ref="B1745:C1745"/>
    <mergeCell ref="B1746:C1746"/>
    <mergeCell ref="B1747:C1747"/>
    <mergeCell ref="B1772:C1772"/>
    <mergeCell ref="B1773:C1773"/>
    <mergeCell ref="B1774:C1774"/>
    <mergeCell ref="B1871:C1871"/>
    <mergeCell ref="B1864:C1864"/>
    <mergeCell ref="B1849:C1849"/>
    <mergeCell ref="B1850:C1850"/>
    <mergeCell ref="B1851:C1851"/>
    <mergeCell ref="B1852:C1852"/>
    <mergeCell ref="B1853:C1853"/>
    <mergeCell ref="B1854:C1854"/>
    <mergeCell ref="B1846:C1846"/>
    <mergeCell ref="B1847:C1847"/>
    <mergeCell ref="B1848:C1848"/>
    <mergeCell ref="B1839:C1839"/>
    <mergeCell ref="B1840:C1840"/>
    <mergeCell ref="B1841:C1841"/>
    <mergeCell ref="B1780:C1780"/>
    <mergeCell ref="B1781:C1781"/>
    <mergeCell ref="B1783:C1783"/>
    <mergeCell ref="B1784:C1784"/>
    <mergeCell ref="B1785:C1785"/>
    <mergeCell ref="B1786:C1786"/>
    <mergeCell ref="B1833:C1833"/>
    <mergeCell ref="B1834:R1834"/>
    <mergeCell ref="B1835:C1835"/>
    <mergeCell ref="B1836:C1836"/>
    <mergeCell ref="B1837:C1837"/>
    <mergeCell ref="B1838:C1838"/>
    <mergeCell ref="B1787:C1787"/>
    <mergeCell ref="B1789:C1789"/>
    <mergeCell ref="B1790:C1790"/>
    <mergeCell ref="B1791:C1791"/>
    <mergeCell ref="Q1794:R1794"/>
    <mergeCell ref="A1796:C1796"/>
    <mergeCell ref="D1796:F1796"/>
    <mergeCell ref="J1796:K1796"/>
    <mergeCell ref="Q1796:R1796"/>
    <mergeCell ref="B1814:C1814"/>
    <mergeCell ref="B1815:C1815"/>
    <mergeCell ref="B1816:C1816"/>
    <mergeCell ref="B1817:C1817"/>
    <mergeCell ref="B1818:C1818"/>
    <mergeCell ref="B1821:C1821"/>
    <mergeCell ref="Q1821:R1821"/>
    <mergeCell ref="B1822:C1822"/>
    <mergeCell ref="B1823:C1823"/>
    <mergeCell ref="B1824:C1824"/>
    <mergeCell ref="B1826:C1826"/>
    <mergeCell ref="B1827:C1827"/>
    <mergeCell ref="B1828:C1828"/>
    <mergeCell ref="B1829:C1829"/>
    <mergeCell ref="A1830:C1830"/>
    <mergeCell ref="D1830:F1830"/>
    <mergeCell ref="J1830:K1830"/>
    <mergeCell ref="I1768:K1768"/>
    <mergeCell ref="Q1768:R1768"/>
    <mergeCell ref="B1770:C1770"/>
    <mergeCell ref="B1771:C1771"/>
    <mergeCell ref="B1762:C1762"/>
    <mergeCell ref="B1763:C1763"/>
    <mergeCell ref="B1764:C1764"/>
    <mergeCell ref="A1766:C1766"/>
    <mergeCell ref="D1766:F1766"/>
    <mergeCell ref="J1766:K1766"/>
    <mergeCell ref="B1756:C1756"/>
    <mergeCell ref="B1757:C1757"/>
    <mergeCell ref="B1758:C1758"/>
    <mergeCell ref="B1759:C1759"/>
    <mergeCell ref="B1760:C1760"/>
    <mergeCell ref="B1761:C1761"/>
    <mergeCell ref="B1748:C1748"/>
    <mergeCell ref="B1749:C1749"/>
    <mergeCell ref="B1752:C1752"/>
    <mergeCell ref="B1753:C1753"/>
    <mergeCell ref="Q1754:R1754"/>
    <mergeCell ref="B1755:C1755"/>
    <mergeCell ref="B1729:G1729"/>
    <mergeCell ref="I1729:K1729"/>
    <mergeCell ref="Q1729:R1729"/>
    <mergeCell ref="B1731:R1731"/>
    <mergeCell ref="B1733:C1733"/>
    <mergeCell ref="B1741:C1741"/>
    <mergeCell ref="B1724:C1724"/>
    <mergeCell ref="B1725:C1725"/>
    <mergeCell ref="A1727:C1727"/>
    <mergeCell ref="D1727:F1727"/>
    <mergeCell ref="J1727:K1727"/>
    <mergeCell ref="Q1727:R1727"/>
    <mergeCell ref="B1718:C1718"/>
    <mergeCell ref="B1719:C1719"/>
    <mergeCell ref="B1720:C1720"/>
    <mergeCell ref="B1721:C1721"/>
    <mergeCell ref="B1722:C1722"/>
    <mergeCell ref="B1723:C1723"/>
    <mergeCell ref="B1710:C1710"/>
    <mergeCell ref="B1713:C1713"/>
    <mergeCell ref="B1714:C1714"/>
    <mergeCell ref="Q1715:R1715"/>
    <mergeCell ref="B1716:C1716"/>
    <mergeCell ref="B1717:C1717"/>
    <mergeCell ref="B1704:F1704"/>
    <mergeCell ref="B1705:C1705"/>
    <mergeCell ref="B1706:C1706"/>
    <mergeCell ref="B1707:C1707"/>
    <mergeCell ref="B1708:C1708"/>
    <mergeCell ref="B1709:C1709"/>
    <mergeCell ref="I1691:K1691"/>
    <mergeCell ref="Q1691:R1691"/>
    <mergeCell ref="B1693:R1693"/>
    <mergeCell ref="B1694:C1694"/>
    <mergeCell ref="B1702:C1702"/>
    <mergeCell ref="B1703:C1703"/>
    <mergeCell ref="B1685:C1685"/>
    <mergeCell ref="B1686:C1686"/>
    <mergeCell ref="B1687:C1687"/>
    <mergeCell ref="B1688:C1688"/>
    <mergeCell ref="B1689:C1689"/>
    <mergeCell ref="B1691:G1691"/>
    <mergeCell ref="Q1679:R1679"/>
    <mergeCell ref="B1681:G1681"/>
    <mergeCell ref="I1681:K1681"/>
    <mergeCell ref="Q1681:R1681"/>
    <mergeCell ref="B1683:R1683"/>
    <mergeCell ref="B1684:C1684"/>
    <mergeCell ref="B1674:C1674"/>
    <mergeCell ref="B1675:C1675"/>
    <mergeCell ref="B1676:C1676"/>
    <mergeCell ref="B1677:C1677"/>
    <mergeCell ref="B1678:C1678"/>
    <mergeCell ref="B1679:C1679"/>
    <mergeCell ref="B1669:G1669"/>
    <mergeCell ref="I1669:K1669"/>
    <mergeCell ref="Q1669:R1669"/>
    <mergeCell ref="B1671:R1671"/>
    <mergeCell ref="B1672:C1672"/>
    <mergeCell ref="B1673:C1673"/>
    <mergeCell ref="B1656:R1656"/>
    <mergeCell ref="B1657:C1657"/>
    <mergeCell ref="B1658:C1658"/>
    <mergeCell ref="Q1660:R1660"/>
    <mergeCell ref="Q1665:R1665"/>
    <mergeCell ref="F1667:G1667"/>
    <mergeCell ref="B1649:R1649"/>
    <mergeCell ref="B1650:C1650"/>
    <mergeCell ref="B1651:C1651"/>
    <mergeCell ref="B1654:G1654"/>
    <mergeCell ref="I1654:K1654"/>
    <mergeCell ref="Q1654:R1654"/>
    <mergeCell ref="B1639:G1639"/>
    <mergeCell ref="I1639:K1639"/>
    <mergeCell ref="Q1639:R1639"/>
    <mergeCell ref="B1641:C1641"/>
    <mergeCell ref="M1645:R1645"/>
    <mergeCell ref="A1647:C1647"/>
    <mergeCell ref="D1647:F1647"/>
    <mergeCell ref="J1647:K1647"/>
    <mergeCell ref="Q1647:R1647"/>
    <mergeCell ref="B1631:C1631"/>
    <mergeCell ref="B1632:C1632"/>
    <mergeCell ref="B1633:C1633"/>
    <mergeCell ref="B1634:C1634"/>
    <mergeCell ref="Q1635:R1635"/>
    <mergeCell ref="F1637:G1637"/>
    <mergeCell ref="Q1637:R1637"/>
    <mergeCell ref="A1620:C1620"/>
    <mergeCell ref="D1620:F1620"/>
    <mergeCell ref="J1620:K1620"/>
    <mergeCell ref="Q1620:R1620"/>
    <mergeCell ref="B1622:R1622"/>
    <mergeCell ref="Q1630:R1630"/>
    <mergeCell ref="B1602:R1602"/>
    <mergeCell ref="Q1610:R1610"/>
    <mergeCell ref="B1612:G1612"/>
    <mergeCell ref="I1612:K1612"/>
    <mergeCell ref="Q1612:R1612"/>
    <mergeCell ref="B1614:C1614"/>
    <mergeCell ref="Q1598:R1598"/>
    <mergeCell ref="A1600:C1600"/>
    <mergeCell ref="D1600:F1600"/>
    <mergeCell ref="J1600:K1600"/>
    <mergeCell ref="Q1600:R1600"/>
    <mergeCell ref="B1601:C1601"/>
    <mergeCell ref="B1595:C1595"/>
    <mergeCell ref="B1596:C1596"/>
    <mergeCell ref="B1597:C1597"/>
    <mergeCell ref="A1598:C1598"/>
    <mergeCell ref="D1598:G1598"/>
    <mergeCell ref="J1598:K1598"/>
    <mergeCell ref="Q1589:R1589"/>
    <mergeCell ref="B1590:C1590"/>
    <mergeCell ref="B1591:C1591"/>
    <mergeCell ref="B1592:C1592"/>
    <mergeCell ref="B1593:C1593"/>
    <mergeCell ref="B1594:C1594"/>
    <mergeCell ref="B1584:C1584"/>
    <mergeCell ref="B1585:C1585"/>
    <mergeCell ref="B1586:C1586"/>
    <mergeCell ref="B1587:C1587"/>
    <mergeCell ref="B1588:C1588"/>
    <mergeCell ref="B1589:C1589"/>
    <mergeCell ref="B1578:C1578"/>
    <mergeCell ref="B1579:C1579"/>
    <mergeCell ref="B1580:G1580"/>
    <mergeCell ref="B1581:C1581"/>
    <mergeCell ref="B1582:C1582"/>
    <mergeCell ref="B1583:C1583"/>
    <mergeCell ref="B1572:C1572"/>
    <mergeCell ref="B1573:C1573"/>
    <mergeCell ref="B1574:C1574"/>
    <mergeCell ref="B1575:C1575"/>
    <mergeCell ref="B1576:C1576"/>
    <mergeCell ref="B1577:C1577"/>
    <mergeCell ref="B1565:C1565"/>
    <mergeCell ref="B1566:C1566"/>
    <mergeCell ref="B1567:C1567"/>
    <mergeCell ref="B1569:C1569"/>
    <mergeCell ref="B1570:C1570"/>
    <mergeCell ref="B1571:G1571"/>
    <mergeCell ref="B1558:C1558"/>
    <mergeCell ref="B1559:C1559"/>
    <mergeCell ref="B1560:C1560"/>
    <mergeCell ref="B1561:C1561"/>
    <mergeCell ref="B1563:C1563"/>
    <mergeCell ref="B1564:C1564"/>
    <mergeCell ref="B1550:C1550"/>
    <mergeCell ref="B1551:C1551"/>
    <mergeCell ref="B1552:C1552"/>
    <mergeCell ref="B1553:C1553"/>
    <mergeCell ref="B1554:C1554"/>
    <mergeCell ref="B1556:C1556"/>
    <mergeCell ref="D1546:F1546"/>
    <mergeCell ref="J1546:K1546"/>
    <mergeCell ref="Q1546:R1546"/>
    <mergeCell ref="B1548:G1548"/>
    <mergeCell ref="I1548:K1548"/>
    <mergeCell ref="Q1548:R1548"/>
    <mergeCell ref="B1540:C1540"/>
    <mergeCell ref="B1541:C1541"/>
    <mergeCell ref="B1542:C1542"/>
    <mergeCell ref="B1543:C1543"/>
    <mergeCell ref="B1544:C1544"/>
    <mergeCell ref="A1546:C1546"/>
    <mergeCell ref="Q1534:R1534"/>
    <mergeCell ref="B1535:C1535"/>
    <mergeCell ref="B1536:C1536"/>
    <mergeCell ref="B1537:C1537"/>
    <mergeCell ref="B1538:C1538"/>
    <mergeCell ref="B1539:C1539"/>
    <mergeCell ref="B1524:C1524"/>
    <mergeCell ref="B1525:C1525"/>
    <mergeCell ref="B1526:C1526"/>
    <mergeCell ref="B1527:C1527"/>
    <mergeCell ref="B1528:C1528"/>
    <mergeCell ref="B1529:C1529"/>
    <mergeCell ref="B1513:G1513"/>
    <mergeCell ref="B1514:C1514"/>
    <mergeCell ref="B1515:C1515"/>
    <mergeCell ref="B1516:C1516"/>
    <mergeCell ref="B1517:C1517"/>
    <mergeCell ref="B1523:F1523"/>
    <mergeCell ref="B1508:C1508"/>
    <mergeCell ref="Q1508:R1508"/>
    <mergeCell ref="B1510:G1510"/>
    <mergeCell ref="I1510:K1510"/>
    <mergeCell ref="Q1510:R1510"/>
    <mergeCell ref="B1512:R1512"/>
    <mergeCell ref="Q1499:R1499"/>
    <mergeCell ref="B1503:C1503"/>
    <mergeCell ref="B1504:R1504"/>
    <mergeCell ref="B1505:C1505"/>
    <mergeCell ref="B1506:C1506"/>
    <mergeCell ref="B1507:C1507"/>
    <mergeCell ref="B1501:R1501"/>
    <mergeCell ref="B1502:K1502"/>
    <mergeCell ref="Q1502:R1502"/>
    <mergeCell ref="B1495:C1495"/>
    <mergeCell ref="B1496:C1496"/>
    <mergeCell ref="B1497:C1497"/>
    <mergeCell ref="A1499:C1499"/>
    <mergeCell ref="D1499:F1499"/>
    <mergeCell ref="J1499:K1499"/>
    <mergeCell ref="B1489:C1489"/>
    <mergeCell ref="B1490:C1490"/>
    <mergeCell ref="B1491:C1491"/>
    <mergeCell ref="B1492:C1492"/>
    <mergeCell ref="B1493:C1493"/>
    <mergeCell ref="B1494:C1494"/>
    <mergeCell ref="B1483:C1483"/>
    <mergeCell ref="B1484:C1484"/>
    <mergeCell ref="B1485:C1485"/>
    <mergeCell ref="B1486:C1486"/>
    <mergeCell ref="B1487:C1487"/>
    <mergeCell ref="B1488:G1488"/>
    <mergeCell ref="B1477:C1477"/>
    <mergeCell ref="B1479:C1479"/>
    <mergeCell ref="D1479:F1479"/>
    <mergeCell ref="J1479:K1479"/>
    <mergeCell ref="Q1479:R1479"/>
    <mergeCell ref="B1481:G1481"/>
    <mergeCell ref="I1481:K1481"/>
    <mergeCell ref="Q1481:R1481"/>
    <mergeCell ref="B1471:C1471"/>
    <mergeCell ref="B1472:C1472"/>
    <mergeCell ref="B1473:C1473"/>
    <mergeCell ref="B1474:C1474"/>
    <mergeCell ref="B1475:C1475"/>
    <mergeCell ref="B1476:C1476"/>
    <mergeCell ref="B1463:C1463"/>
    <mergeCell ref="B1466:C1466"/>
    <mergeCell ref="B1467:C1467"/>
    <mergeCell ref="B1468:C1468"/>
    <mergeCell ref="B1469:C1469"/>
    <mergeCell ref="B1470:C1470"/>
    <mergeCell ref="B1457:C1457"/>
    <mergeCell ref="B1458:C1458"/>
    <mergeCell ref="B1459:C1459"/>
    <mergeCell ref="B1460:C1460"/>
    <mergeCell ref="B1461:C1461"/>
    <mergeCell ref="B1462:C1462"/>
    <mergeCell ref="B1451:C1451"/>
    <mergeCell ref="B1452:C1452"/>
    <mergeCell ref="B1453:C1453"/>
    <mergeCell ref="B1454:C1454"/>
    <mergeCell ref="B1455:C1455"/>
    <mergeCell ref="B1456:C1456"/>
    <mergeCell ref="A1440:D1440"/>
    <mergeCell ref="B1441:C1441"/>
    <mergeCell ref="Q1441:R1441"/>
    <mergeCell ref="B1449:R1449"/>
    <mergeCell ref="B1450:C1450"/>
    <mergeCell ref="B1443:C1443"/>
    <mergeCell ref="Q1443:R1443"/>
    <mergeCell ref="B1444:C1444"/>
    <mergeCell ref="A1413:D1413"/>
    <mergeCell ref="A1415:D1415"/>
    <mergeCell ref="A1416:D1416"/>
    <mergeCell ref="B1417:C1417"/>
    <mergeCell ref="B1420:C1420"/>
    <mergeCell ref="B1421:C1421"/>
    <mergeCell ref="B1422:C1422"/>
    <mergeCell ref="B1423:C1423"/>
    <mergeCell ref="A1405:D1405"/>
    <mergeCell ref="B1406:C1406"/>
    <mergeCell ref="B1407:C1407"/>
    <mergeCell ref="B1408:C1408"/>
    <mergeCell ref="B1409:C1409"/>
    <mergeCell ref="B1410:C1410"/>
    <mergeCell ref="Q1444:R1444"/>
    <mergeCell ref="B1446:R1446"/>
    <mergeCell ref="A1447:G1447"/>
    <mergeCell ref="Q1447:R1447"/>
    <mergeCell ref="B1424:C1424"/>
    <mergeCell ref="B1435:C1435"/>
    <mergeCell ref="A1436:D1436"/>
    <mergeCell ref="A1437:D1437"/>
    <mergeCell ref="A1438:D1438"/>
    <mergeCell ref="A1439:D1439"/>
    <mergeCell ref="A1418:D1418"/>
    <mergeCell ref="B1411:C1411"/>
    <mergeCell ref="B1412:C1412"/>
    <mergeCell ref="B1399:C1399"/>
    <mergeCell ref="A1400:D1400"/>
    <mergeCell ref="A1401:D1401"/>
    <mergeCell ref="A1402:D1402"/>
    <mergeCell ref="A1403:D1403"/>
    <mergeCell ref="A1404:D1404"/>
    <mergeCell ref="A1393:D1393"/>
    <mergeCell ref="A1394:D1394"/>
    <mergeCell ref="A1395:D1395"/>
    <mergeCell ref="A1396:D1396"/>
    <mergeCell ref="A1397:D1397"/>
    <mergeCell ref="A1398:D1398"/>
    <mergeCell ref="A1387:D1387"/>
    <mergeCell ref="A1388:D1388"/>
    <mergeCell ref="A1389:D1389"/>
    <mergeCell ref="A1390:D1390"/>
    <mergeCell ref="B1391:C1391"/>
    <mergeCell ref="A1392:D1392"/>
    <mergeCell ref="B1381:C1381"/>
    <mergeCell ref="B1382:C1382"/>
    <mergeCell ref="A1383:D1383"/>
    <mergeCell ref="A1384:D1384"/>
    <mergeCell ref="A1385:D1385"/>
    <mergeCell ref="A1386:D1386"/>
    <mergeCell ref="B1375:R1375"/>
    <mergeCell ref="A1376:G1376"/>
    <mergeCell ref="Q1376:R1376"/>
    <mergeCell ref="B1378:R1378"/>
    <mergeCell ref="A1379:E1379"/>
    <mergeCell ref="A1380:D1380"/>
    <mergeCell ref="B1358:C1358"/>
    <mergeCell ref="B1359:C1359"/>
    <mergeCell ref="B1360:E1360"/>
    <mergeCell ref="B1371:C1371"/>
    <mergeCell ref="Q1371:R1371"/>
    <mergeCell ref="B1373:D1373"/>
    <mergeCell ref="E1373:G1373"/>
    <mergeCell ref="Q1373:R1373"/>
    <mergeCell ref="B1352:C1352"/>
    <mergeCell ref="B1353:C1353"/>
    <mergeCell ref="B1354:C1354"/>
    <mergeCell ref="B1355:C1355"/>
    <mergeCell ref="B1356:C1356"/>
    <mergeCell ref="B1357:C1357"/>
    <mergeCell ref="B1346:C1346"/>
    <mergeCell ref="B1347:C1347"/>
    <mergeCell ref="B1348:C1348"/>
    <mergeCell ref="B1349:C1349"/>
    <mergeCell ref="B1350:C1350"/>
    <mergeCell ref="B1351:C1351"/>
    <mergeCell ref="B1340:G1340"/>
    <mergeCell ref="B1341:C1341"/>
    <mergeCell ref="B1342:C1342"/>
    <mergeCell ref="B1343:C1343"/>
    <mergeCell ref="B1344:C1344"/>
    <mergeCell ref="B1345:C1345"/>
    <mergeCell ref="B1332:C1332"/>
    <mergeCell ref="A1335:B1335"/>
    <mergeCell ref="A1336:B1336"/>
    <mergeCell ref="A1337:B1337"/>
    <mergeCell ref="A1338:B1338"/>
    <mergeCell ref="A1339:B1339"/>
    <mergeCell ref="A1317:B1317"/>
    <mergeCell ref="A1318:B1318"/>
    <mergeCell ref="A1319:B1319"/>
    <mergeCell ref="A1320:B1320"/>
    <mergeCell ref="A1321:B1321"/>
    <mergeCell ref="B1322:C1322"/>
    <mergeCell ref="A1311:B1311"/>
    <mergeCell ref="A1312:B1312"/>
    <mergeCell ref="A1313:B1313"/>
    <mergeCell ref="A1314:B1314"/>
    <mergeCell ref="A1315:B1315"/>
    <mergeCell ref="A1316:B1316"/>
    <mergeCell ref="A1305:B1305"/>
    <mergeCell ref="B1306:C1306"/>
    <mergeCell ref="A1307:B1307"/>
    <mergeCell ref="A1308:B1308"/>
    <mergeCell ref="A1309:B1309"/>
    <mergeCell ref="A1310:B1310"/>
    <mergeCell ref="A1295:B1295"/>
    <mergeCell ref="B1296:E1296"/>
    <mergeCell ref="A1301:B1301"/>
    <mergeCell ref="A1302:B1302"/>
    <mergeCell ref="A1303:B1303"/>
    <mergeCell ref="A1304:B1304"/>
    <mergeCell ref="A1289:B1289"/>
    <mergeCell ref="A1290:B1290"/>
    <mergeCell ref="A1291:B1291"/>
    <mergeCell ref="A1292:B1292"/>
    <mergeCell ref="A1293:B1293"/>
    <mergeCell ref="A1294:B1294"/>
    <mergeCell ref="A1281:B1281"/>
    <mergeCell ref="A1282:B1282"/>
    <mergeCell ref="A1283:B1283"/>
    <mergeCell ref="A1284:B1284"/>
    <mergeCell ref="A1285:B1285"/>
    <mergeCell ref="B1286:E1286"/>
    <mergeCell ref="A1273:B1273"/>
    <mergeCell ref="A1274:B1274"/>
    <mergeCell ref="A1275:B1275"/>
    <mergeCell ref="A1276:B1276"/>
    <mergeCell ref="B1277:E1277"/>
    <mergeCell ref="A1280:B1280"/>
    <mergeCell ref="A1265:B1265"/>
    <mergeCell ref="A1266:B1266"/>
    <mergeCell ref="A1267:B1267"/>
    <mergeCell ref="A1268:B1268"/>
    <mergeCell ref="A1269:B1269"/>
    <mergeCell ref="B1270:C1270"/>
    <mergeCell ref="A1257:B1257"/>
    <mergeCell ref="A1258:B1258"/>
    <mergeCell ref="A1259:B1259"/>
    <mergeCell ref="A1260:B1260"/>
    <mergeCell ref="A1261:B1261"/>
    <mergeCell ref="B1262:E1262"/>
    <mergeCell ref="B1249:C1249"/>
    <mergeCell ref="B1250:C1250"/>
    <mergeCell ref="B1251:C1251"/>
    <mergeCell ref="B1252:C1252"/>
    <mergeCell ref="B1253:C1253"/>
    <mergeCell ref="B1254:E1254"/>
    <mergeCell ref="B1241:C1241"/>
    <mergeCell ref="A1243:E1243"/>
    <mergeCell ref="B1244:C1244"/>
    <mergeCell ref="B1245:C1245"/>
    <mergeCell ref="B1246:C1246"/>
    <mergeCell ref="A1248:E1248"/>
    <mergeCell ref="B1234:C1234"/>
    <mergeCell ref="B1235:C1235"/>
    <mergeCell ref="B1237:C1237"/>
    <mergeCell ref="A1238:E1238"/>
    <mergeCell ref="B1239:C1239"/>
    <mergeCell ref="B1240:C1240"/>
    <mergeCell ref="A1227:E1227"/>
    <mergeCell ref="B1228:C1228"/>
    <mergeCell ref="B1229:C1229"/>
    <mergeCell ref="B1230:C1230"/>
    <mergeCell ref="A1232:E1232"/>
    <mergeCell ref="B1233:C1233"/>
    <mergeCell ref="B1219:C1219"/>
    <mergeCell ref="B1220:C1220"/>
    <mergeCell ref="A1222:E1222"/>
    <mergeCell ref="B1223:C1223"/>
    <mergeCell ref="B1224:C1224"/>
    <mergeCell ref="B1225:C1225"/>
    <mergeCell ref="A1212:C1212"/>
    <mergeCell ref="B1213:C1213"/>
    <mergeCell ref="B1214:C1214"/>
    <mergeCell ref="B1215:C1215"/>
    <mergeCell ref="A1217:E1217"/>
    <mergeCell ref="B1218:C1218"/>
    <mergeCell ref="B1204:C1204"/>
    <mergeCell ref="B1205:C1205"/>
    <mergeCell ref="A1207:E1207"/>
    <mergeCell ref="B1208:C1208"/>
    <mergeCell ref="B1209:C1209"/>
    <mergeCell ref="B1210:C1210"/>
    <mergeCell ref="A1197:C1197"/>
    <mergeCell ref="B1198:C1198"/>
    <mergeCell ref="B1199:C1199"/>
    <mergeCell ref="B1200:C1200"/>
    <mergeCell ref="A1202:C1202"/>
    <mergeCell ref="B1203:C1203"/>
    <mergeCell ref="B1189:C1189"/>
    <mergeCell ref="B1190:C1190"/>
    <mergeCell ref="A1192:C1192"/>
    <mergeCell ref="B1193:C1193"/>
    <mergeCell ref="B1194:C1194"/>
    <mergeCell ref="B1195:C1195"/>
    <mergeCell ref="A1182:E1182"/>
    <mergeCell ref="B1183:C1183"/>
    <mergeCell ref="B1184:C1184"/>
    <mergeCell ref="B1185:C1185"/>
    <mergeCell ref="A1187:E1187"/>
    <mergeCell ref="B1188:C1188"/>
    <mergeCell ref="B1172:C1172"/>
    <mergeCell ref="B1173:R1173"/>
    <mergeCell ref="B1176:C1176"/>
    <mergeCell ref="B1177:C1177"/>
    <mergeCell ref="B1178:C1178"/>
    <mergeCell ref="B1179:C1179"/>
    <mergeCell ref="B1166:C1166"/>
    <mergeCell ref="B1167:C1167"/>
    <mergeCell ref="B1168:C1168"/>
    <mergeCell ref="Q1168:R1168"/>
    <mergeCell ref="B1170:G1170"/>
    <mergeCell ref="I1170:K1170"/>
    <mergeCell ref="Q1170:R1170"/>
    <mergeCell ref="B1160:C1160"/>
    <mergeCell ref="B1161:R1161"/>
    <mergeCell ref="B1162:C1162"/>
    <mergeCell ref="B1163:C1163"/>
    <mergeCell ref="B1164:C1164"/>
    <mergeCell ref="B1165:C1165"/>
    <mergeCell ref="A1157:C1157"/>
    <mergeCell ref="D1157:F1157"/>
    <mergeCell ref="J1157:K1157"/>
    <mergeCell ref="Q1157:R1157"/>
    <mergeCell ref="B1159:G1159"/>
    <mergeCell ref="I1159:K1159"/>
    <mergeCell ref="Q1159:R1159"/>
    <mergeCell ref="B1150:C1150"/>
    <mergeCell ref="B1151:C1151"/>
    <mergeCell ref="B1152:C1152"/>
    <mergeCell ref="B1153:C1153"/>
    <mergeCell ref="B1154:C1154"/>
    <mergeCell ref="B1155:C1155"/>
    <mergeCell ref="B1144:C1144"/>
    <mergeCell ref="Q1145:R1145"/>
    <mergeCell ref="B1146:C1146"/>
    <mergeCell ref="B1147:C1147"/>
    <mergeCell ref="B1148:C1148"/>
    <mergeCell ref="B1149:C1149"/>
    <mergeCell ref="B1136:C1136"/>
    <mergeCell ref="B1137:C1137"/>
    <mergeCell ref="B1138:C1138"/>
    <mergeCell ref="B1139:C1139"/>
    <mergeCell ref="B1140:C1140"/>
    <mergeCell ref="B1143:C1143"/>
    <mergeCell ref="B1123:R1123"/>
    <mergeCell ref="B1124:C1124"/>
    <mergeCell ref="B1132:C1132"/>
    <mergeCell ref="B1133:C1133"/>
    <mergeCell ref="B1134:F1134"/>
    <mergeCell ref="B1135:C1135"/>
    <mergeCell ref="B1117:C1117"/>
    <mergeCell ref="A1119:C1119"/>
    <mergeCell ref="D1119:F1119"/>
    <mergeCell ref="J1119:K1119"/>
    <mergeCell ref="Q1119:R1119"/>
    <mergeCell ref="B1121:G1121"/>
    <mergeCell ref="I1121:K1121"/>
    <mergeCell ref="Q1121:R1121"/>
    <mergeCell ref="B1111:C1111"/>
    <mergeCell ref="B1112:C1112"/>
    <mergeCell ref="B1113:C1113"/>
    <mergeCell ref="B1114:C1114"/>
    <mergeCell ref="B1115:C1115"/>
    <mergeCell ref="B1116:C1116"/>
    <mergeCell ref="B1105:C1105"/>
    <mergeCell ref="B1106:C1106"/>
    <mergeCell ref="Q1107:R1107"/>
    <mergeCell ref="B1108:C1108"/>
    <mergeCell ref="B1109:C1109"/>
    <mergeCell ref="B1110:C1110"/>
    <mergeCell ref="B1097:C1097"/>
    <mergeCell ref="B1098:C1098"/>
    <mergeCell ref="B1099:C1099"/>
    <mergeCell ref="B1100:C1100"/>
    <mergeCell ref="B1101:C1101"/>
    <mergeCell ref="B1102:C1102"/>
    <mergeCell ref="Q1083:R1083"/>
    <mergeCell ref="B1085:R1085"/>
    <mergeCell ref="B1086:C1086"/>
    <mergeCell ref="B1094:C1094"/>
    <mergeCell ref="B1095:C1095"/>
    <mergeCell ref="B1096:F1096"/>
    <mergeCell ref="B1078:C1078"/>
    <mergeCell ref="B1079:C1079"/>
    <mergeCell ref="B1080:C1080"/>
    <mergeCell ref="B1081:C1081"/>
    <mergeCell ref="B1083:G1083"/>
    <mergeCell ref="I1083:K1083"/>
    <mergeCell ref="B1073:G1073"/>
    <mergeCell ref="I1073:K1073"/>
    <mergeCell ref="Q1073:R1073"/>
    <mergeCell ref="B1075:R1075"/>
    <mergeCell ref="B1076:C1076"/>
    <mergeCell ref="B1077:C1077"/>
    <mergeCell ref="B1067:C1067"/>
    <mergeCell ref="B1068:C1068"/>
    <mergeCell ref="B1069:C1069"/>
    <mergeCell ref="B1070:C1070"/>
    <mergeCell ref="B1071:C1071"/>
    <mergeCell ref="Q1071:R1071"/>
    <mergeCell ref="B1062:G1062"/>
    <mergeCell ref="I1062:K1062"/>
    <mergeCell ref="Q1062:R1062"/>
    <mergeCell ref="B1064:R1064"/>
    <mergeCell ref="B1065:C1065"/>
    <mergeCell ref="B1066:C1066"/>
    <mergeCell ref="B1049:R1049"/>
    <mergeCell ref="B1050:C1050"/>
    <mergeCell ref="B1051:C1051"/>
    <mergeCell ref="Q1053:R1053"/>
    <mergeCell ref="Q1058:R1058"/>
    <mergeCell ref="F1060:G1060"/>
    <mergeCell ref="Q1060:R1060"/>
    <mergeCell ref="B1042:R1042"/>
    <mergeCell ref="B1043:C1043"/>
    <mergeCell ref="B1044:C1044"/>
    <mergeCell ref="B1047:G1047"/>
    <mergeCell ref="I1047:K1047"/>
    <mergeCell ref="Q1047:R1047"/>
    <mergeCell ref="B1032:G1032"/>
    <mergeCell ref="I1032:K1032"/>
    <mergeCell ref="Q1032:R1032"/>
    <mergeCell ref="B1034:C1034"/>
    <mergeCell ref="M1038:R1038"/>
    <mergeCell ref="A1040:C1040"/>
    <mergeCell ref="D1040:F1040"/>
    <mergeCell ref="J1040:K1040"/>
    <mergeCell ref="Q1040:R1040"/>
    <mergeCell ref="B1024:C1024"/>
    <mergeCell ref="B1025:C1025"/>
    <mergeCell ref="B1026:C1026"/>
    <mergeCell ref="B1027:C1027"/>
    <mergeCell ref="Q1028:R1028"/>
    <mergeCell ref="F1030:G1030"/>
    <mergeCell ref="Q1030:R1030"/>
    <mergeCell ref="A1014:C1014"/>
    <mergeCell ref="D1014:F1014"/>
    <mergeCell ref="J1014:K1014"/>
    <mergeCell ref="Q1014:R1014"/>
    <mergeCell ref="B1016:R1016"/>
    <mergeCell ref="Q1023:R1023"/>
    <mergeCell ref="B996:R996"/>
    <mergeCell ref="Q1004:R1004"/>
    <mergeCell ref="B1006:G1006"/>
    <mergeCell ref="I1006:K1006"/>
    <mergeCell ref="Q1006:R1006"/>
    <mergeCell ref="B1008:C1008"/>
    <mergeCell ref="A992:C992"/>
    <mergeCell ref="D992:F992"/>
    <mergeCell ref="J992:K992"/>
    <mergeCell ref="Q992:R992"/>
    <mergeCell ref="B994:G994"/>
    <mergeCell ref="I994:K994"/>
    <mergeCell ref="Q994:R994"/>
    <mergeCell ref="B985:C985"/>
    <mergeCell ref="B986:C986"/>
    <mergeCell ref="B987:C987"/>
    <mergeCell ref="B988:C988"/>
    <mergeCell ref="B989:C989"/>
    <mergeCell ref="B990:C990"/>
    <mergeCell ref="B975:C975"/>
    <mergeCell ref="Q980:R980"/>
    <mergeCell ref="B981:C981"/>
    <mergeCell ref="B982:C982"/>
    <mergeCell ref="B983:C983"/>
    <mergeCell ref="B984:C984"/>
    <mergeCell ref="B969:F969"/>
    <mergeCell ref="B970:C970"/>
    <mergeCell ref="B971:C971"/>
    <mergeCell ref="B972:C972"/>
    <mergeCell ref="B973:C973"/>
    <mergeCell ref="B974:C974"/>
    <mergeCell ref="B958:R958"/>
    <mergeCell ref="B959:G959"/>
    <mergeCell ref="B960:C960"/>
    <mergeCell ref="B961:C961"/>
    <mergeCell ref="B962:C962"/>
    <mergeCell ref="B963:C963"/>
    <mergeCell ref="B951:C951"/>
    <mergeCell ref="B952:C952"/>
    <mergeCell ref="B953:C953"/>
    <mergeCell ref="B954:C954"/>
    <mergeCell ref="Q954:R954"/>
    <mergeCell ref="B956:G956"/>
    <mergeCell ref="I956:K956"/>
    <mergeCell ref="Q956:R956"/>
    <mergeCell ref="Q943:R943"/>
    <mergeCell ref="B945:G945"/>
    <mergeCell ref="I945:K945"/>
    <mergeCell ref="Q945:R945"/>
    <mergeCell ref="B949:C949"/>
    <mergeCell ref="B950:R950"/>
    <mergeCell ref="B948:E948"/>
    <mergeCell ref="Q948:R948"/>
    <mergeCell ref="B939:C939"/>
    <mergeCell ref="B940:C940"/>
    <mergeCell ref="B941:C941"/>
    <mergeCell ref="B943:C943"/>
    <mergeCell ref="D943:F943"/>
    <mergeCell ref="J943:K943"/>
    <mergeCell ref="B947:R947"/>
    <mergeCell ref="B933:C933"/>
    <mergeCell ref="B934:C934"/>
    <mergeCell ref="B935:C935"/>
    <mergeCell ref="B936:C936"/>
    <mergeCell ref="B937:C937"/>
    <mergeCell ref="B938:C938"/>
    <mergeCell ref="B925:C925"/>
    <mergeCell ref="B926:C926"/>
    <mergeCell ref="B927:C927"/>
    <mergeCell ref="B930:C930"/>
    <mergeCell ref="B931:C931"/>
    <mergeCell ref="B932:C932"/>
    <mergeCell ref="B919:C919"/>
    <mergeCell ref="B920:C920"/>
    <mergeCell ref="B921:C921"/>
    <mergeCell ref="B922:C922"/>
    <mergeCell ref="B923:C923"/>
    <mergeCell ref="B924:C924"/>
    <mergeCell ref="B913:R913"/>
    <mergeCell ref="B914:C914"/>
    <mergeCell ref="B915:C915"/>
    <mergeCell ref="B916:C916"/>
    <mergeCell ref="B917:C917"/>
    <mergeCell ref="B918:C918"/>
    <mergeCell ref="A904:D904"/>
    <mergeCell ref="A905:D905"/>
    <mergeCell ref="A906:D906"/>
    <mergeCell ref="A907:D907"/>
    <mergeCell ref="B908:C908"/>
    <mergeCell ref="Q908:R908"/>
    <mergeCell ref="B898:C898"/>
    <mergeCell ref="B899:C899"/>
    <mergeCell ref="B900:C900"/>
    <mergeCell ref="B901:C901"/>
    <mergeCell ref="B902:C902"/>
    <mergeCell ref="A903:D903"/>
    <mergeCell ref="Q910:R910"/>
    <mergeCell ref="B911:C911"/>
    <mergeCell ref="Q911:R911"/>
    <mergeCell ref="B910:C910"/>
    <mergeCell ref="A892:D892"/>
    <mergeCell ref="A893:D893"/>
    <mergeCell ref="A894:D894"/>
    <mergeCell ref="A895:D895"/>
    <mergeCell ref="B896:C896"/>
    <mergeCell ref="B897:C897"/>
    <mergeCell ref="A886:D886"/>
    <mergeCell ref="A887:D887"/>
    <mergeCell ref="A888:D888"/>
    <mergeCell ref="B889:C889"/>
    <mergeCell ref="A890:D890"/>
    <mergeCell ref="A891:D891"/>
    <mergeCell ref="A880:D880"/>
    <mergeCell ref="B881:C881"/>
    <mergeCell ref="A882:D882"/>
    <mergeCell ref="A883:D883"/>
    <mergeCell ref="A884:D884"/>
    <mergeCell ref="A885:D885"/>
    <mergeCell ref="A874:D874"/>
    <mergeCell ref="A875:D875"/>
    <mergeCell ref="A876:D876"/>
    <mergeCell ref="A877:D877"/>
    <mergeCell ref="A878:D878"/>
    <mergeCell ref="A879:D879"/>
    <mergeCell ref="A870:E870"/>
    <mergeCell ref="A871:D871"/>
    <mergeCell ref="B872:C872"/>
    <mergeCell ref="A873:D873"/>
    <mergeCell ref="B862:C862"/>
    <mergeCell ref="Q862:R862"/>
    <mergeCell ref="B864:D864"/>
    <mergeCell ref="E864:G864"/>
    <mergeCell ref="Q864:R864"/>
    <mergeCell ref="B869:R869"/>
    <mergeCell ref="A846:B846"/>
    <mergeCell ref="A847:B847"/>
    <mergeCell ref="A848:B848"/>
    <mergeCell ref="A849:B849"/>
    <mergeCell ref="A850:B850"/>
    <mergeCell ref="B851:E851"/>
    <mergeCell ref="A840:B840"/>
    <mergeCell ref="A841:B841"/>
    <mergeCell ref="A842:B842"/>
    <mergeCell ref="A843:B843"/>
    <mergeCell ref="A844:B844"/>
    <mergeCell ref="A845:B845"/>
    <mergeCell ref="B866:R866"/>
    <mergeCell ref="B867:I867"/>
    <mergeCell ref="Q867:R867"/>
    <mergeCell ref="A834:B834"/>
    <mergeCell ref="B835:C835"/>
    <mergeCell ref="A836:B836"/>
    <mergeCell ref="A837:B837"/>
    <mergeCell ref="A838:B838"/>
    <mergeCell ref="A839:B839"/>
    <mergeCell ref="A824:B824"/>
    <mergeCell ref="B825:E825"/>
    <mergeCell ref="A830:B830"/>
    <mergeCell ref="A831:B831"/>
    <mergeCell ref="A832:B832"/>
    <mergeCell ref="A833:B833"/>
    <mergeCell ref="A818:B818"/>
    <mergeCell ref="A819:B819"/>
    <mergeCell ref="A820:B820"/>
    <mergeCell ref="A821:B821"/>
    <mergeCell ref="A822:B822"/>
    <mergeCell ref="A823:B823"/>
    <mergeCell ref="A810:B810"/>
    <mergeCell ref="A811:B811"/>
    <mergeCell ref="A812:B812"/>
    <mergeCell ref="A813:B813"/>
    <mergeCell ref="A814:B814"/>
    <mergeCell ref="B815:E815"/>
    <mergeCell ref="A802:B802"/>
    <mergeCell ref="A803:B803"/>
    <mergeCell ref="A804:B804"/>
    <mergeCell ref="A805:B805"/>
    <mergeCell ref="B806:E806"/>
    <mergeCell ref="A809:B809"/>
    <mergeCell ref="A794:B794"/>
    <mergeCell ref="A795:B795"/>
    <mergeCell ref="A796:B796"/>
    <mergeCell ref="A797:B797"/>
    <mergeCell ref="A798:B798"/>
    <mergeCell ref="B799:C799"/>
    <mergeCell ref="A786:B786"/>
    <mergeCell ref="A787:B787"/>
    <mergeCell ref="A788:B788"/>
    <mergeCell ref="A789:B789"/>
    <mergeCell ref="A790:B790"/>
    <mergeCell ref="B791:E791"/>
    <mergeCell ref="B779:C779"/>
    <mergeCell ref="B780:C780"/>
    <mergeCell ref="B781:C781"/>
    <mergeCell ref="B782:C782"/>
    <mergeCell ref="B783:E783"/>
    <mergeCell ref="B771:C771"/>
    <mergeCell ref="A773:E773"/>
    <mergeCell ref="B774:C774"/>
    <mergeCell ref="B775:C775"/>
    <mergeCell ref="B776:C776"/>
    <mergeCell ref="A778:E778"/>
    <mergeCell ref="B764:C764"/>
    <mergeCell ref="B765:C765"/>
    <mergeCell ref="B767:C767"/>
    <mergeCell ref="A768:E768"/>
    <mergeCell ref="B769:C769"/>
    <mergeCell ref="B770:C770"/>
    <mergeCell ref="A757:E757"/>
    <mergeCell ref="B758:C758"/>
    <mergeCell ref="B759:C759"/>
    <mergeCell ref="B760:C760"/>
    <mergeCell ref="A762:E762"/>
    <mergeCell ref="B763:C763"/>
    <mergeCell ref="B749:C749"/>
    <mergeCell ref="B750:C750"/>
    <mergeCell ref="A752:E752"/>
    <mergeCell ref="B753:C753"/>
    <mergeCell ref="B754:C754"/>
    <mergeCell ref="B755:C755"/>
    <mergeCell ref="A742:C742"/>
    <mergeCell ref="B743:C743"/>
    <mergeCell ref="B744:C744"/>
    <mergeCell ref="B745:C745"/>
    <mergeCell ref="A747:E747"/>
    <mergeCell ref="B748:C748"/>
    <mergeCell ref="B734:C734"/>
    <mergeCell ref="B735:C735"/>
    <mergeCell ref="A737:E737"/>
    <mergeCell ref="B738:C738"/>
    <mergeCell ref="B739:C739"/>
    <mergeCell ref="B740:C740"/>
    <mergeCell ref="A727:C727"/>
    <mergeCell ref="B728:C728"/>
    <mergeCell ref="B729:C729"/>
    <mergeCell ref="B730:C730"/>
    <mergeCell ref="A732:C732"/>
    <mergeCell ref="B733:C733"/>
    <mergeCell ref="B719:C719"/>
    <mergeCell ref="B720:C720"/>
    <mergeCell ref="A722:C722"/>
    <mergeCell ref="B723:C723"/>
    <mergeCell ref="B724:C724"/>
    <mergeCell ref="B725:C725"/>
    <mergeCell ref="A712:E712"/>
    <mergeCell ref="B713:C713"/>
    <mergeCell ref="B714:C714"/>
    <mergeCell ref="B715:C715"/>
    <mergeCell ref="A717:E717"/>
    <mergeCell ref="B718:C718"/>
    <mergeCell ref="B703:E703"/>
    <mergeCell ref="B704:R704"/>
    <mergeCell ref="B706:C706"/>
    <mergeCell ref="B707:C707"/>
    <mergeCell ref="B708:C708"/>
    <mergeCell ref="B709:C709"/>
    <mergeCell ref="B697:C697"/>
    <mergeCell ref="B698:C698"/>
    <mergeCell ref="B699:C699"/>
    <mergeCell ref="Q699:R699"/>
    <mergeCell ref="B701:G701"/>
    <mergeCell ref="I701:K701"/>
    <mergeCell ref="Q701:R701"/>
    <mergeCell ref="B691:C691"/>
    <mergeCell ref="B692:R692"/>
    <mergeCell ref="B693:C693"/>
    <mergeCell ref="B694:C694"/>
    <mergeCell ref="B695:C695"/>
    <mergeCell ref="B696:C696"/>
    <mergeCell ref="D688:F688"/>
    <mergeCell ref="J688:K688"/>
    <mergeCell ref="Q688:R688"/>
    <mergeCell ref="B690:G690"/>
    <mergeCell ref="I690:K690"/>
    <mergeCell ref="Q690:R690"/>
    <mergeCell ref="B682:C682"/>
    <mergeCell ref="B683:C683"/>
    <mergeCell ref="B684:C684"/>
    <mergeCell ref="B685:C685"/>
    <mergeCell ref="B686:C686"/>
    <mergeCell ref="A688:C688"/>
    <mergeCell ref="Q676:R676"/>
    <mergeCell ref="B677:C677"/>
    <mergeCell ref="B678:C678"/>
    <mergeCell ref="B679:C679"/>
    <mergeCell ref="B680:C680"/>
    <mergeCell ref="B681:C681"/>
    <mergeCell ref="B668:C668"/>
    <mergeCell ref="B669:C669"/>
    <mergeCell ref="B670:C670"/>
    <mergeCell ref="B671:C671"/>
    <mergeCell ref="B674:C674"/>
    <mergeCell ref="B675:C675"/>
    <mergeCell ref="B655:C655"/>
    <mergeCell ref="B663:C663"/>
    <mergeCell ref="B664:C664"/>
    <mergeCell ref="B665:F665"/>
    <mergeCell ref="B666:C666"/>
    <mergeCell ref="B667:C667"/>
    <mergeCell ref="J650:K650"/>
    <mergeCell ref="Q650:R650"/>
    <mergeCell ref="B652:G652"/>
    <mergeCell ref="I652:K652"/>
    <mergeCell ref="Q652:R652"/>
    <mergeCell ref="B654:R654"/>
    <mergeCell ref="B645:C645"/>
    <mergeCell ref="B646:C646"/>
    <mergeCell ref="B647:C647"/>
    <mergeCell ref="B648:C648"/>
    <mergeCell ref="A650:C650"/>
    <mergeCell ref="D650:F650"/>
    <mergeCell ref="B639:C639"/>
    <mergeCell ref="B640:C640"/>
    <mergeCell ref="B641:C641"/>
    <mergeCell ref="B642:C642"/>
    <mergeCell ref="B643:C643"/>
    <mergeCell ref="B644:C644"/>
    <mergeCell ref="B631:C631"/>
    <mergeCell ref="B632:C632"/>
    <mergeCell ref="B633:C633"/>
    <mergeCell ref="B636:C636"/>
    <mergeCell ref="B637:C637"/>
    <mergeCell ref="Q638:R638"/>
    <mergeCell ref="B625:C625"/>
    <mergeCell ref="B626:C626"/>
    <mergeCell ref="B627:F627"/>
    <mergeCell ref="B628:C628"/>
    <mergeCell ref="B629:C629"/>
    <mergeCell ref="B630:C630"/>
    <mergeCell ref="B612:C612"/>
    <mergeCell ref="B614:G614"/>
    <mergeCell ref="I614:K614"/>
    <mergeCell ref="Q614:R614"/>
    <mergeCell ref="B616:R616"/>
    <mergeCell ref="B617:C617"/>
    <mergeCell ref="B606:R606"/>
    <mergeCell ref="B607:C607"/>
    <mergeCell ref="B608:C608"/>
    <mergeCell ref="B609:C609"/>
    <mergeCell ref="B610:C610"/>
    <mergeCell ref="B611:C611"/>
    <mergeCell ref="B601:C601"/>
    <mergeCell ref="B602:C602"/>
    <mergeCell ref="Q602:R602"/>
    <mergeCell ref="B604:G604"/>
    <mergeCell ref="I604:K604"/>
    <mergeCell ref="Q604:R604"/>
    <mergeCell ref="B595:R595"/>
    <mergeCell ref="B596:C596"/>
    <mergeCell ref="B597:C597"/>
    <mergeCell ref="B598:C598"/>
    <mergeCell ref="B599:C599"/>
    <mergeCell ref="B600:C600"/>
    <mergeCell ref="Q589:R589"/>
    <mergeCell ref="F591:G591"/>
    <mergeCell ref="Q591:R591"/>
    <mergeCell ref="B593:G593"/>
    <mergeCell ref="I593:K593"/>
    <mergeCell ref="Q593:R593"/>
    <mergeCell ref="B573:R573"/>
    <mergeCell ref="B578:G578"/>
    <mergeCell ref="I578:K578"/>
    <mergeCell ref="Q578:R578"/>
    <mergeCell ref="B580:R580"/>
    <mergeCell ref="Q584:R584"/>
    <mergeCell ref="B563:G563"/>
    <mergeCell ref="I563:K563"/>
    <mergeCell ref="Q563:R563"/>
    <mergeCell ref="B565:C565"/>
    <mergeCell ref="M569:R569"/>
    <mergeCell ref="A571:C571"/>
    <mergeCell ref="D571:F571"/>
    <mergeCell ref="J571:K571"/>
    <mergeCell ref="Q571:R571"/>
    <mergeCell ref="B555:C555"/>
    <mergeCell ref="B556:C556"/>
    <mergeCell ref="B557:C557"/>
    <mergeCell ref="B558:C558"/>
    <mergeCell ref="Q559:R559"/>
    <mergeCell ref="F561:G561"/>
    <mergeCell ref="Q561:R561"/>
    <mergeCell ref="A545:C545"/>
    <mergeCell ref="D545:F545"/>
    <mergeCell ref="J545:K545"/>
    <mergeCell ref="Q545:R545"/>
    <mergeCell ref="B547:R547"/>
    <mergeCell ref="Q554:R554"/>
    <mergeCell ref="B527:R527"/>
    <mergeCell ref="Q535:R535"/>
    <mergeCell ref="B537:G537"/>
    <mergeCell ref="I537:K537"/>
    <mergeCell ref="Q537:R537"/>
    <mergeCell ref="B539:C539"/>
    <mergeCell ref="A523:C523"/>
    <mergeCell ref="D523:F523"/>
    <mergeCell ref="J523:K523"/>
    <mergeCell ref="Q523:R523"/>
    <mergeCell ref="B525:G525"/>
    <mergeCell ref="I525:K525"/>
    <mergeCell ref="Q525:R525"/>
    <mergeCell ref="B516:C516"/>
    <mergeCell ref="B517:C517"/>
    <mergeCell ref="B518:C518"/>
    <mergeCell ref="B519:C519"/>
    <mergeCell ref="B520:C520"/>
    <mergeCell ref="B521:C521"/>
    <mergeCell ref="B506:C506"/>
    <mergeCell ref="Q511:R511"/>
    <mergeCell ref="B512:C512"/>
    <mergeCell ref="B513:C513"/>
    <mergeCell ref="B514:C514"/>
    <mergeCell ref="B515:C515"/>
    <mergeCell ref="B500:F500"/>
    <mergeCell ref="B501:C501"/>
    <mergeCell ref="B502:C502"/>
    <mergeCell ref="B503:C503"/>
    <mergeCell ref="B504:C504"/>
    <mergeCell ref="B505:C505"/>
    <mergeCell ref="B489:R489"/>
    <mergeCell ref="B490:G490"/>
    <mergeCell ref="B491:C491"/>
    <mergeCell ref="B492:C492"/>
    <mergeCell ref="B493:C493"/>
    <mergeCell ref="B494:C494"/>
    <mergeCell ref="B483:C483"/>
    <mergeCell ref="B484:C484"/>
    <mergeCell ref="B485:C485"/>
    <mergeCell ref="Q485:R485"/>
    <mergeCell ref="B487:G487"/>
    <mergeCell ref="I487:K487"/>
    <mergeCell ref="Q487:R487"/>
    <mergeCell ref="B478:G478"/>
    <mergeCell ref="I478:K478"/>
    <mergeCell ref="Q478:R478"/>
    <mergeCell ref="B480:C480"/>
    <mergeCell ref="B481:R481"/>
    <mergeCell ref="B482:C482"/>
    <mergeCell ref="B473:C473"/>
    <mergeCell ref="B474:C474"/>
    <mergeCell ref="B476:C476"/>
    <mergeCell ref="D476:F476"/>
    <mergeCell ref="J476:K476"/>
    <mergeCell ref="Q476:R476"/>
    <mergeCell ref="B467:C467"/>
    <mergeCell ref="B468:C468"/>
    <mergeCell ref="B469:C469"/>
    <mergeCell ref="B470:C470"/>
    <mergeCell ref="B471:C471"/>
    <mergeCell ref="B472:C472"/>
    <mergeCell ref="B461:C461"/>
    <mergeCell ref="B462:C462"/>
    <mergeCell ref="B463:C463"/>
    <mergeCell ref="B464:C464"/>
    <mergeCell ref="B465:C465"/>
    <mergeCell ref="B466:C466"/>
    <mergeCell ref="B455:C455"/>
    <mergeCell ref="B456:C456"/>
    <mergeCell ref="B457:C457"/>
    <mergeCell ref="B458:C458"/>
    <mergeCell ref="B459:C459"/>
    <mergeCell ref="B460:C460"/>
    <mergeCell ref="B447:C447"/>
    <mergeCell ref="B448:C448"/>
    <mergeCell ref="B449:C449"/>
    <mergeCell ref="B450:C450"/>
    <mergeCell ref="B453:C453"/>
    <mergeCell ref="B454:C454"/>
    <mergeCell ref="B441:C441"/>
    <mergeCell ref="B442:C442"/>
    <mergeCell ref="B443:C443"/>
    <mergeCell ref="B444:C444"/>
    <mergeCell ref="B445:C445"/>
    <mergeCell ref="B446:C446"/>
    <mergeCell ref="B434:C434"/>
    <mergeCell ref="B436:R436"/>
    <mergeCell ref="B437:C437"/>
    <mergeCell ref="B438:C438"/>
    <mergeCell ref="B439:C439"/>
    <mergeCell ref="B440:C440"/>
    <mergeCell ref="A427:D427"/>
    <mergeCell ref="A428:D428"/>
    <mergeCell ref="A429:D429"/>
    <mergeCell ref="A430:D430"/>
    <mergeCell ref="B431:C431"/>
    <mergeCell ref="Q431:R431"/>
    <mergeCell ref="B421:C421"/>
    <mergeCell ref="B422:C422"/>
    <mergeCell ref="B423:C423"/>
    <mergeCell ref="B424:C424"/>
    <mergeCell ref="B425:C425"/>
    <mergeCell ref="A426:D426"/>
    <mergeCell ref="Q433:R433"/>
    <mergeCell ref="Q434:R434"/>
    <mergeCell ref="A415:D415"/>
    <mergeCell ref="A416:D416"/>
    <mergeCell ref="A417:D417"/>
    <mergeCell ref="A418:D418"/>
    <mergeCell ref="B419:C419"/>
    <mergeCell ref="B420:C420"/>
    <mergeCell ref="A409:D409"/>
    <mergeCell ref="A410:D410"/>
    <mergeCell ref="A411:D411"/>
    <mergeCell ref="B412:C412"/>
    <mergeCell ref="A413:D413"/>
    <mergeCell ref="A414:D414"/>
    <mergeCell ref="A403:D403"/>
    <mergeCell ref="B404:C404"/>
    <mergeCell ref="A405:D405"/>
    <mergeCell ref="A406:D406"/>
    <mergeCell ref="A407:D407"/>
    <mergeCell ref="A408:D408"/>
    <mergeCell ref="A397:D397"/>
    <mergeCell ref="A398:D398"/>
    <mergeCell ref="A399:D399"/>
    <mergeCell ref="A400:D400"/>
    <mergeCell ref="A401:D401"/>
    <mergeCell ref="A402:D402"/>
    <mergeCell ref="A391:D391"/>
    <mergeCell ref="A392:E392"/>
    <mergeCell ref="A393:D393"/>
    <mergeCell ref="B394:C394"/>
    <mergeCell ref="B395:C395"/>
    <mergeCell ref="A396:D396"/>
    <mergeCell ref="A385:D385"/>
    <mergeCell ref="A386:D386"/>
    <mergeCell ref="A387:D387"/>
    <mergeCell ref="A388:D388"/>
    <mergeCell ref="A389:D389"/>
    <mergeCell ref="A390:D390"/>
    <mergeCell ref="A379:D379"/>
    <mergeCell ref="A380:D380"/>
    <mergeCell ref="A381:D381"/>
    <mergeCell ref="A382:D382"/>
    <mergeCell ref="A383:D383"/>
    <mergeCell ref="B384:C384"/>
    <mergeCell ref="B373:C373"/>
    <mergeCell ref="B374:C374"/>
    <mergeCell ref="B375:D375"/>
    <mergeCell ref="A376:D376"/>
    <mergeCell ref="A377:D377"/>
    <mergeCell ref="A378:D378"/>
    <mergeCell ref="B367:C367"/>
    <mergeCell ref="B368:C368"/>
    <mergeCell ref="B369:C369"/>
    <mergeCell ref="B370:C370"/>
    <mergeCell ref="B371:C371"/>
    <mergeCell ref="B372:C372"/>
    <mergeCell ref="B361:R361"/>
    <mergeCell ref="B362:C362"/>
    <mergeCell ref="B363:C363"/>
    <mergeCell ref="B364:C364"/>
    <mergeCell ref="B365:C365"/>
    <mergeCell ref="B366:C366"/>
    <mergeCell ref="A344:B344"/>
    <mergeCell ref="A345:B345"/>
    <mergeCell ref="B346:E346"/>
    <mergeCell ref="B357:C357"/>
    <mergeCell ref="Q357:R357"/>
    <mergeCell ref="B359:D359"/>
    <mergeCell ref="E359:G359"/>
    <mergeCell ref="Q359:R359"/>
    <mergeCell ref="A338:B338"/>
    <mergeCell ref="A339:B339"/>
    <mergeCell ref="A340:B340"/>
    <mergeCell ref="A341:B341"/>
    <mergeCell ref="A342:B342"/>
    <mergeCell ref="A343:B343"/>
    <mergeCell ref="A332:B332"/>
    <mergeCell ref="A333:B333"/>
    <mergeCell ref="A334:B334"/>
    <mergeCell ref="A335:B335"/>
    <mergeCell ref="A336:B336"/>
    <mergeCell ref="A337:B337"/>
    <mergeCell ref="A326:B326"/>
    <mergeCell ref="A327:B327"/>
    <mergeCell ref="A328:B328"/>
    <mergeCell ref="A329:B329"/>
    <mergeCell ref="B330:C330"/>
    <mergeCell ref="A331:B331"/>
    <mergeCell ref="A316:B316"/>
    <mergeCell ref="A317:B317"/>
    <mergeCell ref="A318:B318"/>
    <mergeCell ref="A319:B319"/>
    <mergeCell ref="B320:E320"/>
    <mergeCell ref="A325:B325"/>
    <mergeCell ref="A308:B308"/>
    <mergeCell ref="A309:B309"/>
    <mergeCell ref="B310:E310"/>
    <mergeCell ref="A313:B313"/>
    <mergeCell ref="A314:B314"/>
    <mergeCell ref="A315:B315"/>
    <mergeCell ref="A300:B300"/>
    <mergeCell ref="B301:E301"/>
    <mergeCell ref="A304:B304"/>
    <mergeCell ref="A305:B305"/>
    <mergeCell ref="A306:B306"/>
    <mergeCell ref="A307:B307"/>
    <mergeCell ref="A292:B292"/>
    <mergeCell ref="A293:B293"/>
    <mergeCell ref="B294:C294"/>
    <mergeCell ref="A297:B297"/>
    <mergeCell ref="A298:B298"/>
    <mergeCell ref="A299:B299"/>
    <mergeCell ref="A284:B284"/>
    <mergeCell ref="A285:B285"/>
    <mergeCell ref="B286:E286"/>
    <mergeCell ref="A289:B289"/>
    <mergeCell ref="A290:B290"/>
    <mergeCell ref="A291:B291"/>
    <mergeCell ref="B276:C276"/>
    <mergeCell ref="B277:C277"/>
    <mergeCell ref="B278:E278"/>
    <mergeCell ref="A281:B281"/>
    <mergeCell ref="A282:B282"/>
    <mergeCell ref="A283:B283"/>
    <mergeCell ref="B269:C269"/>
    <mergeCell ref="B270:C270"/>
    <mergeCell ref="A272:E272"/>
    <mergeCell ref="B273:C273"/>
    <mergeCell ref="B274:C274"/>
    <mergeCell ref="B275:C275"/>
    <mergeCell ref="A262:E262"/>
    <mergeCell ref="B263:C263"/>
    <mergeCell ref="B264:C264"/>
    <mergeCell ref="B265:C265"/>
    <mergeCell ref="A267:E267"/>
    <mergeCell ref="B268:C268"/>
    <mergeCell ref="B254:C254"/>
    <mergeCell ref="A256:E256"/>
    <mergeCell ref="B257:C257"/>
    <mergeCell ref="B258:C258"/>
    <mergeCell ref="B259:C259"/>
    <mergeCell ref="B261:C261"/>
    <mergeCell ref="B247:C247"/>
    <mergeCell ref="B248:C248"/>
    <mergeCell ref="B249:C249"/>
    <mergeCell ref="A251:E251"/>
    <mergeCell ref="B252:C252"/>
    <mergeCell ref="B253:C253"/>
    <mergeCell ref="B239:C239"/>
    <mergeCell ref="A241:E241"/>
    <mergeCell ref="B242:C242"/>
    <mergeCell ref="B243:C243"/>
    <mergeCell ref="B244:C244"/>
    <mergeCell ref="A246:E246"/>
    <mergeCell ref="B232:C232"/>
    <mergeCell ref="B233:C233"/>
    <mergeCell ref="B234:C234"/>
    <mergeCell ref="A236:C236"/>
    <mergeCell ref="B237:C237"/>
    <mergeCell ref="B238:C238"/>
    <mergeCell ref="B224:C224"/>
    <mergeCell ref="A226:C226"/>
    <mergeCell ref="B227:C227"/>
    <mergeCell ref="B228:C228"/>
    <mergeCell ref="B229:C229"/>
    <mergeCell ref="A231:E231"/>
    <mergeCell ref="B217:C217"/>
    <mergeCell ref="B218:C218"/>
    <mergeCell ref="B219:C219"/>
    <mergeCell ref="A221:C221"/>
    <mergeCell ref="B222:C222"/>
    <mergeCell ref="B223:C223"/>
    <mergeCell ref="B209:C209"/>
    <mergeCell ref="A211:E211"/>
    <mergeCell ref="B212:C212"/>
    <mergeCell ref="B213:C213"/>
    <mergeCell ref="B214:C214"/>
    <mergeCell ref="A216:C216"/>
    <mergeCell ref="B201:C201"/>
    <mergeCell ref="B202:C202"/>
    <mergeCell ref="B203:C203"/>
    <mergeCell ref="A206:E206"/>
    <mergeCell ref="B207:C207"/>
    <mergeCell ref="B208:C208"/>
    <mergeCell ref="B193:C193"/>
    <mergeCell ref="A194:D194"/>
    <mergeCell ref="B195:C195"/>
    <mergeCell ref="B196:C196"/>
    <mergeCell ref="B197:C197"/>
    <mergeCell ref="B200:C200"/>
    <mergeCell ref="B187:C187"/>
    <mergeCell ref="B188:C188"/>
    <mergeCell ref="B189:C189"/>
    <mergeCell ref="A190:C190"/>
    <mergeCell ref="B191:C191"/>
    <mergeCell ref="B192:C192"/>
    <mergeCell ref="A181:C181"/>
    <mergeCell ref="B182:C182"/>
    <mergeCell ref="B183:C183"/>
    <mergeCell ref="B184:C184"/>
    <mergeCell ref="A185:C185"/>
    <mergeCell ref="B186:C186"/>
    <mergeCell ref="B175:C175"/>
    <mergeCell ref="B176:C176"/>
    <mergeCell ref="A177:C177"/>
    <mergeCell ref="B178:C178"/>
    <mergeCell ref="B179:C179"/>
    <mergeCell ref="B180:C180"/>
    <mergeCell ref="A169:C169"/>
    <mergeCell ref="B170:C170"/>
    <mergeCell ref="B171:C171"/>
    <mergeCell ref="B172:C172"/>
    <mergeCell ref="A173:C173"/>
    <mergeCell ref="B174:C174"/>
    <mergeCell ref="B163:C163"/>
    <mergeCell ref="B164:C164"/>
    <mergeCell ref="A165:C165"/>
    <mergeCell ref="B166:C166"/>
    <mergeCell ref="B167:C167"/>
    <mergeCell ref="B168:C168"/>
    <mergeCell ref="B156:C156"/>
    <mergeCell ref="B157:C157"/>
    <mergeCell ref="B159:C159"/>
    <mergeCell ref="B160:C160"/>
    <mergeCell ref="A161:C161"/>
    <mergeCell ref="B162:C162"/>
    <mergeCell ref="B150:C150"/>
    <mergeCell ref="B151:C151"/>
    <mergeCell ref="B152:C152"/>
    <mergeCell ref="B153:E153"/>
    <mergeCell ref="B154:C154"/>
    <mergeCell ref="B155:C155"/>
    <mergeCell ref="B144:C144"/>
    <mergeCell ref="B145:E145"/>
    <mergeCell ref="B146:C146"/>
    <mergeCell ref="B147:C147"/>
    <mergeCell ref="B148:C148"/>
    <mergeCell ref="B149:E149"/>
    <mergeCell ref="B138:C138"/>
    <mergeCell ref="B139:C139"/>
    <mergeCell ref="B140:C140"/>
    <mergeCell ref="B141:E141"/>
    <mergeCell ref="B142:C142"/>
    <mergeCell ref="B143:C143"/>
    <mergeCell ref="B131:C131"/>
    <mergeCell ref="B133:E133"/>
    <mergeCell ref="B134:C134"/>
    <mergeCell ref="B135:C135"/>
    <mergeCell ref="B136:C136"/>
    <mergeCell ref="B137:E137"/>
    <mergeCell ref="B125:C125"/>
    <mergeCell ref="B126:C126"/>
    <mergeCell ref="B127:C127"/>
    <mergeCell ref="B128:C128"/>
    <mergeCell ref="B129:C129"/>
    <mergeCell ref="B130:C130"/>
    <mergeCell ref="B120:C120"/>
    <mergeCell ref="B121:C121"/>
    <mergeCell ref="B122:R122"/>
    <mergeCell ref="B123:D123"/>
    <mergeCell ref="B124:C124"/>
    <mergeCell ref="B113:C113"/>
    <mergeCell ref="B114:C114"/>
    <mergeCell ref="B115:C115"/>
    <mergeCell ref="B116:C116"/>
    <mergeCell ref="B117:C117"/>
    <mergeCell ref="B118:C118"/>
    <mergeCell ref="B107:C107"/>
    <mergeCell ref="B108:C108"/>
    <mergeCell ref="B109:C109"/>
    <mergeCell ref="B110:R110"/>
    <mergeCell ref="B111:D111"/>
    <mergeCell ref="B112:C112"/>
    <mergeCell ref="B103:C103"/>
    <mergeCell ref="B104:C104"/>
    <mergeCell ref="B105:C105"/>
    <mergeCell ref="B106:C106"/>
    <mergeCell ref="B95:R95"/>
    <mergeCell ref="B96:C96"/>
    <mergeCell ref="B97:C97"/>
    <mergeCell ref="B98:C98"/>
    <mergeCell ref="B99:C99"/>
    <mergeCell ref="B100:C100"/>
    <mergeCell ref="A89:D89"/>
    <mergeCell ref="A90:D90"/>
    <mergeCell ref="A91:D91"/>
    <mergeCell ref="A92:D92"/>
    <mergeCell ref="B93:C93"/>
    <mergeCell ref="Q93:R93"/>
    <mergeCell ref="B119:C119"/>
    <mergeCell ref="A86:D86"/>
    <mergeCell ref="A87:D87"/>
    <mergeCell ref="A88:D88"/>
    <mergeCell ref="A77:D77"/>
    <mergeCell ref="A78:D78"/>
    <mergeCell ref="A79:D79"/>
    <mergeCell ref="A80:D80"/>
    <mergeCell ref="A81:D81"/>
    <mergeCell ref="A82:D82"/>
    <mergeCell ref="A71:D71"/>
    <mergeCell ref="A72:D72"/>
    <mergeCell ref="B73:C73"/>
    <mergeCell ref="Q73:R73"/>
    <mergeCell ref="B75:R75"/>
    <mergeCell ref="B76:C76"/>
    <mergeCell ref="B101:C101"/>
    <mergeCell ref="B102:C102"/>
    <mergeCell ref="A67:D67"/>
    <mergeCell ref="A68:D68"/>
    <mergeCell ref="A69:D69"/>
    <mergeCell ref="A70:D70"/>
    <mergeCell ref="A59:D59"/>
    <mergeCell ref="A60:D60"/>
    <mergeCell ref="A61:D61"/>
    <mergeCell ref="A62:D62"/>
    <mergeCell ref="A63:D63"/>
    <mergeCell ref="A64:D64"/>
    <mergeCell ref="B55:R55"/>
    <mergeCell ref="B56:C56"/>
    <mergeCell ref="A57:D57"/>
    <mergeCell ref="A58:D58"/>
    <mergeCell ref="A83:D83"/>
    <mergeCell ref="A84:D84"/>
    <mergeCell ref="B85:C85"/>
    <mergeCell ref="B51:C51"/>
    <mergeCell ref="B52:C52"/>
    <mergeCell ref="Q53:R53"/>
    <mergeCell ref="B41:C41"/>
    <mergeCell ref="B42:C42"/>
    <mergeCell ref="B43:C43"/>
    <mergeCell ref="B45:C45"/>
    <mergeCell ref="B46:C46"/>
    <mergeCell ref="B47:C47"/>
    <mergeCell ref="B35:C35"/>
    <mergeCell ref="B36:C36"/>
    <mergeCell ref="B37:C37"/>
    <mergeCell ref="B38:C38"/>
    <mergeCell ref="B39:C39"/>
    <mergeCell ref="B40:C40"/>
    <mergeCell ref="B65:C65"/>
    <mergeCell ref="A66:D66"/>
    <mergeCell ref="B3:C3"/>
    <mergeCell ref="B4:R4"/>
    <mergeCell ref="A5:C5"/>
    <mergeCell ref="B8:C8"/>
    <mergeCell ref="B9:C9"/>
    <mergeCell ref="B10:C10"/>
    <mergeCell ref="A1:B1"/>
    <mergeCell ref="C1:U1"/>
    <mergeCell ref="B2:E2"/>
    <mergeCell ref="F2:H2"/>
    <mergeCell ref="I2:L2"/>
    <mergeCell ref="B22:C22"/>
    <mergeCell ref="B23:C23"/>
    <mergeCell ref="B24:C24"/>
    <mergeCell ref="B25:C25"/>
    <mergeCell ref="B26:C26"/>
    <mergeCell ref="B27:C27"/>
    <mergeCell ref="B17:C17"/>
    <mergeCell ref="Q18:R18"/>
    <mergeCell ref="B20:R20"/>
    <mergeCell ref="A21:C21"/>
    <mergeCell ref="B11:C11"/>
    <mergeCell ref="B12:C12"/>
    <mergeCell ref="B13:C13"/>
    <mergeCell ref="B14:C14"/>
    <mergeCell ref="B15:C15"/>
    <mergeCell ref="Q1830:R1830"/>
    <mergeCell ref="B1732:C1732"/>
    <mergeCell ref="B1832:F1832"/>
    <mergeCell ref="G1832:I1832"/>
    <mergeCell ref="L1832:N1832"/>
    <mergeCell ref="O1832:R1832"/>
    <mergeCell ref="B16:C16"/>
    <mergeCell ref="B1798:G1798"/>
    <mergeCell ref="B1799:C1799"/>
    <mergeCell ref="B1800:C1800"/>
    <mergeCell ref="B1801:C1801"/>
    <mergeCell ref="B1802:C1802"/>
    <mergeCell ref="B1803:C1803"/>
    <mergeCell ref="B1804:C1804"/>
    <mergeCell ref="B1805:C1805"/>
    <mergeCell ref="B1806:C1806"/>
    <mergeCell ref="B1807:C1807"/>
    <mergeCell ref="B1808:F1808"/>
    <mergeCell ref="B1809:C1809"/>
    <mergeCell ref="B1810:C1810"/>
    <mergeCell ref="B1811:C1811"/>
    <mergeCell ref="B1812:C1812"/>
    <mergeCell ref="B1813:C1813"/>
    <mergeCell ref="B28:C28"/>
    <mergeCell ref="B29:C29"/>
    <mergeCell ref="B30:C30"/>
    <mergeCell ref="B31:C31"/>
    <mergeCell ref="B32:C32"/>
    <mergeCell ref="B33:C33"/>
    <mergeCell ref="B48:C48"/>
    <mergeCell ref="B49:C49"/>
    <mergeCell ref="B50:C50"/>
  </mergeCells>
  <conditionalFormatting sqref="U1419:U1434 T1419">
    <cfRule type="dataBar" priority="1">
      <dataBar>
        <cfvo type="min" val="0"/>
        <cfvo type="max" val="0"/>
        <color rgb="FF638EC6"/>
      </dataBar>
    </cfRule>
  </conditionalFormatting>
  <pageMargins left="0.7" right="0.7" top="0.75" bottom="0.75" header="0.3" footer="0.3"/>
  <pageSetup paperSize="9" scale="80" orientation="portrait" r:id="rId1"/>
  <rowBreaks count="31" manualBreakCount="31">
    <brk id="54" max="19" man="1"/>
    <brk id="112" max="19" man="1"/>
    <brk id="171" max="19" man="1"/>
    <brk id="230" max="19" man="1"/>
    <brk id="290" max="19" man="1"/>
    <brk id="352" max="19" man="1"/>
    <brk id="410" max="19" man="1"/>
    <brk id="471" max="19" man="1"/>
    <brk id="529" max="19" man="1"/>
    <brk id="584" max="19" man="1"/>
    <brk id="641" max="19" man="1"/>
    <brk id="702" max="19" man="1"/>
    <brk id="760" max="19" man="1"/>
    <brk id="821" max="19" man="1"/>
    <brk id="879" max="19" man="1"/>
    <brk id="939" max="19" man="1"/>
    <brk id="997" max="19" man="1"/>
    <brk id="1053" max="19" man="1"/>
    <brk id="1110" max="19" man="1"/>
    <brk id="1171" max="19" man="1"/>
    <brk id="1229" max="19" man="1"/>
    <brk id="1290" max="19" man="1"/>
    <brk id="1352" max="19" man="1"/>
    <brk id="1410" max="19" man="1"/>
    <brk id="1471" max="19" man="1"/>
    <brk id="1530" max="19" man="1"/>
    <brk id="1593" max="19" man="1"/>
    <brk id="1650" max="19" man="1"/>
    <brk id="1706" max="19" man="1"/>
    <brk id="1768" max="19" man="1"/>
    <brk id="1830" max="19" man="1"/>
  </rowBreaks>
</worksheet>
</file>

<file path=xl/worksheets/sheet10.xml><?xml version="1.0" encoding="utf-8"?>
<worksheet xmlns="http://schemas.openxmlformats.org/spreadsheetml/2006/main" xmlns:r="http://schemas.openxmlformats.org/officeDocument/2006/relationships">
  <dimension ref="A1:V2059"/>
  <sheetViews>
    <sheetView view="pageBreakPreview" topLeftCell="A1927" zoomScale="25" zoomScaleSheetLayoutView="25" workbookViewId="0">
      <selection activeCell="AL2044" sqref="AL2044"/>
    </sheetView>
  </sheetViews>
  <sheetFormatPr defaultRowHeight="15"/>
  <cols>
    <col min="1" max="1" width="3.85546875" style="536" customWidth="1"/>
    <col min="2" max="2" width="10.5703125" style="20" customWidth="1"/>
    <col min="3" max="3" width="7.85546875" style="20" customWidth="1"/>
    <col min="4" max="4" width="2" style="20" bestFit="1" customWidth="1"/>
    <col min="5" max="5" width="4.140625" style="20" customWidth="1"/>
    <col min="6" max="6" width="2.7109375" style="20" bestFit="1" customWidth="1"/>
    <col min="7" max="7" width="6.28515625" style="20" customWidth="1"/>
    <col min="8" max="8" width="2.7109375" style="20" customWidth="1"/>
    <col min="9" max="9" width="7.42578125" style="20" customWidth="1"/>
    <col min="10" max="10" width="2.7109375" style="20" bestFit="1" customWidth="1"/>
    <col min="11" max="11" width="6.85546875" style="20" customWidth="1"/>
    <col min="12" max="12" width="3" style="20" customWidth="1"/>
    <col min="13" max="13" width="7.140625" style="20" customWidth="1"/>
    <col min="14" max="14" width="2.140625" style="20" bestFit="1" customWidth="1"/>
    <col min="15" max="15" width="6.42578125" style="20" customWidth="1"/>
    <col min="16" max="16" width="2.140625" style="20" customWidth="1"/>
    <col min="17" max="17" width="4.28515625" style="20" customWidth="1"/>
    <col min="18" max="18" width="4.140625" style="20" customWidth="1"/>
    <col min="19" max="19" width="2.28515625" style="20" bestFit="1" customWidth="1"/>
    <col min="20" max="20" width="13.5703125" style="20" customWidth="1"/>
    <col min="21" max="21" width="4.28515625" style="20" customWidth="1"/>
    <col min="22" max="22" width="13.140625" style="20" customWidth="1"/>
    <col min="23" max="16384" width="9.140625" style="20"/>
  </cols>
  <sheetData>
    <row r="1" spans="1:22" ht="55.5" customHeight="1">
      <c r="A1" s="935" t="s">
        <v>55</v>
      </c>
      <c r="B1" s="936"/>
      <c r="C1" s="937" t="s">
        <v>828</v>
      </c>
      <c r="D1" s="938"/>
      <c r="E1" s="938"/>
      <c r="F1" s="938"/>
      <c r="G1" s="938"/>
      <c r="H1" s="938"/>
      <c r="I1" s="938"/>
      <c r="J1" s="938"/>
      <c r="K1" s="938"/>
      <c r="L1" s="938"/>
      <c r="M1" s="938"/>
      <c r="N1" s="938"/>
      <c r="O1" s="938"/>
      <c r="P1" s="938"/>
      <c r="Q1" s="938"/>
      <c r="R1" s="938"/>
      <c r="S1" s="938"/>
      <c r="T1" s="938"/>
      <c r="U1" s="938"/>
      <c r="V1" s="120"/>
    </row>
    <row r="2" spans="1:22">
      <c r="A2" s="570" t="s">
        <v>60</v>
      </c>
      <c r="B2" s="922" t="s">
        <v>33</v>
      </c>
      <c r="C2" s="922"/>
      <c r="D2" s="922"/>
      <c r="E2" s="922"/>
      <c r="F2" s="922" t="s">
        <v>34</v>
      </c>
      <c r="G2" s="922"/>
      <c r="H2" s="922"/>
      <c r="I2" s="922" t="s">
        <v>35</v>
      </c>
      <c r="J2" s="922"/>
      <c r="K2" s="922"/>
      <c r="L2" s="922"/>
      <c r="M2" s="326"/>
      <c r="N2" s="326"/>
      <c r="O2" s="326"/>
      <c r="P2" s="326"/>
      <c r="Q2" s="326"/>
      <c r="R2" s="922" t="s">
        <v>14</v>
      </c>
      <c r="S2" s="922"/>
      <c r="T2" s="922"/>
      <c r="U2" s="922"/>
      <c r="V2" s="53"/>
    </row>
    <row r="3" spans="1:22">
      <c r="A3" s="573"/>
      <c r="B3" s="123"/>
      <c r="C3" s="123"/>
      <c r="D3" s="123"/>
      <c r="E3" s="123"/>
      <c r="F3" s="123"/>
      <c r="G3" s="123"/>
      <c r="H3" s="123"/>
      <c r="I3" s="123"/>
      <c r="J3" s="123"/>
      <c r="K3" s="123"/>
      <c r="L3" s="123"/>
      <c r="M3" s="123"/>
      <c r="N3" s="123"/>
      <c r="O3" s="123"/>
      <c r="P3" s="123"/>
      <c r="Q3" s="123"/>
      <c r="R3" s="123"/>
      <c r="S3" s="123"/>
      <c r="T3" s="123"/>
      <c r="U3" s="123"/>
      <c r="V3" s="53"/>
    </row>
    <row r="4" spans="1:22" ht="18.75">
      <c r="B4" s="366" t="s">
        <v>19</v>
      </c>
      <c r="C4" s="366"/>
      <c r="D4" s="367"/>
      <c r="E4" s="367"/>
      <c r="T4" s="317"/>
      <c r="V4" s="323"/>
    </row>
    <row r="5" spans="1:22" ht="45.75" customHeight="1">
      <c r="A5" s="536">
        <v>1</v>
      </c>
      <c r="B5" s="902" t="s">
        <v>52</v>
      </c>
      <c r="C5" s="902"/>
      <c r="D5" s="902"/>
      <c r="E5" s="902"/>
      <c r="F5" s="902"/>
      <c r="G5" s="902"/>
      <c r="H5" s="902"/>
      <c r="I5" s="902"/>
      <c r="J5" s="902"/>
      <c r="K5" s="902"/>
      <c r="L5" s="902"/>
      <c r="M5" s="902"/>
      <c r="N5" s="902"/>
      <c r="O5" s="902"/>
      <c r="P5" s="902"/>
      <c r="Q5" s="902"/>
      <c r="R5" s="902"/>
      <c r="T5" s="317"/>
      <c r="V5" s="323"/>
    </row>
    <row r="6" spans="1:22" ht="19.5" customHeight="1">
      <c r="A6" s="899" t="s">
        <v>829</v>
      </c>
      <c r="B6" s="899"/>
      <c r="C6" s="899"/>
      <c r="D6" s="315"/>
      <c r="E6" s="315"/>
      <c r="F6" s="315"/>
      <c r="G6" s="315"/>
      <c r="H6" s="315"/>
      <c r="I6" s="315"/>
      <c r="J6" s="315"/>
      <c r="K6" s="315"/>
      <c r="L6" s="315"/>
      <c r="M6" s="315"/>
      <c r="N6" s="315"/>
      <c r="O6" s="315"/>
      <c r="P6" s="315"/>
      <c r="Q6" s="315"/>
      <c r="R6" s="315"/>
      <c r="T6" s="317"/>
      <c r="V6" s="323"/>
    </row>
    <row r="7" spans="1:22">
      <c r="A7" s="909" t="s">
        <v>830</v>
      </c>
      <c r="B7" s="909"/>
      <c r="C7" s="909"/>
      <c r="D7" s="323"/>
      <c r="E7" s="323">
        <v>1</v>
      </c>
      <c r="F7" s="323" t="s">
        <v>59</v>
      </c>
      <c r="G7" s="317">
        <v>93.84</v>
      </c>
      <c r="H7" s="317" t="s">
        <v>59</v>
      </c>
      <c r="I7" s="317">
        <v>45.67</v>
      </c>
      <c r="J7" s="323" t="s">
        <v>59</v>
      </c>
      <c r="K7" s="317">
        <v>6</v>
      </c>
      <c r="L7" s="323"/>
      <c r="M7" s="323"/>
      <c r="N7" s="323"/>
      <c r="O7" s="323"/>
      <c r="P7" s="323"/>
      <c r="Q7" s="323"/>
      <c r="R7" s="323"/>
      <c r="S7" s="323" t="s">
        <v>0</v>
      </c>
      <c r="T7" s="317">
        <f>E7*G7*I7*K7</f>
        <v>25714.036800000002</v>
      </c>
      <c r="U7" s="323"/>
      <c r="V7" s="323"/>
    </row>
    <row r="8" spans="1:22" ht="15" customHeight="1">
      <c r="A8" s="987" t="s">
        <v>831</v>
      </c>
      <c r="B8" s="987"/>
      <c r="C8" s="987"/>
      <c r="D8" s="323"/>
      <c r="E8" s="323">
        <v>1</v>
      </c>
      <c r="F8" s="323" t="s">
        <v>59</v>
      </c>
      <c r="G8" s="317">
        <v>20.83</v>
      </c>
      <c r="H8" s="317" t="s">
        <v>59</v>
      </c>
      <c r="I8" s="317">
        <v>8.75</v>
      </c>
      <c r="J8" s="323" t="s">
        <v>59</v>
      </c>
      <c r="K8" s="317">
        <v>6</v>
      </c>
      <c r="L8" s="323"/>
      <c r="M8" s="323"/>
      <c r="N8" s="323"/>
      <c r="O8" s="323"/>
      <c r="P8" s="323"/>
      <c r="Q8" s="323"/>
      <c r="R8" s="323"/>
      <c r="S8" s="323" t="s">
        <v>0</v>
      </c>
      <c r="T8" s="317">
        <f>E8*G8*I8*K8</f>
        <v>1093.5749999999998</v>
      </c>
      <c r="U8" s="323"/>
      <c r="V8" s="323"/>
    </row>
    <row r="9" spans="1:22">
      <c r="B9" s="940" t="s">
        <v>388</v>
      </c>
      <c r="C9" s="940"/>
      <c r="D9" s="323"/>
      <c r="E9" s="323"/>
      <c r="F9" s="323"/>
      <c r="G9" s="317"/>
      <c r="H9" s="317"/>
      <c r="I9" s="317"/>
      <c r="J9" s="323"/>
      <c r="K9" s="317"/>
      <c r="L9" s="323"/>
      <c r="M9" s="323"/>
      <c r="N9" s="323"/>
      <c r="O9" s="323"/>
      <c r="P9" s="323"/>
      <c r="Q9" s="323"/>
      <c r="R9" s="323"/>
      <c r="S9" s="323"/>
      <c r="T9" s="317"/>
      <c r="U9" s="323"/>
      <c r="V9" s="323"/>
    </row>
    <row r="10" spans="1:22">
      <c r="A10" s="909" t="s">
        <v>832</v>
      </c>
      <c r="B10" s="909"/>
      <c r="C10" s="909"/>
      <c r="D10" s="53"/>
      <c r="E10" s="53">
        <v>1</v>
      </c>
      <c r="F10" s="53" t="s">
        <v>59</v>
      </c>
      <c r="G10" s="64">
        <v>2</v>
      </c>
      <c r="H10" s="52" t="s">
        <v>59</v>
      </c>
      <c r="I10" s="52">
        <v>35.83</v>
      </c>
      <c r="J10" s="53" t="s">
        <v>59</v>
      </c>
      <c r="K10" s="52">
        <v>2</v>
      </c>
      <c r="L10" s="20" t="s">
        <v>59</v>
      </c>
      <c r="M10" s="317">
        <v>2.5</v>
      </c>
      <c r="N10" s="368"/>
      <c r="O10" s="368"/>
      <c r="P10" s="368"/>
      <c r="Q10" s="368"/>
      <c r="S10" s="53" t="s">
        <v>0</v>
      </c>
      <c r="T10" s="52">
        <f>E10*G10*I10*K10*M10</f>
        <v>358.29999999999995</v>
      </c>
    </row>
    <row r="11" spans="1:22">
      <c r="A11" s="909" t="s">
        <v>833</v>
      </c>
      <c r="B11" s="909"/>
      <c r="C11" s="909"/>
      <c r="D11" s="53"/>
      <c r="E11" s="53">
        <v>1</v>
      </c>
      <c r="F11" s="53" t="s">
        <v>59</v>
      </c>
      <c r="G11" s="64">
        <v>2</v>
      </c>
      <c r="H11" s="52" t="s">
        <v>59</v>
      </c>
      <c r="I11" s="52">
        <v>14.83</v>
      </c>
      <c r="J11" s="53" t="s">
        <v>59</v>
      </c>
      <c r="K11" s="52">
        <v>2</v>
      </c>
      <c r="L11" s="20" t="s">
        <v>59</v>
      </c>
      <c r="M11" s="317">
        <v>2.5</v>
      </c>
      <c r="N11" s="368"/>
      <c r="O11" s="368"/>
      <c r="P11" s="368"/>
      <c r="Q11" s="368"/>
      <c r="S11" s="53" t="s">
        <v>0</v>
      </c>
      <c r="T11" s="52">
        <f t="shared" ref="T11:T17" si="0">E11*G11*I11*K11*M11</f>
        <v>148.30000000000001</v>
      </c>
    </row>
    <row r="12" spans="1:22" s="47" customFormat="1">
      <c r="A12" s="909" t="s">
        <v>834</v>
      </c>
      <c r="B12" s="909"/>
      <c r="C12" s="909"/>
      <c r="D12" s="53"/>
      <c r="E12" s="53">
        <v>1</v>
      </c>
      <c r="F12" s="53" t="s">
        <v>59</v>
      </c>
      <c r="G12" s="64">
        <v>2</v>
      </c>
      <c r="H12" s="52" t="s">
        <v>59</v>
      </c>
      <c r="I12" s="52">
        <v>4.33</v>
      </c>
      <c r="J12" s="53" t="s">
        <v>59</v>
      </c>
      <c r="K12" s="52">
        <v>2</v>
      </c>
      <c r="L12" s="20" t="s">
        <v>59</v>
      </c>
      <c r="M12" s="317">
        <v>2.5</v>
      </c>
      <c r="N12" s="368"/>
      <c r="O12" s="368"/>
      <c r="P12" s="368"/>
      <c r="Q12" s="368"/>
      <c r="S12" s="47" t="s">
        <v>0</v>
      </c>
      <c r="T12" s="52">
        <f t="shared" si="0"/>
        <v>43.3</v>
      </c>
    </row>
    <row r="13" spans="1:22" s="47" customFormat="1">
      <c r="A13" s="909" t="s">
        <v>835</v>
      </c>
      <c r="B13" s="909"/>
      <c r="C13" s="909"/>
      <c r="D13" s="53"/>
      <c r="E13" s="53">
        <v>1</v>
      </c>
      <c r="F13" s="53" t="s">
        <v>59</v>
      </c>
      <c r="G13" s="64">
        <v>2</v>
      </c>
      <c r="H13" s="52" t="s">
        <v>59</v>
      </c>
      <c r="I13" s="52">
        <v>6.67</v>
      </c>
      <c r="J13" s="53" t="s">
        <v>59</v>
      </c>
      <c r="K13" s="52">
        <v>2</v>
      </c>
      <c r="L13" s="20" t="s">
        <v>59</v>
      </c>
      <c r="M13" s="317">
        <v>2.5</v>
      </c>
      <c r="N13" s="368"/>
      <c r="O13" s="368"/>
      <c r="P13" s="368"/>
      <c r="Q13" s="368"/>
      <c r="S13" s="47" t="s">
        <v>0</v>
      </c>
      <c r="T13" s="52">
        <f t="shared" si="0"/>
        <v>66.7</v>
      </c>
    </row>
    <row r="14" spans="1:22">
      <c r="A14" s="909" t="s">
        <v>836</v>
      </c>
      <c r="B14" s="909"/>
      <c r="C14" s="909"/>
      <c r="D14" s="47"/>
      <c r="E14" s="53">
        <v>1</v>
      </c>
      <c r="F14" s="53" t="s">
        <v>59</v>
      </c>
      <c r="G14" s="64">
        <v>2</v>
      </c>
      <c r="H14" s="52" t="s">
        <v>59</v>
      </c>
      <c r="I14" s="52">
        <v>9.33</v>
      </c>
      <c r="J14" s="53" t="s">
        <v>59</v>
      </c>
      <c r="K14" s="52">
        <v>2</v>
      </c>
      <c r="L14" s="20" t="s">
        <v>59</v>
      </c>
      <c r="M14" s="317">
        <v>2.5</v>
      </c>
      <c r="N14" s="368"/>
      <c r="O14" s="368"/>
      <c r="P14" s="368"/>
      <c r="Q14" s="368"/>
      <c r="S14" s="47" t="s">
        <v>0</v>
      </c>
      <c r="T14" s="52">
        <f t="shared" si="0"/>
        <v>93.3</v>
      </c>
    </row>
    <row r="15" spans="1:22">
      <c r="A15" s="909" t="s">
        <v>837</v>
      </c>
      <c r="B15" s="909"/>
      <c r="C15" s="909"/>
      <c r="E15" s="53">
        <v>1</v>
      </c>
      <c r="F15" s="53" t="s">
        <v>59</v>
      </c>
      <c r="G15" s="64">
        <v>2</v>
      </c>
      <c r="H15" s="52" t="s">
        <v>59</v>
      </c>
      <c r="I15" s="52">
        <v>43.83</v>
      </c>
      <c r="J15" s="53" t="s">
        <v>59</v>
      </c>
      <c r="K15" s="52">
        <v>2</v>
      </c>
      <c r="L15" s="20" t="s">
        <v>59</v>
      </c>
      <c r="M15" s="317">
        <v>2.5</v>
      </c>
      <c r="N15" s="368"/>
      <c r="O15" s="368"/>
      <c r="P15" s="368"/>
      <c r="Q15" s="368"/>
      <c r="S15" s="20" t="s">
        <v>0</v>
      </c>
      <c r="T15" s="52">
        <f t="shared" si="0"/>
        <v>438.29999999999995</v>
      </c>
    </row>
    <row r="16" spans="1:22">
      <c r="A16" s="909" t="s">
        <v>838</v>
      </c>
      <c r="B16" s="909"/>
      <c r="C16" s="909"/>
      <c r="E16" s="53">
        <v>1</v>
      </c>
      <c r="F16" s="53" t="s">
        <v>59</v>
      </c>
      <c r="G16" s="64">
        <v>2</v>
      </c>
      <c r="H16" s="52" t="s">
        <v>59</v>
      </c>
      <c r="I16" s="52">
        <v>12.83</v>
      </c>
      <c r="J16" s="53" t="s">
        <v>59</v>
      </c>
      <c r="K16" s="52">
        <v>2</v>
      </c>
      <c r="L16" s="20" t="s">
        <v>59</v>
      </c>
      <c r="M16" s="317">
        <v>2.5</v>
      </c>
      <c r="N16" s="368"/>
      <c r="O16" s="368"/>
      <c r="P16" s="368"/>
      <c r="Q16" s="368"/>
      <c r="S16" s="47" t="s">
        <v>0</v>
      </c>
      <c r="T16" s="52">
        <f t="shared" si="0"/>
        <v>128.30000000000001</v>
      </c>
    </row>
    <row r="17" spans="1:22">
      <c r="A17" s="909" t="s">
        <v>839</v>
      </c>
      <c r="B17" s="909"/>
      <c r="C17" s="909"/>
      <c r="E17" s="53">
        <v>1</v>
      </c>
      <c r="F17" s="53" t="s">
        <v>59</v>
      </c>
      <c r="G17" s="64">
        <v>2</v>
      </c>
      <c r="H17" s="52" t="s">
        <v>59</v>
      </c>
      <c r="I17" s="52">
        <v>23.92</v>
      </c>
      <c r="J17" s="53" t="s">
        <v>59</v>
      </c>
      <c r="K17" s="52">
        <v>2</v>
      </c>
      <c r="L17" s="20" t="s">
        <v>59</v>
      </c>
      <c r="M17" s="317">
        <v>2.5</v>
      </c>
      <c r="N17" s="368"/>
      <c r="O17" s="368"/>
      <c r="P17" s="368"/>
      <c r="Q17" s="368"/>
      <c r="S17" s="47" t="s">
        <v>0</v>
      </c>
      <c r="T17" s="52">
        <f t="shared" si="0"/>
        <v>239.20000000000002</v>
      </c>
    </row>
    <row r="18" spans="1:22">
      <c r="B18" s="321"/>
      <c r="C18" s="321"/>
      <c r="D18" s="323"/>
      <c r="E18" s="323"/>
      <c r="F18" s="323"/>
      <c r="G18" s="323"/>
      <c r="H18" s="323"/>
      <c r="I18" s="323"/>
      <c r="J18" s="323"/>
      <c r="K18" s="323"/>
      <c r="L18" s="323"/>
      <c r="M18" s="323"/>
      <c r="N18" s="323"/>
      <c r="O18" s="323"/>
      <c r="P18" s="323"/>
      <c r="Q18" s="913" t="s">
        <v>422</v>
      </c>
      <c r="R18" s="913"/>
      <c r="S18" s="322" t="s">
        <v>0</v>
      </c>
      <c r="T18" s="73">
        <f>SUM(T7:T8)</f>
        <v>26807.611800000002</v>
      </c>
      <c r="U18" s="323" t="s">
        <v>3</v>
      </c>
      <c r="V18" s="323"/>
    </row>
    <row r="19" spans="1:22">
      <c r="B19" s="321"/>
      <c r="C19" s="321"/>
      <c r="D19" s="323"/>
      <c r="E19" s="323"/>
      <c r="F19" s="323"/>
      <c r="G19" s="323"/>
      <c r="H19" s="323"/>
      <c r="I19" s="323"/>
      <c r="J19" s="323"/>
      <c r="K19" s="323"/>
      <c r="L19" s="323"/>
      <c r="M19" s="323"/>
      <c r="N19" s="323"/>
      <c r="O19" s="323"/>
      <c r="P19" s="323"/>
      <c r="Q19" s="322"/>
      <c r="R19" s="322"/>
      <c r="S19" s="322"/>
      <c r="T19" s="330"/>
      <c r="U19" s="323"/>
      <c r="V19" s="323"/>
    </row>
    <row r="20" spans="1:22" ht="21.75" customHeight="1">
      <c r="A20" s="536">
        <v>2</v>
      </c>
      <c r="B20" s="902" t="s">
        <v>37</v>
      </c>
      <c r="C20" s="902"/>
      <c r="D20" s="902"/>
      <c r="E20" s="902"/>
      <c r="F20" s="902"/>
      <c r="G20" s="902"/>
      <c r="H20" s="902"/>
      <c r="I20" s="902"/>
      <c r="J20" s="902"/>
      <c r="K20" s="902"/>
      <c r="L20" s="902"/>
      <c r="M20" s="902"/>
      <c r="N20" s="902"/>
      <c r="O20" s="902"/>
      <c r="P20" s="902"/>
      <c r="Q20" s="902"/>
      <c r="R20" s="902"/>
      <c r="S20" s="323"/>
      <c r="T20" s="317"/>
      <c r="U20" s="323"/>
      <c r="V20" s="323"/>
    </row>
    <row r="21" spans="1:22" ht="15" customHeight="1">
      <c r="B21" s="913" t="s">
        <v>390</v>
      </c>
      <c r="C21" s="913"/>
      <c r="D21" s="315"/>
      <c r="E21" s="315"/>
      <c r="F21" s="315"/>
      <c r="G21" s="315"/>
      <c r="H21" s="315"/>
      <c r="I21" s="315"/>
      <c r="J21" s="315"/>
      <c r="K21" s="315"/>
      <c r="L21" s="315"/>
      <c r="M21" s="315"/>
      <c r="N21" s="315"/>
      <c r="O21" s="315"/>
      <c r="P21" s="315"/>
      <c r="Q21" s="315"/>
      <c r="R21" s="315"/>
      <c r="S21" s="323"/>
      <c r="T21" s="317"/>
      <c r="U21" s="323"/>
      <c r="V21" s="323"/>
    </row>
    <row r="22" spans="1:22" ht="15" customHeight="1">
      <c r="B22" s="909" t="s">
        <v>830</v>
      </c>
      <c r="C22" s="909"/>
      <c r="D22" s="909"/>
      <c r="E22" s="323">
        <v>1</v>
      </c>
      <c r="F22" s="323" t="s">
        <v>59</v>
      </c>
      <c r="G22" s="317">
        <v>90.84</v>
      </c>
      <c r="H22" s="317" t="s">
        <v>59</v>
      </c>
      <c r="I22" s="317">
        <v>42.67</v>
      </c>
      <c r="J22" s="323" t="s">
        <v>59</v>
      </c>
      <c r="K22" s="317">
        <v>0.75</v>
      </c>
      <c r="L22" s="323"/>
      <c r="M22" s="323"/>
      <c r="N22" s="323"/>
      <c r="O22" s="323"/>
      <c r="P22" s="323"/>
      <c r="Q22" s="323"/>
      <c r="R22" s="323"/>
      <c r="S22" s="323" t="s">
        <v>0</v>
      </c>
      <c r="T22" s="317">
        <f>E22*G22*I22*K22</f>
        <v>2907.1071000000002</v>
      </c>
      <c r="U22" s="323"/>
      <c r="V22" s="323"/>
    </row>
    <row r="23" spans="1:22" ht="15" customHeight="1">
      <c r="A23" s="909" t="s">
        <v>831</v>
      </c>
      <c r="B23" s="909"/>
      <c r="C23" s="909"/>
      <c r="D23" s="909"/>
      <c r="E23" s="323">
        <v>1</v>
      </c>
      <c r="F23" s="323" t="s">
        <v>59</v>
      </c>
      <c r="G23" s="317">
        <v>17.329999999999998</v>
      </c>
      <c r="H23" s="317" t="s">
        <v>59</v>
      </c>
      <c r="I23" s="317">
        <v>5.75</v>
      </c>
      <c r="J23" s="323" t="s">
        <v>59</v>
      </c>
      <c r="K23" s="317">
        <v>0.75</v>
      </c>
      <c r="L23" s="323"/>
      <c r="M23" s="323"/>
      <c r="N23" s="323"/>
      <c r="O23" s="323"/>
      <c r="P23" s="323"/>
      <c r="Q23" s="323"/>
      <c r="R23" s="323"/>
      <c r="S23" s="323" t="s">
        <v>0</v>
      </c>
      <c r="T23" s="317">
        <f>E23*G23*I23*K23</f>
        <v>74.735624999999999</v>
      </c>
      <c r="U23" s="323"/>
      <c r="V23" s="323"/>
    </row>
    <row r="24" spans="1:22" ht="15" customHeight="1">
      <c r="B24" s="898"/>
      <c r="C24" s="898"/>
      <c r="D24" s="315"/>
      <c r="E24" s="315"/>
      <c r="F24" s="315"/>
      <c r="G24" s="315"/>
      <c r="H24" s="315"/>
      <c r="I24" s="315"/>
      <c r="J24" s="315"/>
      <c r="K24" s="315"/>
      <c r="L24" s="315"/>
      <c r="M24" s="315"/>
      <c r="N24" s="315"/>
      <c r="O24" s="315"/>
      <c r="P24" s="315"/>
      <c r="Q24" s="315"/>
      <c r="R24" s="315"/>
      <c r="S24" s="323"/>
      <c r="T24" s="317"/>
      <c r="U24" s="323"/>
      <c r="V24" s="323"/>
    </row>
    <row r="25" spans="1:22">
      <c r="A25" s="571"/>
      <c r="B25" s="899" t="s">
        <v>840</v>
      </c>
      <c r="C25" s="899"/>
      <c r="D25" s="323"/>
      <c r="E25" s="323"/>
      <c r="F25" s="323"/>
      <c r="G25" s="317"/>
      <c r="H25" s="317"/>
      <c r="I25" s="317"/>
      <c r="J25" s="323"/>
      <c r="K25" s="317"/>
      <c r="L25" s="323"/>
      <c r="M25" s="323"/>
      <c r="N25" s="323"/>
      <c r="O25" s="323"/>
      <c r="P25" s="323"/>
      <c r="Q25" s="323"/>
      <c r="R25" s="323"/>
      <c r="S25" s="323"/>
      <c r="T25" s="317"/>
      <c r="U25" s="323"/>
      <c r="V25" s="323"/>
    </row>
    <row r="26" spans="1:22">
      <c r="A26" s="571"/>
      <c r="B26" s="911" t="s">
        <v>333</v>
      </c>
      <c r="C26" s="911"/>
      <c r="D26" s="323"/>
      <c r="E26" s="323"/>
      <c r="F26" s="323"/>
      <c r="G26" s="317"/>
      <c r="H26" s="317"/>
      <c r="I26" s="317"/>
      <c r="J26" s="323"/>
      <c r="K26" s="317"/>
      <c r="L26" s="323"/>
      <c r="M26" s="323"/>
      <c r="N26" s="323"/>
      <c r="O26" s="323"/>
      <c r="P26" s="323"/>
      <c r="Q26" s="323"/>
      <c r="R26" s="323"/>
      <c r="S26" s="323"/>
      <c r="T26" s="317"/>
      <c r="U26" s="323"/>
      <c r="V26" s="323"/>
    </row>
    <row r="27" spans="1:22" s="47" customFormat="1">
      <c r="A27" s="399"/>
      <c r="B27" s="948" t="s">
        <v>841</v>
      </c>
      <c r="C27" s="948"/>
      <c r="E27" s="53">
        <v>1</v>
      </c>
      <c r="F27" s="53" t="s">
        <v>59</v>
      </c>
      <c r="G27" s="53">
        <v>2</v>
      </c>
      <c r="H27" s="53" t="s">
        <v>59</v>
      </c>
      <c r="I27" s="52">
        <v>11.33</v>
      </c>
      <c r="J27" s="52" t="s">
        <v>59</v>
      </c>
      <c r="K27" s="52">
        <v>1.67</v>
      </c>
      <c r="L27" s="52" t="s">
        <v>59</v>
      </c>
      <c r="M27" s="52">
        <v>0.5</v>
      </c>
      <c r="N27" s="53"/>
      <c r="O27" s="53"/>
      <c r="P27" s="53"/>
      <c r="Q27" s="53"/>
      <c r="R27" s="53"/>
      <c r="S27" s="53" t="s">
        <v>0</v>
      </c>
      <c r="T27" s="52">
        <f t="shared" ref="T27:T32" si="1">E27*G27*I27*K27</f>
        <v>37.842199999999998</v>
      </c>
    </row>
    <row r="28" spans="1:22">
      <c r="A28" s="948" t="s">
        <v>842</v>
      </c>
      <c r="B28" s="948"/>
      <c r="C28" s="948"/>
      <c r="D28" s="948"/>
      <c r="E28" s="53">
        <v>1</v>
      </c>
      <c r="F28" s="323" t="s">
        <v>59</v>
      </c>
      <c r="G28" s="323">
        <v>2</v>
      </c>
      <c r="H28" s="323" t="s">
        <v>59</v>
      </c>
      <c r="I28" s="317">
        <v>11.5</v>
      </c>
      <c r="J28" s="317" t="s">
        <v>59</v>
      </c>
      <c r="K28" s="52">
        <v>1.67</v>
      </c>
      <c r="L28" s="317" t="s">
        <v>59</v>
      </c>
      <c r="M28" s="317">
        <v>0.5</v>
      </c>
      <c r="N28" s="323"/>
      <c r="O28" s="323"/>
      <c r="P28" s="323"/>
      <c r="Q28" s="323"/>
      <c r="R28" s="323"/>
      <c r="S28" s="323" t="s">
        <v>0</v>
      </c>
      <c r="T28" s="317">
        <f t="shared" si="1"/>
        <v>38.409999999999997</v>
      </c>
    </row>
    <row r="29" spans="1:22">
      <c r="B29" s="948" t="s">
        <v>843</v>
      </c>
      <c r="C29" s="948"/>
      <c r="E29" s="53">
        <v>1</v>
      </c>
      <c r="F29" s="323" t="s">
        <v>59</v>
      </c>
      <c r="G29" s="323">
        <v>1</v>
      </c>
      <c r="H29" s="323" t="s">
        <v>59</v>
      </c>
      <c r="I29" s="317">
        <v>24.17</v>
      </c>
      <c r="J29" s="317" t="s">
        <v>59</v>
      </c>
      <c r="K29" s="52">
        <v>1.67</v>
      </c>
      <c r="L29" s="317" t="s">
        <v>59</v>
      </c>
      <c r="M29" s="317">
        <v>0.5</v>
      </c>
      <c r="N29" s="323"/>
      <c r="O29" s="323"/>
      <c r="P29" s="323"/>
      <c r="Q29" s="323"/>
      <c r="R29" s="323"/>
      <c r="S29" s="323" t="s">
        <v>0</v>
      </c>
      <c r="T29" s="317">
        <f t="shared" si="1"/>
        <v>40.363900000000001</v>
      </c>
    </row>
    <row r="30" spans="1:22">
      <c r="B30" s="948" t="s">
        <v>844</v>
      </c>
      <c r="C30" s="948"/>
      <c r="E30" s="53">
        <v>1</v>
      </c>
      <c r="F30" s="323" t="s">
        <v>59</v>
      </c>
      <c r="G30" s="323">
        <v>2</v>
      </c>
      <c r="H30" s="323" t="s">
        <v>59</v>
      </c>
      <c r="I30" s="317">
        <v>11.33</v>
      </c>
      <c r="J30" s="317" t="s">
        <v>59</v>
      </c>
      <c r="K30" s="52">
        <v>1.67</v>
      </c>
      <c r="L30" s="317" t="s">
        <v>59</v>
      </c>
      <c r="M30" s="317">
        <v>0.5</v>
      </c>
      <c r="N30" s="323"/>
      <c r="O30" s="323"/>
      <c r="P30" s="323"/>
      <c r="Q30" s="323"/>
      <c r="R30" s="323"/>
      <c r="S30" s="323" t="s">
        <v>0</v>
      </c>
      <c r="T30" s="317">
        <f t="shared" si="1"/>
        <v>37.842199999999998</v>
      </c>
    </row>
    <row r="31" spans="1:22">
      <c r="B31" s="948" t="s">
        <v>845</v>
      </c>
      <c r="C31" s="948"/>
      <c r="E31" s="53">
        <v>1</v>
      </c>
      <c r="F31" s="323" t="s">
        <v>59</v>
      </c>
      <c r="G31" s="323">
        <v>2</v>
      </c>
      <c r="H31" s="323" t="s">
        <v>59</v>
      </c>
      <c r="I31" s="317">
        <v>16</v>
      </c>
      <c r="J31" s="317" t="s">
        <v>59</v>
      </c>
      <c r="K31" s="52">
        <v>1.67</v>
      </c>
      <c r="L31" s="317" t="s">
        <v>59</v>
      </c>
      <c r="M31" s="317">
        <v>0.5</v>
      </c>
      <c r="N31" s="323"/>
      <c r="O31" s="323"/>
      <c r="P31" s="323"/>
      <c r="Q31" s="323"/>
      <c r="R31" s="323"/>
      <c r="S31" s="323" t="s">
        <v>0</v>
      </c>
      <c r="T31" s="317">
        <f t="shared" si="1"/>
        <v>53.44</v>
      </c>
    </row>
    <row r="32" spans="1:22">
      <c r="B32" s="948" t="s">
        <v>846</v>
      </c>
      <c r="C32" s="948"/>
      <c r="E32" s="53">
        <v>1</v>
      </c>
      <c r="F32" s="323" t="s">
        <v>59</v>
      </c>
      <c r="G32" s="323">
        <v>1</v>
      </c>
      <c r="H32" s="323" t="s">
        <v>59</v>
      </c>
      <c r="I32" s="317">
        <v>24.17</v>
      </c>
      <c r="J32" s="317" t="s">
        <v>59</v>
      </c>
      <c r="K32" s="52">
        <v>1.67</v>
      </c>
      <c r="L32" s="317" t="s">
        <v>59</v>
      </c>
      <c r="M32" s="317">
        <v>0.5</v>
      </c>
      <c r="N32" s="323"/>
      <c r="O32" s="323"/>
      <c r="P32" s="323"/>
      <c r="Q32" s="323"/>
      <c r="R32" s="323"/>
      <c r="S32" s="323" t="s">
        <v>0</v>
      </c>
      <c r="T32" s="317">
        <f t="shared" si="1"/>
        <v>40.363900000000001</v>
      </c>
    </row>
    <row r="33" spans="1:22">
      <c r="B33" s="911" t="s">
        <v>89</v>
      </c>
      <c r="C33" s="911"/>
      <c r="E33" s="53" t="s">
        <v>198</v>
      </c>
      <c r="F33" s="323"/>
      <c r="G33" s="323"/>
      <c r="H33" s="323"/>
      <c r="I33" s="317"/>
      <c r="J33" s="317"/>
      <c r="K33" s="52" t="s">
        <v>198</v>
      </c>
      <c r="L33" s="317"/>
      <c r="M33" s="317"/>
      <c r="N33" s="323"/>
      <c r="O33" s="323"/>
      <c r="P33" s="323"/>
      <c r="Q33" s="323"/>
      <c r="R33" s="323"/>
      <c r="S33" s="323"/>
      <c r="T33" s="317"/>
    </row>
    <row r="34" spans="1:22">
      <c r="A34" s="574" t="s">
        <v>847</v>
      </c>
      <c r="B34" s="370"/>
      <c r="C34" s="370"/>
      <c r="E34" s="53">
        <v>1</v>
      </c>
      <c r="F34" s="323" t="s">
        <v>59</v>
      </c>
      <c r="G34" s="323">
        <v>2</v>
      </c>
      <c r="H34" s="323" t="s">
        <v>59</v>
      </c>
      <c r="I34" s="317">
        <v>14.17</v>
      </c>
      <c r="J34" s="317" t="s">
        <v>59</v>
      </c>
      <c r="K34" s="52">
        <v>1.67</v>
      </c>
      <c r="L34" s="317" t="s">
        <v>59</v>
      </c>
      <c r="M34" s="317">
        <v>0.5</v>
      </c>
      <c r="N34" s="323"/>
      <c r="O34" s="323"/>
      <c r="P34" s="323"/>
      <c r="Q34" s="323"/>
      <c r="R34" s="323"/>
      <c r="S34" s="323" t="s">
        <v>0</v>
      </c>
      <c r="T34" s="317">
        <f t="shared" ref="T34:T39" si="2">E34*G34*I34*K34</f>
        <v>47.327799999999996</v>
      </c>
    </row>
    <row r="35" spans="1:22">
      <c r="B35" s="948" t="s">
        <v>848</v>
      </c>
      <c r="C35" s="948"/>
      <c r="E35" s="53">
        <v>1</v>
      </c>
      <c r="F35" s="323" t="s">
        <v>59</v>
      </c>
      <c r="G35" s="323">
        <v>3</v>
      </c>
      <c r="H35" s="323" t="s">
        <v>59</v>
      </c>
      <c r="I35" s="317">
        <v>12.33</v>
      </c>
      <c r="J35" s="317" t="s">
        <v>59</v>
      </c>
      <c r="K35" s="52">
        <v>1.67</v>
      </c>
      <c r="L35" s="317" t="s">
        <v>59</v>
      </c>
      <c r="M35" s="317">
        <v>0.5</v>
      </c>
      <c r="N35" s="323"/>
      <c r="O35" s="323"/>
      <c r="P35" s="323"/>
      <c r="Q35" s="323"/>
      <c r="R35" s="323"/>
      <c r="S35" s="323" t="s">
        <v>0</v>
      </c>
      <c r="T35" s="317">
        <f t="shared" si="2"/>
        <v>61.773299999999999</v>
      </c>
    </row>
    <row r="36" spans="1:22">
      <c r="B36" s="948" t="s">
        <v>849</v>
      </c>
      <c r="C36" s="948"/>
      <c r="E36" s="53">
        <v>1</v>
      </c>
      <c r="F36" s="323" t="s">
        <v>59</v>
      </c>
      <c r="G36" s="323">
        <v>2</v>
      </c>
      <c r="H36" s="323" t="s">
        <v>59</v>
      </c>
      <c r="I36" s="317">
        <v>14.83</v>
      </c>
      <c r="J36" s="317" t="s">
        <v>59</v>
      </c>
      <c r="K36" s="52">
        <v>1.67</v>
      </c>
      <c r="L36" s="317" t="s">
        <v>59</v>
      </c>
      <c r="M36" s="317">
        <v>0.5</v>
      </c>
      <c r="N36" s="323"/>
      <c r="O36" s="323"/>
      <c r="P36" s="323"/>
      <c r="Q36" s="323"/>
      <c r="R36" s="323"/>
      <c r="S36" s="323" t="s">
        <v>0</v>
      </c>
      <c r="T36" s="317">
        <f t="shared" si="2"/>
        <v>49.532199999999996</v>
      </c>
    </row>
    <row r="37" spans="1:22">
      <c r="B37" s="948" t="s">
        <v>850</v>
      </c>
      <c r="C37" s="948"/>
      <c r="E37" s="53">
        <v>1</v>
      </c>
      <c r="F37" s="323" t="s">
        <v>59</v>
      </c>
      <c r="G37" s="323">
        <v>3</v>
      </c>
      <c r="H37" s="323" t="s">
        <v>59</v>
      </c>
      <c r="I37" s="317">
        <v>22.5</v>
      </c>
      <c r="J37" s="317" t="s">
        <v>59</v>
      </c>
      <c r="K37" s="52">
        <v>1.67</v>
      </c>
      <c r="L37" s="317" t="s">
        <v>59</v>
      </c>
      <c r="M37" s="317">
        <v>0.5</v>
      </c>
      <c r="N37" s="323"/>
      <c r="O37" s="323"/>
      <c r="P37" s="323"/>
      <c r="Q37" s="323"/>
      <c r="R37" s="323"/>
      <c r="S37" s="323" t="s">
        <v>0</v>
      </c>
      <c r="T37" s="317">
        <f t="shared" si="2"/>
        <v>112.72499999999999</v>
      </c>
    </row>
    <row r="38" spans="1:22">
      <c r="B38" s="948" t="s">
        <v>851</v>
      </c>
      <c r="C38" s="948"/>
      <c r="E38" s="53">
        <v>1</v>
      </c>
      <c r="F38" s="323" t="s">
        <v>59</v>
      </c>
      <c r="G38" s="323">
        <v>2</v>
      </c>
      <c r="H38" s="323" t="s">
        <v>59</v>
      </c>
      <c r="I38" s="317">
        <v>6</v>
      </c>
      <c r="J38" s="317" t="s">
        <v>59</v>
      </c>
      <c r="K38" s="52">
        <v>1.67</v>
      </c>
      <c r="L38" s="317" t="s">
        <v>59</v>
      </c>
      <c r="M38" s="317">
        <v>0.5</v>
      </c>
      <c r="N38" s="323"/>
      <c r="O38" s="323"/>
      <c r="P38" s="323"/>
      <c r="Q38" s="323"/>
      <c r="R38" s="323"/>
      <c r="S38" s="323" t="s">
        <v>0</v>
      </c>
      <c r="T38" s="317">
        <f t="shared" si="2"/>
        <v>20.04</v>
      </c>
    </row>
    <row r="39" spans="1:22">
      <c r="B39" s="948" t="s">
        <v>852</v>
      </c>
      <c r="C39" s="948"/>
      <c r="E39" s="53">
        <v>1</v>
      </c>
      <c r="F39" s="323" t="s">
        <v>59</v>
      </c>
      <c r="G39" s="323">
        <v>2</v>
      </c>
      <c r="H39" s="323" t="s">
        <v>59</v>
      </c>
      <c r="I39" s="317">
        <v>26.17</v>
      </c>
      <c r="J39" s="317" t="s">
        <v>59</v>
      </c>
      <c r="K39" s="52">
        <v>1.67</v>
      </c>
      <c r="L39" s="317" t="s">
        <v>59</v>
      </c>
      <c r="M39" s="317">
        <v>0.5</v>
      </c>
      <c r="N39" s="323"/>
      <c r="O39" s="323"/>
      <c r="P39" s="323"/>
      <c r="Q39" s="323"/>
      <c r="R39" s="323"/>
      <c r="S39" s="323" t="s">
        <v>0</v>
      </c>
      <c r="T39" s="317">
        <f t="shared" si="2"/>
        <v>87.407800000000009</v>
      </c>
    </row>
    <row r="40" spans="1:22">
      <c r="B40" s="940" t="s">
        <v>388</v>
      </c>
      <c r="C40" s="940"/>
      <c r="D40" s="323"/>
      <c r="E40" s="323"/>
      <c r="F40" s="323"/>
      <c r="G40" s="317"/>
      <c r="H40" s="317"/>
      <c r="I40" s="317"/>
      <c r="J40" s="323"/>
      <c r="K40" s="317"/>
      <c r="L40" s="323"/>
      <c r="M40" s="323"/>
      <c r="N40" s="323"/>
      <c r="O40" s="323"/>
      <c r="P40" s="323"/>
      <c r="Q40" s="323"/>
      <c r="R40" s="323"/>
      <c r="S40" s="323"/>
      <c r="T40" s="317"/>
      <c r="U40" s="323"/>
      <c r="V40" s="323"/>
    </row>
    <row r="41" spans="1:22">
      <c r="A41" s="909" t="s">
        <v>832</v>
      </c>
      <c r="B41" s="909"/>
      <c r="C41" s="909"/>
      <c r="D41" s="53"/>
      <c r="E41" s="53">
        <v>1</v>
      </c>
      <c r="F41" s="53" t="s">
        <v>59</v>
      </c>
      <c r="G41" s="64">
        <v>2</v>
      </c>
      <c r="H41" s="52" t="s">
        <v>59</v>
      </c>
      <c r="I41" s="52">
        <v>35.83</v>
      </c>
      <c r="J41" s="53" t="s">
        <v>59</v>
      </c>
      <c r="K41" s="52">
        <v>2</v>
      </c>
      <c r="L41" s="20" t="s">
        <v>59</v>
      </c>
      <c r="M41" s="317">
        <v>0.5</v>
      </c>
      <c r="N41" s="368"/>
      <c r="O41" s="368"/>
      <c r="P41" s="368"/>
      <c r="Q41" s="368"/>
      <c r="S41" s="53" t="s">
        <v>0</v>
      </c>
      <c r="T41" s="52">
        <f>E41*G41*I41*K41*M41</f>
        <v>71.66</v>
      </c>
    </row>
    <row r="42" spans="1:22">
      <c r="A42" s="909" t="s">
        <v>833</v>
      </c>
      <c r="B42" s="909"/>
      <c r="C42" s="909"/>
      <c r="D42" s="53"/>
      <c r="E42" s="53">
        <v>1</v>
      </c>
      <c r="F42" s="53" t="s">
        <v>59</v>
      </c>
      <c r="G42" s="64">
        <v>2</v>
      </c>
      <c r="H42" s="52" t="s">
        <v>59</v>
      </c>
      <c r="I42" s="52">
        <v>14.83</v>
      </c>
      <c r="J42" s="53" t="s">
        <v>59</v>
      </c>
      <c r="K42" s="52">
        <v>2</v>
      </c>
      <c r="L42" s="20" t="s">
        <v>59</v>
      </c>
      <c r="M42" s="317">
        <v>0.5</v>
      </c>
      <c r="N42" s="368"/>
      <c r="O42" s="368"/>
      <c r="P42" s="368"/>
      <c r="Q42" s="368"/>
      <c r="S42" s="53" t="s">
        <v>0</v>
      </c>
      <c r="T42" s="52">
        <f t="shared" ref="T42:T48" si="3">E42*G42*I42*K42*M42</f>
        <v>29.66</v>
      </c>
    </row>
    <row r="43" spans="1:22" s="47" customFormat="1">
      <c r="A43" s="909" t="s">
        <v>834</v>
      </c>
      <c r="B43" s="909"/>
      <c r="C43" s="909"/>
      <c r="D43" s="53"/>
      <c r="E43" s="53">
        <v>1</v>
      </c>
      <c r="F43" s="53" t="s">
        <v>59</v>
      </c>
      <c r="G43" s="64">
        <v>2</v>
      </c>
      <c r="H43" s="52" t="s">
        <v>59</v>
      </c>
      <c r="I43" s="52">
        <v>4.33</v>
      </c>
      <c r="J43" s="53" t="s">
        <v>59</v>
      </c>
      <c r="K43" s="52">
        <v>2</v>
      </c>
      <c r="L43" s="20" t="s">
        <v>59</v>
      </c>
      <c r="M43" s="317">
        <v>0.5</v>
      </c>
      <c r="N43" s="368"/>
      <c r="O43" s="368"/>
      <c r="P43" s="368"/>
      <c r="Q43" s="368"/>
      <c r="S43" s="47" t="s">
        <v>0</v>
      </c>
      <c r="T43" s="52">
        <f t="shared" si="3"/>
        <v>8.66</v>
      </c>
    </row>
    <row r="44" spans="1:22" s="47" customFormat="1">
      <c r="A44" s="909" t="s">
        <v>835</v>
      </c>
      <c r="B44" s="909"/>
      <c r="C44" s="909"/>
      <c r="D44" s="53"/>
      <c r="E44" s="53">
        <v>1</v>
      </c>
      <c r="F44" s="53" t="s">
        <v>59</v>
      </c>
      <c r="G44" s="64">
        <v>2</v>
      </c>
      <c r="H44" s="52" t="s">
        <v>59</v>
      </c>
      <c r="I44" s="52">
        <v>6.67</v>
      </c>
      <c r="J44" s="53" t="s">
        <v>59</v>
      </c>
      <c r="K44" s="52">
        <v>2</v>
      </c>
      <c r="L44" s="20" t="s">
        <v>59</v>
      </c>
      <c r="M44" s="317">
        <v>0.5</v>
      </c>
      <c r="N44" s="368"/>
      <c r="O44" s="368"/>
      <c r="P44" s="368"/>
      <c r="Q44" s="368"/>
      <c r="S44" s="47" t="s">
        <v>0</v>
      </c>
      <c r="T44" s="52">
        <f t="shared" si="3"/>
        <v>13.34</v>
      </c>
    </row>
    <row r="45" spans="1:22">
      <c r="A45" s="909" t="s">
        <v>836</v>
      </c>
      <c r="B45" s="909"/>
      <c r="C45" s="909"/>
      <c r="D45" s="47"/>
      <c r="E45" s="53">
        <v>1</v>
      </c>
      <c r="F45" s="53" t="s">
        <v>59</v>
      </c>
      <c r="G45" s="64">
        <v>2</v>
      </c>
      <c r="H45" s="52" t="s">
        <v>59</v>
      </c>
      <c r="I45" s="52">
        <v>9.33</v>
      </c>
      <c r="J45" s="53" t="s">
        <v>59</v>
      </c>
      <c r="K45" s="52">
        <v>2</v>
      </c>
      <c r="L45" s="20" t="s">
        <v>59</v>
      </c>
      <c r="M45" s="317">
        <v>0.5</v>
      </c>
      <c r="N45" s="368"/>
      <c r="O45" s="368"/>
      <c r="P45" s="368"/>
      <c r="Q45" s="368"/>
      <c r="S45" s="47" t="s">
        <v>0</v>
      </c>
      <c r="T45" s="52">
        <f t="shared" si="3"/>
        <v>18.66</v>
      </c>
    </row>
    <row r="46" spans="1:22">
      <c r="A46" s="88"/>
      <c r="B46" s="909" t="s">
        <v>837</v>
      </c>
      <c r="C46" s="909"/>
      <c r="E46" s="53">
        <v>1</v>
      </c>
      <c r="F46" s="53" t="s">
        <v>59</v>
      </c>
      <c r="G46" s="64">
        <v>2</v>
      </c>
      <c r="H46" s="52" t="s">
        <v>59</v>
      </c>
      <c r="I46" s="52">
        <v>43.83</v>
      </c>
      <c r="J46" s="53" t="s">
        <v>59</v>
      </c>
      <c r="K46" s="52">
        <v>2</v>
      </c>
      <c r="L46" s="20" t="s">
        <v>59</v>
      </c>
      <c r="M46" s="317">
        <v>0.5</v>
      </c>
      <c r="N46" s="368"/>
      <c r="O46" s="368"/>
      <c r="P46" s="368"/>
      <c r="Q46" s="368"/>
      <c r="S46" s="20" t="s">
        <v>0</v>
      </c>
      <c r="T46" s="52">
        <f t="shared" si="3"/>
        <v>87.66</v>
      </c>
    </row>
    <row r="47" spans="1:22">
      <c r="A47" s="909" t="s">
        <v>838</v>
      </c>
      <c r="B47" s="909"/>
      <c r="C47" s="909"/>
      <c r="E47" s="53">
        <v>1</v>
      </c>
      <c r="F47" s="53" t="s">
        <v>59</v>
      </c>
      <c r="G47" s="64">
        <v>2</v>
      </c>
      <c r="H47" s="52" t="s">
        <v>59</v>
      </c>
      <c r="I47" s="52">
        <v>12.83</v>
      </c>
      <c r="J47" s="53" t="s">
        <v>59</v>
      </c>
      <c r="K47" s="52">
        <v>2</v>
      </c>
      <c r="L47" s="20" t="s">
        <v>59</v>
      </c>
      <c r="M47" s="317">
        <v>0.5</v>
      </c>
      <c r="N47" s="368"/>
      <c r="O47" s="368"/>
      <c r="P47" s="368"/>
      <c r="Q47" s="368"/>
      <c r="S47" s="47" t="s">
        <v>0</v>
      </c>
      <c r="T47" s="52">
        <f t="shared" si="3"/>
        <v>25.66</v>
      </c>
    </row>
    <row r="48" spans="1:22">
      <c r="A48" s="909" t="s">
        <v>839</v>
      </c>
      <c r="B48" s="909"/>
      <c r="C48" s="909"/>
      <c r="E48" s="53">
        <v>1</v>
      </c>
      <c r="F48" s="53" t="s">
        <v>59</v>
      </c>
      <c r="G48" s="64">
        <v>2</v>
      </c>
      <c r="H48" s="52" t="s">
        <v>59</v>
      </c>
      <c r="I48" s="52">
        <v>23.92</v>
      </c>
      <c r="J48" s="53" t="s">
        <v>59</v>
      </c>
      <c r="K48" s="52">
        <v>2</v>
      </c>
      <c r="L48" s="20" t="s">
        <v>59</v>
      </c>
      <c r="M48" s="317">
        <v>0.5</v>
      </c>
      <c r="N48" s="368"/>
      <c r="O48" s="368"/>
      <c r="P48" s="368"/>
      <c r="Q48" s="368"/>
      <c r="S48" s="47" t="s">
        <v>0</v>
      </c>
      <c r="T48" s="52">
        <f t="shared" si="3"/>
        <v>47.84</v>
      </c>
    </row>
    <row r="49" spans="1:22" ht="15.75" customHeight="1">
      <c r="B49" s="899" t="s">
        <v>366</v>
      </c>
      <c r="C49" s="899"/>
      <c r="D49" s="323"/>
      <c r="E49" s="323"/>
      <c r="F49" s="323"/>
      <c r="G49" s="323"/>
      <c r="H49" s="323"/>
      <c r="I49" s="323"/>
      <c r="J49" s="323"/>
      <c r="K49" s="323"/>
      <c r="L49" s="323"/>
      <c r="M49" s="323"/>
      <c r="N49" s="323"/>
      <c r="O49" s="323"/>
      <c r="P49" s="323"/>
      <c r="Q49" s="322"/>
      <c r="R49" s="322"/>
      <c r="S49" s="322"/>
      <c r="T49" s="330"/>
      <c r="U49" s="323"/>
      <c r="V49" s="323"/>
    </row>
    <row r="50" spans="1:22">
      <c r="A50" s="941" t="s">
        <v>78</v>
      </c>
      <c r="B50" s="941"/>
      <c r="C50" s="941"/>
      <c r="D50" s="941"/>
      <c r="E50" s="323"/>
      <c r="F50" s="323"/>
      <c r="G50" s="323">
        <v>2</v>
      </c>
      <c r="H50" s="323" t="s">
        <v>59</v>
      </c>
      <c r="I50" s="317">
        <v>11</v>
      </c>
      <c r="J50" s="323" t="s">
        <v>59</v>
      </c>
      <c r="K50" s="317">
        <v>9</v>
      </c>
      <c r="L50" s="323" t="s">
        <v>59</v>
      </c>
      <c r="M50" s="317">
        <v>0.5</v>
      </c>
      <c r="N50" s="323"/>
      <c r="O50" s="323"/>
      <c r="P50" s="323"/>
      <c r="Q50" s="323"/>
      <c r="S50" s="53" t="s">
        <v>0</v>
      </c>
      <c r="T50" s="371">
        <f t="shared" ref="T50:T60" si="4">G50*I50*K50*M50</f>
        <v>99</v>
      </c>
    </row>
    <row r="51" spans="1:22">
      <c r="A51" s="941" t="s">
        <v>853</v>
      </c>
      <c r="B51" s="941"/>
      <c r="C51" s="941"/>
      <c r="D51" s="941"/>
      <c r="E51" s="323"/>
      <c r="F51" s="323"/>
      <c r="G51" s="323">
        <v>2</v>
      </c>
      <c r="H51" s="323" t="s">
        <v>59</v>
      </c>
      <c r="I51" s="317">
        <v>10</v>
      </c>
      <c r="J51" s="323" t="s">
        <v>59</v>
      </c>
      <c r="K51" s="317">
        <v>12.5</v>
      </c>
      <c r="L51" s="323" t="s">
        <v>59</v>
      </c>
      <c r="M51" s="317">
        <v>0.5</v>
      </c>
      <c r="N51" s="323"/>
      <c r="O51" s="323"/>
      <c r="P51" s="323"/>
      <c r="Q51" s="323"/>
      <c r="S51" s="53" t="s">
        <v>0</v>
      </c>
      <c r="T51" s="371">
        <f t="shared" si="4"/>
        <v>125</v>
      </c>
    </row>
    <row r="52" spans="1:22">
      <c r="A52" s="941" t="s">
        <v>854</v>
      </c>
      <c r="B52" s="941"/>
      <c r="C52" s="941"/>
      <c r="D52" s="941"/>
      <c r="E52" s="323"/>
      <c r="F52" s="323"/>
      <c r="G52" s="323">
        <v>2</v>
      </c>
      <c r="H52" s="323" t="s">
        <v>59</v>
      </c>
      <c r="I52" s="317">
        <v>7</v>
      </c>
      <c r="J52" s="323" t="s">
        <v>59</v>
      </c>
      <c r="K52" s="317">
        <v>5.75</v>
      </c>
      <c r="L52" s="323" t="s">
        <v>59</v>
      </c>
      <c r="M52" s="317">
        <v>0.5</v>
      </c>
      <c r="N52" s="323"/>
      <c r="O52" s="323"/>
      <c r="P52" s="323"/>
      <c r="Q52" s="323"/>
      <c r="S52" s="53" t="s">
        <v>0</v>
      </c>
      <c r="T52" s="371">
        <f t="shared" si="4"/>
        <v>40.25</v>
      </c>
    </row>
    <row r="53" spans="1:22">
      <c r="A53" s="941" t="s">
        <v>855</v>
      </c>
      <c r="B53" s="941"/>
      <c r="C53" s="941"/>
      <c r="D53" s="941"/>
      <c r="E53" s="323"/>
      <c r="F53" s="323"/>
      <c r="G53" s="323">
        <v>2</v>
      </c>
      <c r="H53" s="323" t="s">
        <v>59</v>
      </c>
      <c r="I53" s="317">
        <v>15</v>
      </c>
      <c r="J53" s="323" t="s">
        <v>59</v>
      </c>
      <c r="K53" s="317">
        <v>12</v>
      </c>
      <c r="L53" s="323" t="s">
        <v>59</v>
      </c>
      <c r="M53" s="317">
        <v>0.5</v>
      </c>
      <c r="N53" s="323"/>
      <c r="O53" s="323"/>
      <c r="P53" s="323"/>
      <c r="Q53" s="323"/>
      <c r="S53" s="53" t="s">
        <v>0</v>
      </c>
      <c r="T53" s="371">
        <f t="shared" si="4"/>
        <v>180</v>
      </c>
    </row>
    <row r="54" spans="1:22">
      <c r="A54" s="941" t="s">
        <v>66</v>
      </c>
      <c r="B54" s="941"/>
      <c r="C54" s="941"/>
      <c r="D54" s="941"/>
      <c r="E54" s="323"/>
      <c r="F54" s="323"/>
      <c r="G54" s="323">
        <v>2</v>
      </c>
      <c r="H54" s="323" t="s">
        <v>59</v>
      </c>
      <c r="I54" s="317">
        <v>15</v>
      </c>
      <c r="J54" s="323" t="s">
        <v>59</v>
      </c>
      <c r="K54" s="317">
        <v>3.5</v>
      </c>
      <c r="L54" s="323" t="s">
        <v>59</v>
      </c>
      <c r="M54" s="317">
        <v>0.5</v>
      </c>
      <c r="N54" s="323"/>
      <c r="O54" s="323"/>
      <c r="P54" s="323"/>
      <c r="Q54" s="323"/>
      <c r="S54" s="53" t="s">
        <v>0</v>
      </c>
      <c r="T54" s="371">
        <f t="shared" si="4"/>
        <v>52.5</v>
      </c>
    </row>
    <row r="55" spans="1:22">
      <c r="A55" s="941" t="s">
        <v>856</v>
      </c>
      <c r="B55" s="941"/>
      <c r="C55" s="941"/>
      <c r="D55" s="941"/>
      <c r="E55" s="323"/>
      <c r="F55" s="323"/>
      <c r="G55" s="323">
        <v>2</v>
      </c>
      <c r="H55" s="323" t="s">
        <v>59</v>
      </c>
      <c r="I55" s="317">
        <v>15.5</v>
      </c>
      <c r="J55" s="323" t="s">
        <v>59</v>
      </c>
      <c r="K55" s="317">
        <v>12</v>
      </c>
      <c r="L55" s="323" t="s">
        <v>59</v>
      </c>
      <c r="M55" s="317">
        <v>0.5</v>
      </c>
      <c r="N55" s="323"/>
      <c r="O55" s="323"/>
      <c r="P55" s="323"/>
      <c r="Q55" s="323"/>
      <c r="S55" s="53" t="s">
        <v>0</v>
      </c>
      <c r="T55" s="371">
        <f t="shared" si="4"/>
        <v>186</v>
      </c>
    </row>
    <row r="56" spans="1:22">
      <c r="A56" s="941" t="s">
        <v>857</v>
      </c>
      <c r="B56" s="941"/>
      <c r="C56" s="941"/>
      <c r="D56" s="941"/>
      <c r="E56" s="323"/>
      <c r="F56" s="323"/>
      <c r="G56" s="323">
        <v>2</v>
      </c>
      <c r="H56" s="323" t="s">
        <v>59</v>
      </c>
      <c r="I56" s="317">
        <v>7</v>
      </c>
      <c r="J56" s="323" t="s">
        <v>59</v>
      </c>
      <c r="K56" s="317">
        <v>5.75</v>
      </c>
      <c r="L56" s="323" t="s">
        <v>59</v>
      </c>
      <c r="M56" s="317">
        <v>0.5</v>
      </c>
      <c r="N56" s="323"/>
      <c r="O56" s="323"/>
      <c r="P56" s="323"/>
      <c r="Q56" s="323"/>
      <c r="S56" s="53" t="s">
        <v>0</v>
      </c>
      <c r="T56" s="371">
        <f t="shared" si="4"/>
        <v>40.25</v>
      </c>
    </row>
    <row r="57" spans="1:22">
      <c r="A57" s="941" t="s">
        <v>858</v>
      </c>
      <c r="B57" s="941"/>
      <c r="C57" s="941"/>
      <c r="D57" s="941"/>
      <c r="E57" s="323"/>
      <c r="F57" s="323"/>
      <c r="G57" s="323">
        <v>2</v>
      </c>
      <c r="H57" s="323" t="s">
        <v>59</v>
      </c>
      <c r="I57" s="317">
        <v>16</v>
      </c>
      <c r="J57" s="323" t="s">
        <v>59</v>
      </c>
      <c r="K57" s="317">
        <v>12</v>
      </c>
      <c r="L57" s="323" t="s">
        <v>59</v>
      </c>
      <c r="M57" s="317">
        <v>0.5</v>
      </c>
      <c r="N57" s="323"/>
      <c r="O57" s="323"/>
      <c r="P57" s="323"/>
      <c r="Q57" s="323"/>
      <c r="S57" s="53" t="s">
        <v>0</v>
      </c>
      <c r="T57" s="371">
        <f t="shared" si="4"/>
        <v>192</v>
      </c>
    </row>
    <row r="58" spans="1:22">
      <c r="A58" s="941" t="s">
        <v>859</v>
      </c>
      <c r="B58" s="941"/>
      <c r="C58" s="941"/>
      <c r="D58" s="941"/>
      <c r="E58" s="323"/>
      <c r="F58" s="323"/>
      <c r="G58" s="323">
        <v>2</v>
      </c>
      <c r="H58" s="323" t="s">
        <v>59</v>
      </c>
      <c r="I58" s="317">
        <v>16</v>
      </c>
      <c r="J58" s="323" t="s">
        <v>59</v>
      </c>
      <c r="K58" s="317">
        <v>10</v>
      </c>
      <c r="L58" s="323" t="s">
        <v>59</v>
      </c>
      <c r="M58" s="317">
        <v>0.5</v>
      </c>
      <c r="N58" s="323"/>
      <c r="O58" s="323"/>
      <c r="P58" s="323"/>
      <c r="Q58" s="323"/>
      <c r="S58" s="53" t="s">
        <v>0</v>
      </c>
      <c r="T58" s="371">
        <f t="shared" si="4"/>
        <v>160</v>
      </c>
    </row>
    <row r="59" spans="1:22">
      <c r="A59" s="941" t="s">
        <v>860</v>
      </c>
      <c r="B59" s="941"/>
      <c r="C59" s="941"/>
      <c r="D59" s="941"/>
      <c r="E59" s="323"/>
      <c r="F59" s="323"/>
      <c r="G59" s="323">
        <v>2</v>
      </c>
      <c r="H59" s="323" t="s">
        <v>59</v>
      </c>
      <c r="I59" s="317">
        <v>24.5</v>
      </c>
      <c r="J59" s="323" t="s">
        <v>59</v>
      </c>
      <c r="K59" s="317">
        <v>10</v>
      </c>
      <c r="L59" s="323" t="s">
        <v>59</v>
      </c>
      <c r="M59" s="317">
        <v>0.5</v>
      </c>
      <c r="N59" s="323"/>
      <c r="O59" s="323"/>
      <c r="P59" s="323"/>
      <c r="Q59" s="323"/>
      <c r="S59" s="53" t="s">
        <v>0</v>
      </c>
      <c r="T59" s="371">
        <f t="shared" si="4"/>
        <v>245</v>
      </c>
    </row>
    <row r="60" spans="1:22">
      <c r="A60" s="941" t="s">
        <v>403</v>
      </c>
      <c r="B60" s="941"/>
      <c r="C60" s="941"/>
      <c r="D60" s="941"/>
      <c r="E60" s="323"/>
      <c r="F60" s="323"/>
      <c r="G60" s="323">
        <v>2</v>
      </c>
      <c r="H60" s="323" t="s">
        <v>59</v>
      </c>
      <c r="I60" s="317">
        <v>10.33</v>
      </c>
      <c r="J60" s="323" t="s">
        <v>59</v>
      </c>
      <c r="K60" s="317">
        <v>12.25</v>
      </c>
      <c r="L60" s="323" t="s">
        <v>59</v>
      </c>
      <c r="M60" s="317">
        <v>0.5</v>
      </c>
      <c r="N60" s="323"/>
      <c r="O60" s="323"/>
      <c r="P60" s="323"/>
      <c r="Q60" s="323"/>
      <c r="S60" s="53" t="s">
        <v>0</v>
      </c>
      <c r="T60" s="371">
        <f t="shared" si="4"/>
        <v>126.5425</v>
      </c>
    </row>
    <row r="61" spans="1:22">
      <c r="B61" s="321"/>
      <c r="C61" s="323"/>
      <c r="D61" s="323"/>
      <c r="E61" s="323"/>
      <c r="F61" s="323"/>
      <c r="G61" s="323"/>
      <c r="H61" s="323"/>
      <c r="I61" s="323"/>
      <c r="J61" s="323"/>
      <c r="K61" s="323"/>
      <c r="L61" s="323"/>
      <c r="M61" s="323"/>
      <c r="N61" s="323"/>
      <c r="O61" s="323"/>
      <c r="P61" s="323"/>
      <c r="Q61" s="913" t="s">
        <v>861</v>
      </c>
      <c r="R61" s="913"/>
      <c r="S61" s="322" t="s">
        <v>0</v>
      </c>
      <c r="T61" s="73">
        <f>SUM(T21:T60)</f>
        <v>5358.5935249999984</v>
      </c>
      <c r="U61" s="323"/>
      <c r="V61" s="323"/>
    </row>
    <row r="62" spans="1:22">
      <c r="B62" s="321"/>
      <c r="C62" s="323"/>
      <c r="D62" s="323"/>
      <c r="E62" s="323"/>
      <c r="F62" s="323"/>
      <c r="G62" s="323"/>
      <c r="H62" s="323"/>
      <c r="I62" s="323"/>
      <c r="J62" s="323"/>
      <c r="K62" s="323"/>
      <c r="L62" s="323"/>
      <c r="M62" s="323"/>
      <c r="N62" s="323"/>
      <c r="O62" s="323"/>
      <c r="P62" s="323"/>
      <c r="Q62" s="322"/>
      <c r="R62" s="322"/>
      <c r="S62" s="322"/>
      <c r="T62" s="330"/>
      <c r="U62" s="323"/>
      <c r="V62" s="323"/>
    </row>
    <row r="63" spans="1:22" ht="35.25" customHeight="1">
      <c r="A63" s="399">
        <v>3</v>
      </c>
      <c r="B63" s="944" t="s">
        <v>40</v>
      </c>
      <c r="C63" s="944"/>
      <c r="D63" s="944"/>
      <c r="E63" s="944"/>
      <c r="F63" s="944"/>
      <c r="G63" s="944"/>
      <c r="H63" s="944"/>
      <c r="I63" s="944"/>
      <c r="J63" s="944"/>
      <c r="K63" s="944"/>
      <c r="L63" s="944"/>
      <c r="M63" s="944"/>
      <c r="N63" s="944"/>
      <c r="O63" s="944"/>
      <c r="P63" s="944"/>
      <c r="Q63" s="944"/>
      <c r="R63" s="944"/>
      <c r="S63" s="53"/>
      <c r="T63" s="371"/>
      <c r="U63" s="53"/>
      <c r="V63" s="53"/>
    </row>
    <row r="64" spans="1:22">
      <c r="A64" s="399"/>
      <c r="B64" s="945"/>
      <c r="C64" s="945"/>
      <c r="D64" s="53"/>
      <c r="E64" s="53"/>
      <c r="F64" s="53"/>
      <c r="G64" s="52"/>
      <c r="H64" s="52"/>
      <c r="I64" s="52"/>
      <c r="J64" s="53"/>
      <c r="K64" s="53"/>
      <c r="L64" s="53"/>
      <c r="M64" s="53"/>
      <c r="N64" s="53"/>
      <c r="O64" s="53"/>
      <c r="P64" s="53"/>
      <c r="Q64" s="53"/>
      <c r="R64" s="53"/>
      <c r="S64" s="53"/>
      <c r="T64" s="371"/>
      <c r="U64" s="53"/>
      <c r="V64" s="53"/>
    </row>
    <row r="65" spans="1:22">
      <c r="A65" s="943" t="s">
        <v>862</v>
      </c>
      <c r="B65" s="943"/>
      <c r="C65" s="943"/>
      <c r="D65" s="943"/>
      <c r="E65" s="53"/>
      <c r="F65" s="53"/>
      <c r="G65" s="52"/>
      <c r="H65" s="52"/>
      <c r="I65" s="52"/>
      <c r="J65" s="53"/>
      <c r="K65" s="53"/>
      <c r="L65" s="53"/>
      <c r="M65" s="53"/>
      <c r="N65" s="53"/>
      <c r="O65" s="53"/>
      <c r="P65" s="53"/>
      <c r="Q65" s="53"/>
      <c r="R65" s="53"/>
      <c r="S65" s="53"/>
      <c r="T65" s="371"/>
      <c r="U65" s="53"/>
      <c r="V65" s="53"/>
    </row>
    <row r="66" spans="1:22">
      <c r="A66" s="941" t="s">
        <v>863</v>
      </c>
      <c r="B66" s="941"/>
      <c r="C66" s="941"/>
      <c r="D66" s="941"/>
      <c r="G66" s="323">
        <v>2</v>
      </c>
      <c r="H66" s="323" t="s">
        <v>59</v>
      </c>
      <c r="I66" s="323">
        <v>2</v>
      </c>
      <c r="J66" s="323" t="s">
        <v>59</v>
      </c>
      <c r="K66" s="317">
        <v>13.17</v>
      </c>
      <c r="L66" s="323" t="s">
        <v>59</v>
      </c>
      <c r="M66" s="317">
        <v>5.5</v>
      </c>
      <c r="N66" s="53"/>
      <c r="O66" s="53"/>
      <c r="P66" s="53"/>
      <c r="Q66" s="53"/>
      <c r="S66" s="53" t="s">
        <v>0</v>
      </c>
      <c r="T66" s="371">
        <f t="shared" ref="T66:T73" si="5">G66*I66*K66*M66</f>
        <v>289.74</v>
      </c>
      <c r="U66" s="53"/>
      <c r="V66" s="53"/>
    </row>
    <row r="67" spans="1:22">
      <c r="A67" s="410"/>
      <c r="B67" s="372"/>
      <c r="C67" s="372"/>
      <c r="D67" s="372"/>
      <c r="G67" s="323">
        <v>2</v>
      </c>
      <c r="H67" s="323" t="s">
        <v>59</v>
      </c>
      <c r="I67" s="323">
        <v>2</v>
      </c>
      <c r="J67" s="323" t="s">
        <v>59</v>
      </c>
      <c r="K67" s="317">
        <v>6.17</v>
      </c>
      <c r="L67" s="323" t="s">
        <v>59</v>
      </c>
      <c r="M67" s="317">
        <v>2</v>
      </c>
      <c r="N67" s="53"/>
      <c r="O67" s="53"/>
      <c r="P67" s="53"/>
      <c r="Q67" s="53"/>
      <c r="S67" s="53" t="s">
        <v>0</v>
      </c>
      <c r="T67" s="371">
        <f t="shared" si="5"/>
        <v>49.36</v>
      </c>
      <c r="U67" s="53"/>
      <c r="V67" s="53"/>
    </row>
    <row r="68" spans="1:22" s="47" customFormat="1">
      <c r="A68" s="941" t="s">
        <v>864</v>
      </c>
      <c r="B68" s="941"/>
      <c r="C68" s="941"/>
      <c r="D68" s="941"/>
      <c r="G68" s="323">
        <v>2</v>
      </c>
      <c r="H68" s="323" t="s">
        <v>59</v>
      </c>
      <c r="I68" s="323">
        <v>2</v>
      </c>
      <c r="J68" s="323" t="s">
        <v>59</v>
      </c>
      <c r="K68" s="317">
        <v>6.67</v>
      </c>
      <c r="L68" s="323" t="s">
        <v>59</v>
      </c>
      <c r="M68" s="317">
        <v>5.5</v>
      </c>
      <c r="N68" s="53"/>
      <c r="O68" s="53"/>
      <c r="P68" s="53"/>
      <c r="Q68" s="53"/>
      <c r="R68" s="20"/>
      <c r="S68" s="53" t="s">
        <v>0</v>
      </c>
      <c r="T68" s="371">
        <f t="shared" si="5"/>
        <v>146.74</v>
      </c>
      <c r="U68" s="53"/>
      <c r="V68" s="53"/>
    </row>
    <row r="69" spans="1:22">
      <c r="A69" s="941" t="s">
        <v>865</v>
      </c>
      <c r="B69" s="941"/>
      <c r="C69" s="941"/>
      <c r="D69" s="941"/>
      <c r="G69" s="323">
        <v>2</v>
      </c>
      <c r="H69" s="323" t="s">
        <v>59</v>
      </c>
      <c r="I69" s="323">
        <v>2</v>
      </c>
      <c r="J69" s="323" t="s">
        <v>59</v>
      </c>
      <c r="K69" s="317">
        <v>44.67</v>
      </c>
      <c r="L69" s="323" t="s">
        <v>59</v>
      </c>
      <c r="M69" s="317">
        <v>5.5</v>
      </c>
      <c r="N69" s="53"/>
      <c r="O69" s="53"/>
      <c r="P69" s="53"/>
      <c r="Q69" s="53"/>
      <c r="S69" s="53" t="s">
        <v>0</v>
      </c>
      <c r="T69" s="371">
        <f t="shared" si="5"/>
        <v>982.74</v>
      </c>
      <c r="U69" s="53"/>
      <c r="V69" s="53"/>
    </row>
    <row r="70" spans="1:22">
      <c r="A70" s="941" t="s">
        <v>866</v>
      </c>
      <c r="B70" s="941"/>
      <c r="C70" s="941"/>
      <c r="D70" s="941"/>
      <c r="G70" s="323">
        <v>2</v>
      </c>
      <c r="H70" s="323" t="s">
        <v>59</v>
      </c>
      <c r="I70" s="323">
        <v>2</v>
      </c>
      <c r="J70" s="323" t="s">
        <v>59</v>
      </c>
      <c r="K70" s="317">
        <v>13.17</v>
      </c>
      <c r="L70" s="323" t="s">
        <v>59</v>
      </c>
      <c r="M70" s="317">
        <v>5.5</v>
      </c>
      <c r="N70" s="53"/>
      <c r="O70" s="53"/>
      <c r="P70" s="53"/>
      <c r="Q70" s="53"/>
      <c r="S70" s="53" t="s">
        <v>0</v>
      </c>
      <c r="T70" s="371">
        <f t="shared" si="5"/>
        <v>289.74</v>
      </c>
      <c r="U70" s="53"/>
      <c r="V70" s="53"/>
    </row>
    <row r="71" spans="1:22">
      <c r="A71" s="410"/>
      <c r="B71" s="372"/>
      <c r="C71" s="372"/>
      <c r="D71" s="372"/>
      <c r="G71" s="53">
        <v>2</v>
      </c>
      <c r="H71" s="53" t="s">
        <v>59</v>
      </c>
      <c r="I71" s="53">
        <v>2</v>
      </c>
      <c r="J71" s="53" t="s">
        <v>59</v>
      </c>
      <c r="K71" s="52">
        <v>6.17</v>
      </c>
      <c r="L71" s="53" t="s">
        <v>59</v>
      </c>
      <c r="M71" s="317">
        <v>2</v>
      </c>
      <c r="N71" s="53"/>
      <c r="O71" s="53"/>
      <c r="P71" s="53"/>
      <c r="Q71" s="53"/>
      <c r="R71" s="47"/>
      <c r="S71" s="53" t="s">
        <v>0</v>
      </c>
      <c r="T71" s="371">
        <f t="shared" si="5"/>
        <v>49.36</v>
      </c>
      <c r="U71" s="53"/>
      <c r="V71" s="53"/>
    </row>
    <row r="72" spans="1:22" s="47" customFormat="1">
      <c r="A72" s="941" t="s">
        <v>867</v>
      </c>
      <c r="B72" s="941"/>
      <c r="C72" s="941"/>
      <c r="D72" s="941"/>
      <c r="G72" s="53">
        <v>1</v>
      </c>
      <c r="H72" s="53" t="s">
        <v>59</v>
      </c>
      <c r="I72" s="53">
        <v>2</v>
      </c>
      <c r="J72" s="53" t="s">
        <v>59</v>
      </c>
      <c r="K72" s="52">
        <v>57.35</v>
      </c>
      <c r="L72" s="53" t="s">
        <v>59</v>
      </c>
      <c r="M72" s="52">
        <v>5.75</v>
      </c>
      <c r="N72" s="53"/>
      <c r="O72" s="53"/>
      <c r="P72" s="53"/>
      <c r="Q72" s="53"/>
      <c r="S72" s="53" t="s">
        <v>0</v>
      </c>
      <c r="T72" s="371">
        <f t="shared" si="5"/>
        <v>659.52499999999998</v>
      </c>
      <c r="U72" s="53"/>
      <c r="V72" s="53"/>
    </row>
    <row r="73" spans="1:22">
      <c r="A73" s="941" t="s">
        <v>868</v>
      </c>
      <c r="B73" s="941"/>
      <c r="C73" s="941"/>
      <c r="D73" s="941"/>
      <c r="G73" s="323">
        <v>1</v>
      </c>
      <c r="H73" s="323" t="s">
        <v>59</v>
      </c>
      <c r="I73" s="323">
        <v>2</v>
      </c>
      <c r="J73" s="323" t="s">
        <v>59</v>
      </c>
      <c r="K73" s="317">
        <v>6</v>
      </c>
      <c r="L73" s="323" t="s">
        <v>59</v>
      </c>
      <c r="M73" s="52">
        <v>5.5</v>
      </c>
      <c r="N73" s="53"/>
      <c r="O73" s="53"/>
      <c r="P73" s="53"/>
      <c r="Q73" s="53"/>
      <c r="S73" s="53" t="s">
        <v>0</v>
      </c>
      <c r="T73" s="371">
        <f t="shared" si="5"/>
        <v>66</v>
      </c>
      <c r="U73" s="53"/>
      <c r="V73" s="53"/>
    </row>
    <row r="74" spans="1:22">
      <c r="A74" s="399"/>
      <c r="B74" s="942"/>
      <c r="C74" s="942"/>
      <c r="D74" s="53"/>
      <c r="E74" s="53"/>
      <c r="F74" s="53"/>
      <c r="G74" s="52"/>
      <c r="H74" s="52"/>
      <c r="I74" s="52"/>
      <c r="J74" s="53"/>
      <c r="K74" s="53"/>
      <c r="L74" s="53"/>
      <c r="M74" s="53"/>
      <c r="N74" s="53"/>
      <c r="O74" s="53"/>
      <c r="P74" s="53"/>
      <c r="Q74" s="53"/>
      <c r="S74" s="53"/>
      <c r="T74" s="371"/>
      <c r="U74" s="53"/>
      <c r="V74" s="53"/>
    </row>
    <row r="75" spans="1:22">
      <c r="A75" s="943" t="s">
        <v>869</v>
      </c>
      <c r="B75" s="943"/>
      <c r="C75" s="943"/>
      <c r="D75" s="943"/>
      <c r="E75" s="53"/>
      <c r="F75" s="53"/>
      <c r="G75" s="52"/>
      <c r="H75" s="52"/>
      <c r="I75" s="52"/>
      <c r="J75" s="53"/>
      <c r="K75" s="53"/>
      <c r="L75" s="53"/>
      <c r="M75" s="53"/>
      <c r="N75" s="53"/>
      <c r="O75" s="53"/>
      <c r="P75" s="53"/>
      <c r="Q75" s="53"/>
      <c r="S75" s="53"/>
      <c r="T75" s="371"/>
      <c r="U75" s="53"/>
      <c r="V75" s="53"/>
    </row>
    <row r="76" spans="1:22">
      <c r="A76" s="941" t="s">
        <v>870</v>
      </c>
      <c r="B76" s="941"/>
      <c r="C76" s="941"/>
      <c r="D76" s="941"/>
      <c r="G76" s="323">
        <v>2</v>
      </c>
      <c r="H76" s="323" t="s">
        <v>59</v>
      </c>
      <c r="I76" s="323">
        <v>2</v>
      </c>
      <c r="J76" s="323" t="s">
        <v>59</v>
      </c>
      <c r="K76" s="317">
        <v>32.159999999999997</v>
      </c>
      <c r="L76" s="323" t="s">
        <v>59</v>
      </c>
      <c r="M76" s="317">
        <v>5.5</v>
      </c>
      <c r="N76" s="53"/>
      <c r="O76" s="53"/>
      <c r="P76" s="53"/>
      <c r="Q76" s="53"/>
      <c r="S76" s="53" t="s">
        <v>0</v>
      </c>
      <c r="T76" s="371">
        <f>G76*I76*K76*M76</f>
        <v>707.52</v>
      </c>
      <c r="U76" s="53"/>
      <c r="V76" s="53"/>
    </row>
    <row r="77" spans="1:22">
      <c r="A77" s="941" t="s">
        <v>871</v>
      </c>
      <c r="B77" s="941"/>
      <c r="C77" s="941"/>
      <c r="D77" s="941"/>
      <c r="G77" s="323">
        <v>2</v>
      </c>
      <c r="H77" s="323" t="s">
        <v>59</v>
      </c>
      <c r="I77" s="323">
        <v>2</v>
      </c>
      <c r="J77" s="323" t="s">
        <v>59</v>
      </c>
      <c r="K77" s="317">
        <v>3.5</v>
      </c>
      <c r="L77" s="323" t="s">
        <v>59</v>
      </c>
      <c r="M77" s="317">
        <v>5.5</v>
      </c>
      <c r="N77" s="53"/>
      <c r="O77" s="53"/>
      <c r="P77" s="53"/>
      <c r="Q77" s="53"/>
      <c r="S77" s="53" t="s">
        <v>0</v>
      </c>
      <c r="T77" s="371">
        <f>G77*I77*K77*M77</f>
        <v>77</v>
      </c>
      <c r="U77" s="53"/>
      <c r="V77" s="53"/>
    </row>
    <row r="78" spans="1:22">
      <c r="A78" s="941" t="s">
        <v>872</v>
      </c>
      <c r="B78" s="941"/>
      <c r="C78" s="941"/>
      <c r="D78" s="941"/>
      <c r="E78" s="47"/>
      <c r="F78" s="47"/>
      <c r="G78" s="323">
        <v>2</v>
      </c>
      <c r="H78" s="323" t="s">
        <v>59</v>
      </c>
      <c r="I78" s="323">
        <v>2</v>
      </c>
      <c r="J78" s="323" t="s">
        <v>59</v>
      </c>
      <c r="K78" s="317">
        <v>8.92</v>
      </c>
      <c r="L78" s="323" t="s">
        <v>59</v>
      </c>
      <c r="M78" s="317">
        <v>5.5</v>
      </c>
      <c r="N78" s="53"/>
      <c r="O78" s="53"/>
      <c r="P78" s="53"/>
      <c r="Q78" s="53"/>
      <c r="S78" s="53" t="s">
        <v>0</v>
      </c>
      <c r="T78" s="371">
        <f>G78*I78*K78*M78</f>
        <v>196.24</v>
      </c>
      <c r="U78" s="53"/>
      <c r="V78" s="53"/>
    </row>
    <row r="79" spans="1:22">
      <c r="A79" s="941" t="s">
        <v>873</v>
      </c>
      <c r="B79" s="941"/>
      <c r="C79" s="941"/>
      <c r="D79" s="941"/>
      <c r="G79" s="323">
        <v>2</v>
      </c>
      <c r="H79" s="323" t="s">
        <v>59</v>
      </c>
      <c r="I79" s="323">
        <v>2</v>
      </c>
      <c r="J79" s="323" t="s">
        <v>59</v>
      </c>
      <c r="K79" s="317">
        <v>11.75</v>
      </c>
      <c r="L79" s="323" t="s">
        <v>59</v>
      </c>
      <c r="M79" s="317">
        <v>5.5</v>
      </c>
      <c r="N79" s="53"/>
      <c r="O79" s="53"/>
      <c r="P79" s="53"/>
      <c r="Q79" s="53"/>
      <c r="S79" s="53" t="s">
        <v>0</v>
      </c>
      <c r="T79" s="52">
        <f>G79*I79*K79*M79</f>
        <v>258.5</v>
      </c>
      <c r="U79" s="53"/>
      <c r="V79" s="53"/>
    </row>
    <row r="80" spans="1:22">
      <c r="A80" s="399"/>
      <c r="B80" s="942"/>
      <c r="C80" s="942"/>
      <c r="D80" s="53"/>
      <c r="E80" s="53"/>
      <c r="F80" s="53"/>
      <c r="G80" s="52"/>
      <c r="H80" s="52"/>
      <c r="I80" s="52"/>
      <c r="J80" s="53"/>
      <c r="K80" s="53"/>
      <c r="L80" s="53"/>
      <c r="M80" s="53"/>
      <c r="N80" s="53"/>
      <c r="O80" s="53"/>
      <c r="P80" s="53"/>
      <c r="Q80" s="933" t="s">
        <v>325</v>
      </c>
      <c r="R80" s="933"/>
      <c r="S80" s="332"/>
      <c r="T80" s="73">
        <f>SUM(T66:T79)</f>
        <v>3772.4650000000001</v>
      </c>
      <c r="U80" s="53"/>
      <c r="V80" s="53"/>
    </row>
    <row r="82" spans="1:22" ht="35.25" customHeight="1">
      <c r="A82" s="399">
        <v>4</v>
      </c>
      <c r="B82" s="944" t="s">
        <v>434</v>
      </c>
      <c r="C82" s="944"/>
      <c r="D82" s="944"/>
      <c r="E82" s="944"/>
      <c r="F82" s="944"/>
      <c r="G82" s="944"/>
      <c r="H82" s="944"/>
      <c r="I82" s="944"/>
      <c r="J82" s="944"/>
      <c r="K82" s="944"/>
      <c r="L82" s="944"/>
      <c r="M82" s="944"/>
      <c r="N82" s="944"/>
      <c r="O82" s="944"/>
      <c r="P82" s="944"/>
      <c r="Q82" s="944"/>
      <c r="R82" s="944"/>
      <c r="S82" s="53"/>
      <c r="T82" s="52"/>
      <c r="U82" s="53"/>
      <c r="V82" s="53"/>
    </row>
    <row r="83" spans="1:22">
      <c r="A83" s="399"/>
      <c r="B83" s="945"/>
      <c r="C83" s="945"/>
      <c r="D83" s="53"/>
      <c r="E83" s="53"/>
      <c r="F83" s="53"/>
      <c r="G83" s="52"/>
      <c r="H83" s="52"/>
      <c r="I83" s="52"/>
      <c r="J83" s="53"/>
      <c r="K83" s="53"/>
      <c r="L83" s="53"/>
      <c r="M83" s="53"/>
      <c r="N83" s="53"/>
      <c r="O83" s="53"/>
      <c r="P83" s="53"/>
      <c r="Q83" s="53"/>
      <c r="R83" s="53"/>
      <c r="S83" s="53"/>
      <c r="T83" s="52"/>
      <c r="U83" s="53"/>
      <c r="V83" s="53"/>
    </row>
    <row r="84" spans="1:22">
      <c r="A84" s="943" t="s">
        <v>862</v>
      </c>
      <c r="B84" s="943"/>
      <c r="C84" s="943"/>
      <c r="D84" s="943"/>
      <c r="E84" s="53"/>
      <c r="F84" s="53"/>
      <c r="G84" s="52"/>
      <c r="H84" s="52"/>
      <c r="I84" s="52"/>
      <c r="J84" s="53"/>
      <c r="K84" s="53"/>
      <c r="L84" s="53"/>
      <c r="M84" s="53"/>
      <c r="N84" s="53"/>
      <c r="O84" s="53"/>
      <c r="P84" s="53"/>
      <c r="Q84" s="53"/>
      <c r="R84" s="53"/>
      <c r="S84" s="53"/>
      <c r="T84" s="52"/>
      <c r="U84" s="53"/>
      <c r="V84" s="53"/>
    </row>
    <row r="85" spans="1:22">
      <c r="A85" s="941" t="s">
        <v>863</v>
      </c>
      <c r="B85" s="941"/>
      <c r="C85" s="941"/>
      <c r="D85" s="941"/>
      <c r="G85" s="323">
        <v>1</v>
      </c>
      <c r="H85" s="323" t="s">
        <v>59</v>
      </c>
      <c r="I85" s="323">
        <v>2</v>
      </c>
      <c r="J85" s="323" t="s">
        <v>59</v>
      </c>
      <c r="K85" s="317">
        <v>13.17</v>
      </c>
      <c r="L85" s="323" t="s">
        <v>59</v>
      </c>
      <c r="M85" s="317">
        <v>0.67</v>
      </c>
      <c r="N85" s="323" t="s">
        <v>59</v>
      </c>
      <c r="O85" s="317">
        <v>5.5</v>
      </c>
      <c r="P85" s="53"/>
      <c r="Q85" s="53"/>
      <c r="S85" s="53" t="s">
        <v>0</v>
      </c>
      <c r="T85" s="52">
        <f>G85*I85*K85*M85*O85</f>
        <v>97.062899999999999</v>
      </c>
      <c r="U85" s="53"/>
      <c r="V85" s="53"/>
    </row>
    <row r="86" spans="1:22">
      <c r="A86" s="410"/>
      <c r="B86" s="372"/>
      <c r="C86" s="372"/>
      <c r="D86" s="372"/>
      <c r="G86" s="323">
        <v>1</v>
      </c>
      <c r="H86" s="323" t="s">
        <v>59</v>
      </c>
      <c r="I86" s="323">
        <v>2</v>
      </c>
      <c r="J86" s="323" t="s">
        <v>59</v>
      </c>
      <c r="K86" s="317">
        <v>6.17</v>
      </c>
      <c r="L86" s="323" t="s">
        <v>59</v>
      </c>
      <c r="M86" s="317">
        <v>0.67</v>
      </c>
      <c r="N86" s="323" t="s">
        <v>59</v>
      </c>
      <c r="O86" s="317">
        <v>2</v>
      </c>
      <c r="P86" s="53"/>
      <c r="Q86" s="53"/>
      <c r="S86" s="53" t="s">
        <v>0</v>
      </c>
      <c r="T86" s="52">
        <f t="shared" ref="T86:T98" si="6">G86*I86*K86*M86*O86</f>
        <v>16.535600000000002</v>
      </c>
      <c r="U86" s="53"/>
      <c r="V86" s="53"/>
    </row>
    <row r="87" spans="1:22" s="47" customFormat="1">
      <c r="A87" s="941" t="s">
        <v>864</v>
      </c>
      <c r="B87" s="941"/>
      <c r="C87" s="941"/>
      <c r="D87" s="941"/>
      <c r="G87" s="323">
        <v>1</v>
      </c>
      <c r="H87" s="323" t="s">
        <v>59</v>
      </c>
      <c r="I87" s="323">
        <v>2</v>
      </c>
      <c r="J87" s="323" t="s">
        <v>59</v>
      </c>
      <c r="K87" s="317">
        <v>6.67</v>
      </c>
      <c r="L87" s="323" t="s">
        <v>59</v>
      </c>
      <c r="M87" s="317">
        <v>0.67</v>
      </c>
      <c r="N87" s="323" t="s">
        <v>59</v>
      </c>
      <c r="O87" s="317">
        <v>5.5</v>
      </c>
      <c r="P87" s="53"/>
      <c r="Q87" s="53"/>
      <c r="R87" s="20"/>
      <c r="S87" s="53" t="s">
        <v>0</v>
      </c>
      <c r="T87" s="52">
        <f t="shared" si="6"/>
        <v>49.157900000000005</v>
      </c>
      <c r="U87" s="53"/>
      <c r="V87" s="53"/>
    </row>
    <row r="88" spans="1:22">
      <c r="A88" s="941" t="s">
        <v>865</v>
      </c>
      <c r="B88" s="941"/>
      <c r="C88" s="941"/>
      <c r="D88" s="941"/>
      <c r="G88" s="323">
        <v>1</v>
      </c>
      <c r="H88" s="323" t="s">
        <v>59</v>
      </c>
      <c r="I88" s="323">
        <v>2</v>
      </c>
      <c r="J88" s="323" t="s">
        <v>59</v>
      </c>
      <c r="K88" s="317">
        <v>44.67</v>
      </c>
      <c r="L88" s="323" t="s">
        <v>59</v>
      </c>
      <c r="M88" s="317">
        <v>0.67</v>
      </c>
      <c r="N88" s="323" t="s">
        <v>59</v>
      </c>
      <c r="O88" s="317">
        <v>5.5</v>
      </c>
      <c r="P88" s="53"/>
      <c r="Q88" s="53"/>
      <c r="S88" s="53" t="s">
        <v>0</v>
      </c>
      <c r="T88" s="52">
        <f t="shared" si="6"/>
        <v>329.21790000000004</v>
      </c>
      <c r="U88" s="53"/>
      <c r="V88" s="53"/>
    </row>
    <row r="89" spans="1:22">
      <c r="A89" s="941" t="s">
        <v>866</v>
      </c>
      <c r="B89" s="941"/>
      <c r="C89" s="941"/>
      <c r="D89" s="941"/>
      <c r="G89" s="323">
        <v>1</v>
      </c>
      <c r="H89" s="323" t="s">
        <v>59</v>
      </c>
      <c r="I89" s="323">
        <v>2</v>
      </c>
      <c r="J89" s="323" t="s">
        <v>59</v>
      </c>
      <c r="K89" s="317">
        <v>13.17</v>
      </c>
      <c r="L89" s="323" t="s">
        <v>59</v>
      </c>
      <c r="M89" s="317">
        <v>0.67</v>
      </c>
      <c r="N89" s="323" t="s">
        <v>59</v>
      </c>
      <c r="O89" s="317">
        <v>5.5</v>
      </c>
      <c r="P89" s="53"/>
      <c r="Q89" s="53"/>
      <c r="S89" s="53" t="s">
        <v>0</v>
      </c>
      <c r="T89" s="52">
        <f t="shared" si="6"/>
        <v>97.062899999999999</v>
      </c>
      <c r="U89" s="53"/>
      <c r="V89" s="53"/>
    </row>
    <row r="90" spans="1:22">
      <c r="A90" s="410"/>
      <c r="B90" s="372"/>
      <c r="C90" s="372"/>
      <c r="D90" s="372"/>
      <c r="G90" s="53">
        <v>1</v>
      </c>
      <c r="H90" s="53" t="s">
        <v>59</v>
      </c>
      <c r="I90" s="53">
        <v>2</v>
      </c>
      <c r="J90" s="53" t="s">
        <v>59</v>
      </c>
      <c r="K90" s="52">
        <v>6.17</v>
      </c>
      <c r="L90" s="53" t="s">
        <v>59</v>
      </c>
      <c r="M90" s="317">
        <v>0.67</v>
      </c>
      <c r="N90" s="53" t="s">
        <v>59</v>
      </c>
      <c r="O90" s="317">
        <v>2</v>
      </c>
      <c r="P90" s="53"/>
      <c r="Q90" s="53"/>
      <c r="R90" s="47"/>
      <c r="S90" s="53" t="s">
        <v>0</v>
      </c>
      <c r="T90" s="52">
        <f t="shared" si="6"/>
        <v>16.535600000000002</v>
      </c>
      <c r="U90" s="53"/>
      <c r="V90" s="53"/>
    </row>
    <row r="91" spans="1:22" s="47" customFormat="1">
      <c r="A91" s="941" t="s">
        <v>867</v>
      </c>
      <c r="B91" s="941"/>
      <c r="C91" s="941"/>
      <c r="D91" s="941"/>
      <c r="G91" s="53">
        <v>1</v>
      </c>
      <c r="H91" s="53" t="s">
        <v>59</v>
      </c>
      <c r="I91" s="53">
        <v>1</v>
      </c>
      <c r="J91" s="53" t="s">
        <v>59</v>
      </c>
      <c r="K91" s="52">
        <v>57.35</v>
      </c>
      <c r="L91" s="53" t="s">
        <v>59</v>
      </c>
      <c r="M91" s="317">
        <v>0.67</v>
      </c>
      <c r="N91" s="53" t="s">
        <v>59</v>
      </c>
      <c r="O91" s="52">
        <v>5.75</v>
      </c>
      <c r="P91" s="53"/>
      <c r="Q91" s="53"/>
      <c r="S91" s="53" t="s">
        <v>0</v>
      </c>
      <c r="T91" s="52">
        <f t="shared" si="6"/>
        <v>220.94087500000001</v>
      </c>
      <c r="U91" s="53"/>
      <c r="V91" s="53"/>
    </row>
    <row r="92" spans="1:22">
      <c r="A92" s="941" t="s">
        <v>868</v>
      </c>
      <c r="B92" s="941"/>
      <c r="C92" s="941"/>
      <c r="D92" s="941"/>
      <c r="G92" s="323">
        <v>1</v>
      </c>
      <c r="H92" s="323" t="s">
        <v>59</v>
      </c>
      <c r="I92" s="323">
        <v>1</v>
      </c>
      <c r="J92" s="323" t="s">
        <v>59</v>
      </c>
      <c r="K92" s="317">
        <v>6</v>
      </c>
      <c r="L92" s="323" t="s">
        <v>59</v>
      </c>
      <c r="M92" s="317">
        <v>0.67</v>
      </c>
      <c r="N92" s="323" t="s">
        <v>59</v>
      </c>
      <c r="O92" s="52">
        <v>5.5</v>
      </c>
      <c r="P92" s="53"/>
      <c r="Q92" s="53"/>
      <c r="S92" s="53" t="s">
        <v>0</v>
      </c>
      <c r="T92" s="52">
        <f t="shared" si="6"/>
        <v>22.110000000000003</v>
      </c>
      <c r="U92" s="53"/>
      <c r="V92" s="53"/>
    </row>
    <row r="93" spans="1:22">
      <c r="A93" s="399"/>
      <c r="B93" s="942"/>
      <c r="C93" s="942"/>
      <c r="D93" s="53"/>
      <c r="E93" s="53"/>
      <c r="F93" s="53"/>
      <c r="G93" s="52"/>
      <c r="H93" s="52"/>
      <c r="I93" s="52"/>
      <c r="J93" s="53"/>
      <c r="K93" s="53"/>
      <c r="L93" s="53"/>
      <c r="M93" s="317" t="s">
        <v>198</v>
      </c>
      <c r="N93" s="53"/>
      <c r="O93" s="53"/>
      <c r="P93" s="53"/>
      <c r="Q93" s="53"/>
      <c r="S93" s="53"/>
      <c r="T93" s="52" t="s">
        <v>198</v>
      </c>
      <c r="U93" s="53"/>
      <c r="V93" s="53"/>
    </row>
    <row r="94" spans="1:22">
      <c r="A94" s="943" t="s">
        <v>869</v>
      </c>
      <c r="B94" s="943"/>
      <c r="C94" s="943"/>
      <c r="D94" s="943"/>
      <c r="E94" s="53"/>
      <c r="F94" s="53"/>
      <c r="G94" s="52"/>
      <c r="H94" s="52"/>
      <c r="I94" s="52"/>
      <c r="J94" s="53"/>
      <c r="K94" s="53"/>
      <c r="L94" s="53"/>
      <c r="M94" s="317" t="s">
        <v>198</v>
      </c>
      <c r="N94" s="53"/>
      <c r="O94" s="53"/>
      <c r="P94" s="53"/>
      <c r="Q94" s="53"/>
      <c r="S94" s="53"/>
      <c r="T94" s="52" t="s">
        <v>198</v>
      </c>
      <c r="U94" s="53"/>
      <c r="V94" s="53"/>
    </row>
    <row r="95" spans="1:22">
      <c r="A95" s="941" t="s">
        <v>870</v>
      </c>
      <c r="B95" s="941"/>
      <c r="C95" s="941"/>
      <c r="D95" s="941"/>
      <c r="G95" s="323">
        <v>1</v>
      </c>
      <c r="H95" s="323" t="s">
        <v>59</v>
      </c>
      <c r="I95" s="323">
        <v>2</v>
      </c>
      <c r="J95" s="323" t="s">
        <v>59</v>
      </c>
      <c r="K95" s="317">
        <v>32.159999999999997</v>
      </c>
      <c r="L95" s="323" t="s">
        <v>59</v>
      </c>
      <c r="M95" s="317">
        <v>0.67</v>
      </c>
      <c r="N95" s="323" t="s">
        <v>59</v>
      </c>
      <c r="O95" s="317">
        <v>5.5</v>
      </c>
      <c r="P95" s="53"/>
      <c r="Q95" s="53"/>
      <c r="S95" s="53" t="s">
        <v>0</v>
      </c>
      <c r="T95" s="52">
        <f t="shared" si="6"/>
        <v>237.01920000000001</v>
      </c>
      <c r="U95" s="53"/>
      <c r="V95" s="53"/>
    </row>
    <row r="96" spans="1:22">
      <c r="A96" s="941" t="s">
        <v>871</v>
      </c>
      <c r="B96" s="941"/>
      <c r="C96" s="941"/>
      <c r="D96" s="941"/>
      <c r="G96" s="323">
        <v>1</v>
      </c>
      <c r="H96" s="323" t="s">
        <v>59</v>
      </c>
      <c r="I96" s="323">
        <v>2</v>
      </c>
      <c r="J96" s="323" t="s">
        <v>59</v>
      </c>
      <c r="K96" s="317">
        <v>3.5</v>
      </c>
      <c r="L96" s="323" t="s">
        <v>59</v>
      </c>
      <c r="M96" s="317">
        <v>0.67</v>
      </c>
      <c r="N96" s="323" t="s">
        <v>59</v>
      </c>
      <c r="O96" s="317">
        <v>5.5</v>
      </c>
      <c r="P96" s="53"/>
      <c r="Q96" s="53"/>
      <c r="S96" s="53" t="s">
        <v>0</v>
      </c>
      <c r="T96" s="52">
        <f t="shared" si="6"/>
        <v>25.795000000000002</v>
      </c>
      <c r="U96" s="53"/>
      <c r="V96" s="53"/>
    </row>
    <row r="97" spans="1:22">
      <c r="A97" s="941" t="s">
        <v>872</v>
      </c>
      <c r="B97" s="941"/>
      <c r="C97" s="941"/>
      <c r="D97" s="941"/>
      <c r="E97" s="47"/>
      <c r="F97" s="47"/>
      <c r="G97" s="323">
        <v>1</v>
      </c>
      <c r="H97" s="323" t="s">
        <v>59</v>
      </c>
      <c r="I97" s="323">
        <v>2</v>
      </c>
      <c r="J97" s="323" t="s">
        <v>59</v>
      </c>
      <c r="K97" s="317">
        <v>8.92</v>
      </c>
      <c r="L97" s="323" t="s">
        <v>59</v>
      </c>
      <c r="M97" s="317">
        <v>0.67</v>
      </c>
      <c r="N97" s="323" t="s">
        <v>59</v>
      </c>
      <c r="O97" s="317">
        <v>5.5</v>
      </c>
      <c r="P97" s="53"/>
      <c r="Q97" s="53"/>
      <c r="S97" s="53" t="s">
        <v>0</v>
      </c>
      <c r="T97" s="52">
        <f t="shared" si="6"/>
        <v>65.740399999999994</v>
      </c>
      <c r="U97" s="53"/>
      <c r="V97" s="53"/>
    </row>
    <row r="98" spans="1:22">
      <c r="A98" s="941" t="s">
        <v>873</v>
      </c>
      <c r="B98" s="941"/>
      <c r="C98" s="941"/>
      <c r="D98" s="941"/>
      <c r="G98" s="323">
        <v>1</v>
      </c>
      <c r="H98" s="323" t="s">
        <v>59</v>
      </c>
      <c r="I98" s="323">
        <v>2</v>
      </c>
      <c r="J98" s="323" t="s">
        <v>59</v>
      </c>
      <c r="K98" s="317">
        <v>11.75</v>
      </c>
      <c r="L98" s="323" t="s">
        <v>59</v>
      </c>
      <c r="M98" s="317">
        <v>0.67</v>
      </c>
      <c r="N98" s="323" t="s">
        <v>59</v>
      </c>
      <c r="O98" s="317">
        <v>5.5</v>
      </c>
      <c r="P98" s="53"/>
      <c r="Q98" s="53"/>
      <c r="S98" s="53" t="s">
        <v>0</v>
      </c>
      <c r="T98" s="52">
        <f t="shared" si="6"/>
        <v>86.597500000000011</v>
      </c>
      <c r="U98" s="53"/>
      <c r="V98" s="53"/>
    </row>
    <row r="99" spans="1:22">
      <c r="A99" s="399"/>
      <c r="B99" s="942"/>
      <c r="C99" s="942"/>
      <c r="D99" s="53"/>
      <c r="E99" s="53"/>
      <c r="F99" s="53"/>
      <c r="G99" s="52"/>
      <c r="H99" s="52"/>
      <c r="I99" s="52"/>
      <c r="J99" s="53"/>
      <c r="K99" s="53"/>
      <c r="L99" s="53"/>
      <c r="M99" s="53"/>
      <c r="N99" s="53"/>
      <c r="O99" s="53"/>
      <c r="P99" s="53"/>
      <c r="Q99" s="933" t="s">
        <v>861</v>
      </c>
      <c r="R99" s="933"/>
      <c r="S99" s="332"/>
      <c r="T99" s="73">
        <f>SUM(T85:T98)</f>
        <v>1263.7757750000003</v>
      </c>
      <c r="U99" s="53"/>
      <c r="V99" s="53"/>
    </row>
    <row r="100" spans="1:22">
      <c r="A100" s="399"/>
      <c r="B100" s="70"/>
      <c r="C100" s="53"/>
      <c r="D100" s="53"/>
      <c r="E100" s="53"/>
      <c r="F100" s="53"/>
      <c r="G100" s="52"/>
      <c r="H100" s="52"/>
      <c r="I100" s="52"/>
      <c r="J100" s="53"/>
      <c r="K100" s="53"/>
      <c r="L100" s="53"/>
      <c r="M100" s="53"/>
      <c r="N100" s="53"/>
      <c r="O100" s="53"/>
      <c r="P100" s="53"/>
      <c r="Q100" s="53"/>
      <c r="R100" s="53"/>
      <c r="S100" s="53"/>
      <c r="T100" s="52"/>
      <c r="U100" s="53"/>
      <c r="V100" s="53"/>
    </row>
    <row r="101" spans="1:22" ht="28.5" customHeight="1">
      <c r="A101" s="536">
        <v>5</v>
      </c>
      <c r="B101" s="902" t="s">
        <v>53</v>
      </c>
      <c r="C101" s="902"/>
      <c r="D101" s="902"/>
      <c r="E101" s="902"/>
      <c r="F101" s="902"/>
      <c r="G101" s="902"/>
      <c r="H101" s="902"/>
      <c r="I101" s="902"/>
      <c r="J101" s="902"/>
      <c r="K101" s="902"/>
      <c r="L101" s="902"/>
      <c r="M101" s="902"/>
      <c r="N101" s="902"/>
      <c r="O101" s="902"/>
      <c r="P101" s="902"/>
      <c r="Q101" s="902"/>
      <c r="R101" s="902"/>
    </row>
    <row r="102" spans="1:22" ht="15" customHeight="1">
      <c r="B102" s="909" t="s">
        <v>830</v>
      </c>
      <c r="C102" s="909"/>
      <c r="D102" s="323"/>
      <c r="E102" s="323">
        <v>1</v>
      </c>
      <c r="F102" s="323" t="s">
        <v>59</v>
      </c>
      <c r="G102" s="317">
        <v>90.84</v>
      </c>
      <c r="H102" s="317" t="s">
        <v>59</v>
      </c>
      <c r="I102" s="317">
        <v>45.67</v>
      </c>
      <c r="J102" s="323" t="s">
        <v>59</v>
      </c>
      <c r="K102" s="317">
        <v>6</v>
      </c>
      <c r="L102" s="323"/>
      <c r="M102" s="323"/>
      <c r="N102" s="323"/>
      <c r="O102" s="323"/>
      <c r="P102" s="323"/>
      <c r="Q102" s="323"/>
      <c r="R102" s="323"/>
      <c r="S102" s="323" t="s">
        <v>0</v>
      </c>
      <c r="T102" s="317">
        <f>E102*G102*I102*K102</f>
        <v>24891.9768</v>
      </c>
      <c r="U102" s="323"/>
      <c r="V102" s="323"/>
    </row>
    <row r="103" spans="1:22" ht="15" customHeight="1">
      <c r="B103" s="909" t="s">
        <v>831</v>
      </c>
      <c r="C103" s="909"/>
      <c r="D103" s="323"/>
      <c r="E103" s="323">
        <v>1</v>
      </c>
      <c r="F103" s="323" t="s">
        <v>59</v>
      </c>
      <c r="G103" s="317">
        <v>17.329999999999998</v>
      </c>
      <c r="H103" s="317" t="s">
        <v>59</v>
      </c>
      <c r="I103" s="317">
        <v>5.75</v>
      </c>
      <c r="J103" s="323" t="s">
        <v>59</v>
      </c>
      <c r="K103" s="317">
        <v>6</v>
      </c>
      <c r="L103" s="323"/>
      <c r="M103" s="323"/>
      <c r="N103" s="323"/>
      <c r="O103" s="323"/>
      <c r="P103" s="323"/>
      <c r="Q103" s="323"/>
      <c r="R103" s="323"/>
      <c r="S103" s="323" t="s">
        <v>0</v>
      </c>
      <c r="T103" s="317">
        <f>E103*G103*I103*K103</f>
        <v>597.88499999999999</v>
      </c>
      <c r="U103" s="323"/>
      <c r="V103" s="323"/>
    </row>
    <row r="104" spans="1:22">
      <c r="B104" s="909"/>
      <c r="C104" s="909"/>
      <c r="E104" s="323"/>
      <c r="F104" s="323"/>
      <c r="G104" s="323"/>
      <c r="H104" s="323"/>
      <c r="I104" s="323"/>
      <c r="J104" s="323"/>
      <c r="K104" s="323"/>
      <c r="L104" s="323"/>
      <c r="M104" s="323"/>
      <c r="N104" s="323"/>
      <c r="O104" s="323"/>
      <c r="P104" s="323"/>
      <c r="Q104" s="933" t="s">
        <v>874</v>
      </c>
      <c r="R104" s="933"/>
      <c r="S104" s="332"/>
      <c r="T104" s="73">
        <f>SUM(T102:T103)</f>
        <v>25489.861799999999</v>
      </c>
    </row>
    <row r="105" spans="1:22">
      <c r="B105" s="909"/>
      <c r="C105" s="909"/>
      <c r="E105" s="323"/>
      <c r="F105" s="323"/>
      <c r="G105" s="323"/>
      <c r="H105" s="323"/>
      <c r="I105" s="323"/>
      <c r="J105" s="323"/>
      <c r="K105" s="323"/>
      <c r="L105" s="323"/>
      <c r="M105" s="323"/>
      <c r="N105" s="323"/>
      <c r="O105" s="323"/>
      <c r="P105" s="323"/>
      <c r="Q105" s="323"/>
      <c r="R105" s="323"/>
      <c r="S105" s="323"/>
      <c r="T105" s="323"/>
    </row>
    <row r="106" spans="1:22" ht="32.25" customHeight="1">
      <c r="A106" s="536">
        <v>6</v>
      </c>
      <c r="B106" s="902" t="s">
        <v>611</v>
      </c>
      <c r="C106" s="902"/>
      <c r="D106" s="902"/>
      <c r="E106" s="902"/>
      <c r="F106" s="902"/>
      <c r="G106" s="902"/>
      <c r="H106" s="902"/>
      <c r="I106" s="902"/>
      <c r="J106" s="902"/>
      <c r="K106" s="902"/>
      <c r="L106" s="902"/>
      <c r="M106" s="902"/>
      <c r="N106" s="902"/>
      <c r="O106" s="902"/>
      <c r="P106" s="902"/>
      <c r="Q106" s="902"/>
      <c r="R106" s="902"/>
      <c r="S106" s="323"/>
      <c r="T106" s="323"/>
    </row>
    <row r="107" spans="1:22" ht="17.25" customHeight="1">
      <c r="B107" s="946"/>
      <c r="C107" s="946"/>
      <c r="D107" s="946"/>
      <c r="E107" s="315"/>
      <c r="F107" s="315"/>
      <c r="G107" s="315"/>
      <c r="H107" s="315"/>
      <c r="I107" s="315"/>
      <c r="J107" s="315"/>
      <c r="K107" s="315"/>
      <c r="L107" s="315"/>
      <c r="M107" s="315"/>
      <c r="N107" s="315"/>
      <c r="O107" s="315"/>
      <c r="P107" s="315"/>
      <c r="Q107" s="315"/>
      <c r="R107" s="315"/>
      <c r="S107" s="323"/>
      <c r="T107" s="323"/>
    </row>
    <row r="108" spans="1:22">
      <c r="A108" s="941" t="s">
        <v>78</v>
      </c>
      <c r="B108" s="941"/>
      <c r="C108" s="941"/>
      <c r="D108" s="941"/>
      <c r="E108" s="323"/>
      <c r="F108" s="323"/>
      <c r="G108" s="323">
        <v>2</v>
      </c>
      <c r="H108" s="323" t="s">
        <v>59</v>
      </c>
      <c r="I108" s="317">
        <v>11</v>
      </c>
      <c r="J108" s="323" t="s">
        <v>59</v>
      </c>
      <c r="K108" s="317">
        <v>9</v>
      </c>
      <c r="L108" s="323" t="s">
        <v>59</v>
      </c>
      <c r="M108" s="317">
        <v>2</v>
      </c>
      <c r="N108" s="323"/>
      <c r="O108" s="323"/>
      <c r="P108" s="323"/>
      <c r="Q108" s="323"/>
      <c r="S108" s="53" t="s">
        <v>0</v>
      </c>
      <c r="T108" s="371">
        <f t="shared" ref="T108:T118" si="7">G108*I108*K108*M108</f>
        <v>396</v>
      </c>
    </row>
    <row r="109" spans="1:22">
      <c r="A109" s="941" t="s">
        <v>875</v>
      </c>
      <c r="B109" s="941"/>
      <c r="C109" s="941"/>
      <c r="D109" s="941"/>
      <c r="E109" s="323"/>
      <c r="F109" s="323"/>
      <c r="G109" s="323">
        <v>2</v>
      </c>
      <c r="H109" s="323" t="s">
        <v>59</v>
      </c>
      <c r="I109" s="317">
        <v>10</v>
      </c>
      <c r="J109" s="323" t="s">
        <v>59</v>
      </c>
      <c r="K109" s="317">
        <v>12.5</v>
      </c>
      <c r="L109" s="323" t="s">
        <v>59</v>
      </c>
      <c r="M109" s="317">
        <v>2</v>
      </c>
      <c r="N109" s="323"/>
      <c r="O109" s="323"/>
      <c r="P109" s="323"/>
      <c r="Q109" s="323"/>
      <c r="S109" s="53" t="s">
        <v>0</v>
      </c>
      <c r="T109" s="371">
        <f t="shared" si="7"/>
        <v>500</v>
      </c>
    </row>
    <row r="110" spans="1:22">
      <c r="A110" s="941" t="s">
        <v>854</v>
      </c>
      <c r="B110" s="941"/>
      <c r="C110" s="941"/>
      <c r="D110" s="941"/>
      <c r="E110" s="323"/>
      <c r="F110" s="323"/>
      <c r="G110" s="323">
        <v>2</v>
      </c>
      <c r="H110" s="323" t="s">
        <v>59</v>
      </c>
      <c r="I110" s="317">
        <v>7</v>
      </c>
      <c r="J110" s="323" t="s">
        <v>59</v>
      </c>
      <c r="K110" s="317">
        <v>5.75</v>
      </c>
      <c r="L110" s="323" t="s">
        <v>59</v>
      </c>
      <c r="M110" s="317">
        <v>2</v>
      </c>
      <c r="N110" s="323"/>
      <c r="O110" s="323"/>
      <c r="P110" s="323"/>
      <c r="Q110" s="323"/>
      <c r="S110" s="53" t="s">
        <v>0</v>
      </c>
      <c r="T110" s="371">
        <f t="shared" si="7"/>
        <v>161</v>
      </c>
    </row>
    <row r="111" spans="1:22">
      <c r="A111" s="941" t="s">
        <v>855</v>
      </c>
      <c r="B111" s="941"/>
      <c r="C111" s="941"/>
      <c r="D111" s="941"/>
      <c r="E111" s="323"/>
      <c r="F111" s="323"/>
      <c r="G111" s="323">
        <v>2</v>
      </c>
      <c r="H111" s="323" t="s">
        <v>59</v>
      </c>
      <c r="I111" s="317">
        <v>15</v>
      </c>
      <c r="J111" s="323" t="s">
        <v>59</v>
      </c>
      <c r="K111" s="317">
        <v>12</v>
      </c>
      <c r="L111" s="323" t="s">
        <v>59</v>
      </c>
      <c r="M111" s="317">
        <v>2</v>
      </c>
      <c r="N111" s="323"/>
      <c r="O111" s="323"/>
      <c r="P111" s="323"/>
      <c r="Q111" s="323"/>
      <c r="S111" s="53" t="s">
        <v>0</v>
      </c>
      <c r="T111" s="371">
        <f t="shared" si="7"/>
        <v>720</v>
      </c>
    </row>
    <row r="112" spans="1:22">
      <c r="A112" s="941" t="s">
        <v>66</v>
      </c>
      <c r="B112" s="941"/>
      <c r="C112" s="941"/>
      <c r="D112" s="941"/>
      <c r="E112" s="323"/>
      <c r="F112" s="323"/>
      <c r="G112" s="323">
        <v>2</v>
      </c>
      <c r="H112" s="323" t="s">
        <v>59</v>
      </c>
      <c r="I112" s="317">
        <v>15</v>
      </c>
      <c r="J112" s="323" t="s">
        <v>59</v>
      </c>
      <c r="K112" s="317">
        <v>3.5</v>
      </c>
      <c r="L112" s="323" t="s">
        <v>59</v>
      </c>
      <c r="M112" s="317">
        <v>2</v>
      </c>
      <c r="N112" s="323"/>
      <c r="O112" s="323"/>
      <c r="P112" s="323"/>
      <c r="Q112" s="323"/>
      <c r="S112" s="53" t="s">
        <v>0</v>
      </c>
      <c r="T112" s="371">
        <f t="shared" si="7"/>
        <v>210</v>
      </c>
    </row>
    <row r="113" spans="1:22">
      <c r="A113" s="941" t="s">
        <v>856</v>
      </c>
      <c r="B113" s="941"/>
      <c r="C113" s="941"/>
      <c r="D113" s="941"/>
      <c r="E113" s="323"/>
      <c r="F113" s="323"/>
      <c r="G113" s="323">
        <v>2</v>
      </c>
      <c r="H113" s="323" t="s">
        <v>59</v>
      </c>
      <c r="I113" s="317">
        <v>15.5</v>
      </c>
      <c r="J113" s="323" t="s">
        <v>59</v>
      </c>
      <c r="K113" s="317">
        <v>12</v>
      </c>
      <c r="L113" s="323" t="s">
        <v>59</v>
      </c>
      <c r="M113" s="317">
        <v>2</v>
      </c>
      <c r="N113" s="323"/>
      <c r="O113" s="323"/>
      <c r="P113" s="323"/>
      <c r="Q113" s="323"/>
      <c r="S113" s="53" t="s">
        <v>0</v>
      </c>
      <c r="T113" s="371">
        <f t="shared" si="7"/>
        <v>744</v>
      </c>
    </row>
    <row r="114" spans="1:22">
      <c r="A114" s="941" t="s">
        <v>857</v>
      </c>
      <c r="B114" s="941"/>
      <c r="C114" s="941"/>
      <c r="D114" s="941"/>
      <c r="E114" s="323"/>
      <c r="F114" s="323"/>
      <c r="G114" s="323">
        <v>2</v>
      </c>
      <c r="H114" s="323" t="s">
        <v>59</v>
      </c>
      <c r="I114" s="317">
        <v>7</v>
      </c>
      <c r="J114" s="323" t="s">
        <v>59</v>
      </c>
      <c r="K114" s="317">
        <v>5.75</v>
      </c>
      <c r="L114" s="323" t="s">
        <v>59</v>
      </c>
      <c r="M114" s="317">
        <v>2</v>
      </c>
      <c r="N114" s="323"/>
      <c r="O114" s="323"/>
      <c r="P114" s="323"/>
      <c r="Q114" s="323"/>
      <c r="S114" s="53" t="s">
        <v>0</v>
      </c>
      <c r="T114" s="371">
        <f t="shared" si="7"/>
        <v>161</v>
      </c>
    </row>
    <row r="115" spans="1:22">
      <c r="A115" s="941" t="s">
        <v>858</v>
      </c>
      <c r="B115" s="941"/>
      <c r="C115" s="941"/>
      <c r="D115" s="941"/>
      <c r="E115" s="323"/>
      <c r="F115" s="323"/>
      <c r="G115" s="323">
        <v>2</v>
      </c>
      <c r="H115" s="323" t="s">
        <v>59</v>
      </c>
      <c r="I115" s="317">
        <v>16</v>
      </c>
      <c r="J115" s="323" t="s">
        <v>59</v>
      </c>
      <c r="K115" s="317">
        <v>12</v>
      </c>
      <c r="L115" s="323" t="s">
        <v>59</v>
      </c>
      <c r="M115" s="317">
        <v>2</v>
      </c>
      <c r="N115" s="323"/>
      <c r="O115" s="323"/>
      <c r="P115" s="323"/>
      <c r="Q115" s="323"/>
      <c r="S115" s="53" t="s">
        <v>0</v>
      </c>
      <c r="T115" s="371">
        <f t="shared" si="7"/>
        <v>768</v>
      </c>
    </row>
    <row r="116" spans="1:22">
      <c r="A116" s="941" t="s">
        <v>859</v>
      </c>
      <c r="B116" s="941"/>
      <c r="C116" s="941"/>
      <c r="D116" s="941"/>
      <c r="E116" s="323"/>
      <c r="F116" s="323"/>
      <c r="G116" s="323">
        <v>2</v>
      </c>
      <c r="H116" s="323" t="s">
        <v>59</v>
      </c>
      <c r="I116" s="317">
        <v>16</v>
      </c>
      <c r="J116" s="323" t="s">
        <v>59</v>
      </c>
      <c r="K116" s="317">
        <v>10</v>
      </c>
      <c r="L116" s="323" t="s">
        <v>59</v>
      </c>
      <c r="M116" s="317">
        <v>2</v>
      </c>
      <c r="N116" s="323"/>
      <c r="O116" s="323"/>
      <c r="P116" s="323"/>
      <c r="Q116" s="323"/>
      <c r="S116" s="53" t="s">
        <v>0</v>
      </c>
      <c r="T116" s="371">
        <f t="shared" si="7"/>
        <v>640</v>
      </c>
    </row>
    <row r="117" spans="1:22">
      <c r="A117" s="941" t="s">
        <v>860</v>
      </c>
      <c r="B117" s="941"/>
      <c r="C117" s="941"/>
      <c r="D117" s="941"/>
      <c r="E117" s="323"/>
      <c r="F117" s="323"/>
      <c r="G117" s="323">
        <v>2</v>
      </c>
      <c r="H117" s="323" t="s">
        <v>59</v>
      </c>
      <c r="I117" s="317">
        <v>24.5</v>
      </c>
      <c r="J117" s="323" t="s">
        <v>59</v>
      </c>
      <c r="K117" s="317">
        <v>10</v>
      </c>
      <c r="L117" s="323" t="s">
        <v>59</v>
      </c>
      <c r="M117" s="317">
        <v>2</v>
      </c>
      <c r="N117" s="323"/>
      <c r="O117" s="323"/>
      <c r="P117" s="323"/>
      <c r="Q117" s="323"/>
      <c r="S117" s="53" t="s">
        <v>0</v>
      </c>
      <c r="T117" s="371">
        <f t="shared" si="7"/>
        <v>980</v>
      </c>
    </row>
    <row r="118" spans="1:22">
      <c r="A118" s="941" t="s">
        <v>403</v>
      </c>
      <c r="B118" s="941"/>
      <c r="C118" s="941"/>
      <c r="D118" s="941"/>
      <c r="E118" s="323"/>
      <c r="F118" s="323"/>
      <c r="G118" s="323">
        <v>2</v>
      </c>
      <c r="H118" s="323" t="s">
        <v>59</v>
      </c>
      <c r="I118" s="317">
        <v>10.33</v>
      </c>
      <c r="J118" s="323" t="s">
        <v>59</v>
      </c>
      <c r="K118" s="317">
        <v>12.25</v>
      </c>
      <c r="L118" s="323" t="s">
        <v>59</v>
      </c>
      <c r="M118" s="317">
        <v>2</v>
      </c>
      <c r="N118" s="323"/>
      <c r="O118" s="323"/>
      <c r="P118" s="323"/>
      <c r="Q118" s="323"/>
      <c r="S118" s="53" t="s">
        <v>0</v>
      </c>
      <c r="T118" s="371">
        <f t="shared" si="7"/>
        <v>506.17</v>
      </c>
    </row>
    <row r="119" spans="1:22">
      <c r="B119" s="909"/>
      <c r="C119" s="909"/>
      <c r="E119" s="323"/>
      <c r="F119" s="323"/>
      <c r="G119" s="323"/>
      <c r="H119" s="323"/>
      <c r="I119" s="323"/>
      <c r="J119" s="323"/>
      <c r="K119" s="323"/>
      <c r="L119" s="323"/>
      <c r="M119" s="323"/>
      <c r="N119" s="323"/>
      <c r="O119" s="323"/>
      <c r="P119" s="323"/>
      <c r="Q119" s="933" t="s">
        <v>874</v>
      </c>
      <c r="R119" s="933"/>
      <c r="S119" s="332"/>
      <c r="T119" s="73">
        <f>SUM(T108:T118)</f>
        <v>5786.17</v>
      </c>
    </row>
    <row r="120" spans="1:22">
      <c r="B120" s="321"/>
      <c r="C120" s="323"/>
      <c r="D120" s="323"/>
      <c r="E120" s="323"/>
      <c r="F120" s="323"/>
      <c r="G120" s="323"/>
      <c r="H120" s="323"/>
      <c r="I120" s="323"/>
      <c r="J120" s="323"/>
      <c r="K120" s="323"/>
      <c r="L120" s="323"/>
      <c r="M120" s="323"/>
      <c r="N120" s="323"/>
      <c r="O120" s="323"/>
      <c r="P120" s="323"/>
      <c r="Q120" s="322"/>
      <c r="R120" s="322"/>
      <c r="S120" s="322"/>
      <c r="T120" s="330"/>
      <c r="U120" s="323"/>
      <c r="V120" s="323"/>
    </row>
    <row r="121" spans="1:22" ht="45.75" customHeight="1">
      <c r="A121" s="399">
        <v>7</v>
      </c>
      <c r="B121" s="915" t="s">
        <v>38</v>
      </c>
      <c r="C121" s="915"/>
      <c r="D121" s="915"/>
      <c r="E121" s="915"/>
      <c r="F121" s="915"/>
      <c r="G121" s="915"/>
      <c r="H121" s="915"/>
      <c r="I121" s="915"/>
      <c r="J121" s="915"/>
      <c r="K121" s="915"/>
      <c r="L121" s="915"/>
      <c r="M121" s="915"/>
      <c r="N121" s="915"/>
      <c r="O121" s="915"/>
      <c r="P121" s="915"/>
      <c r="Q121" s="915"/>
      <c r="R121" s="915"/>
      <c r="S121" s="53"/>
      <c r="T121" s="52"/>
      <c r="U121" s="53"/>
      <c r="V121" s="53"/>
    </row>
    <row r="122" spans="1:22" ht="20.25" customHeight="1">
      <c r="A122" s="399"/>
      <c r="B122" s="940" t="s">
        <v>876</v>
      </c>
      <c r="C122" s="940"/>
      <c r="D122" s="940"/>
      <c r="E122" s="53"/>
      <c r="F122" s="53"/>
      <c r="G122" s="52"/>
      <c r="H122" s="52"/>
      <c r="I122" s="52"/>
      <c r="J122" s="53"/>
      <c r="K122" s="53"/>
      <c r="L122" s="53"/>
      <c r="M122" s="53"/>
      <c r="N122" s="53"/>
      <c r="O122" s="53"/>
      <c r="P122" s="53"/>
      <c r="Q122" s="53"/>
      <c r="R122" s="53"/>
      <c r="S122" s="53"/>
      <c r="T122" s="52"/>
      <c r="U122" s="53"/>
      <c r="V122" s="53"/>
    </row>
    <row r="123" spans="1:22">
      <c r="A123" s="399"/>
      <c r="B123" s="947" t="s">
        <v>877</v>
      </c>
      <c r="C123" s="947"/>
      <c r="D123" s="947"/>
      <c r="E123" s="947"/>
      <c r="F123" s="53"/>
      <c r="G123" s="52"/>
      <c r="H123" s="52"/>
      <c r="I123" s="52"/>
      <c r="J123" s="53"/>
      <c r="K123" s="53"/>
      <c r="L123" s="53"/>
      <c r="M123" s="53"/>
      <c r="N123" s="53"/>
      <c r="O123" s="53"/>
      <c r="P123" s="53"/>
      <c r="Q123" s="53"/>
      <c r="S123" s="53"/>
      <c r="T123" s="52"/>
      <c r="U123" s="53"/>
      <c r="V123" s="53"/>
    </row>
    <row r="124" spans="1:22">
      <c r="B124" s="909" t="s">
        <v>878</v>
      </c>
      <c r="C124" s="909"/>
      <c r="E124" s="323">
        <v>2</v>
      </c>
      <c r="F124" s="323" t="s">
        <v>59</v>
      </c>
      <c r="G124" s="323">
        <v>58</v>
      </c>
      <c r="H124" s="323" t="s">
        <v>59</v>
      </c>
      <c r="I124" s="317">
        <v>18</v>
      </c>
      <c r="J124" s="323" t="s">
        <v>59</v>
      </c>
      <c r="K124" s="323">
        <v>1.042</v>
      </c>
      <c r="L124" s="323"/>
      <c r="M124" s="323"/>
      <c r="N124" s="323"/>
      <c r="O124" s="323"/>
      <c r="P124" s="323"/>
      <c r="Q124" s="323"/>
      <c r="S124" s="20" t="s">
        <v>0</v>
      </c>
      <c r="T124" s="317">
        <f>E124*G124*I124*K124</f>
        <v>2175.6959999999999</v>
      </c>
    </row>
    <row r="125" spans="1:22">
      <c r="B125" s="909" t="s">
        <v>879</v>
      </c>
      <c r="C125" s="909"/>
      <c r="E125" s="323">
        <v>2</v>
      </c>
      <c r="F125" s="323" t="s">
        <v>59</v>
      </c>
      <c r="G125" s="323">
        <v>52</v>
      </c>
      <c r="H125" s="323" t="s">
        <v>59</v>
      </c>
      <c r="I125" s="317">
        <v>20.25</v>
      </c>
      <c r="J125" s="323" t="s">
        <v>59</v>
      </c>
      <c r="K125" s="323">
        <v>1.042</v>
      </c>
      <c r="L125" s="323"/>
      <c r="M125" s="323"/>
      <c r="N125" s="323"/>
      <c r="O125" s="323"/>
      <c r="P125" s="323"/>
      <c r="Q125" s="323"/>
      <c r="S125" s="20" t="s">
        <v>0</v>
      </c>
      <c r="T125" s="317">
        <f>E125*G125*I125*K125</f>
        <v>2194.4520000000002</v>
      </c>
    </row>
    <row r="126" spans="1:22">
      <c r="A126" s="399"/>
      <c r="B126" s="909" t="s">
        <v>880</v>
      </c>
      <c r="C126" s="909"/>
      <c r="E126" s="323">
        <v>2</v>
      </c>
      <c r="F126" s="323" t="s">
        <v>59</v>
      </c>
      <c r="G126" s="61">
        <v>6</v>
      </c>
      <c r="H126" s="323" t="s">
        <v>59</v>
      </c>
      <c r="I126" s="317">
        <v>8</v>
      </c>
      <c r="J126" s="323" t="s">
        <v>59</v>
      </c>
      <c r="K126" s="323">
        <v>1.042</v>
      </c>
      <c r="N126" s="323"/>
      <c r="O126" s="323"/>
      <c r="P126" s="323"/>
      <c r="Q126" s="323"/>
      <c r="S126" s="20" t="s">
        <v>0</v>
      </c>
      <c r="T126" s="317">
        <f>E126*G126*I126*K126</f>
        <v>100.03200000000001</v>
      </c>
      <c r="U126" s="53"/>
      <c r="V126" s="53"/>
    </row>
    <row r="127" spans="1:22">
      <c r="A127" s="399"/>
      <c r="B127" s="909" t="s">
        <v>881</v>
      </c>
      <c r="C127" s="909"/>
      <c r="E127" s="323">
        <v>2</v>
      </c>
      <c r="F127" s="323" t="s">
        <v>59</v>
      </c>
      <c r="G127" s="61">
        <v>5</v>
      </c>
      <c r="H127" s="323" t="s">
        <v>59</v>
      </c>
      <c r="I127" s="317">
        <v>5</v>
      </c>
      <c r="J127" s="323" t="s">
        <v>59</v>
      </c>
      <c r="K127" s="323">
        <v>1.042</v>
      </c>
      <c r="N127" s="323"/>
      <c r="O127" s="323"/>
      <c r="P127" s="323"/>
      <c r="Q127" s="323"/>
      <c r="S127" s="20" t="s">
        <v>0</v>
      </c>
      <c r="T127" s="317">
        <f>E127*G127*I127*K127</f>
        <v>52.1</v>
      </c>
      <c r="U127" s="53"/>
      <c r="V127" s="53"/>
    </row>
    <row r="128" spans="1:22">
      <c r="A128" s="399"/>
      <c r="B128" s="948"/>
      <c r="C128" s="948"/>
      <c r="D128" s="53"/>
      <c r="E128" s="53"/>
      <c r="F128" s="53"/>
      <c r="G128" s="52"/>
      <c r="H128" s="52"/>
      <c r="I128" s="52"/>
      <c r="J128" s="53"/>
      <c r="K128" s="53"/>
      <c r="L128" s="53"/>
      <c r="M128" s="53"/>
      <c r="N128" s="53"/>
      <c r="O128" s="53"/>
      <c r="P128" s="53"/>
      <c r="Q128" s="53"/>
      <c r="R128" s="53"/>
      <c r="S128" s="53"/>
      <c r="T128" s="52"/>
      <c r="U128" s="53"/>
      <c r="V128" s="53"/>
    </row>
    <row r="129" spans="1:22">
      <c r="A129" s="399"/>
      <c r="B129" s="947" t="s">
        <v>882</v>
      </c>
      <c r="C129" s="947"/>
      <c r="D129" s="947"/>
      <c r="E129" s="947"/>
      <c r="F129" s="53"/>
      <c r="G129" s="52"/>
      <c r="H129" s="52"/>
      <c r="I129" s="52"/>
      <c r="J129" s="53"/>
      <c r="K129" s="53"/>
      <c r="L129" s="53"/>
      <c r="M129" s="53"/>
      <c r="N129" s="53"/>
      <c r="O129" s="53"/>
      <c r="P129" s="53"/>
      <c r="Q129" s="53"/>
      <c r="S129" s="53"/>
      <c r="T129" s="52"/>
      <c r="U129" s="53"/>
      <c r="V129" s="53"/>
    </row>
    <row r="130" spans="1:22">
      <c r="B130" s="909" t="s">
        <v>878</v>
      </c>
      <c r="C130" s="909"/>
      <c r="E130" s="323">
        <v>2</v>
      </c>
      <c r="F130" s="323" t="s">
        <v>59</v>
      </c>
      <c r="G130" s="323">
        <v>120</v>
      </c>
      <c r="H130" s="323" t="s">
        <v>59</v>
      </c>
      <c r="I130" s="317">
        <v>7.67</v>
      </c>
      <c r="J130" s="323" t="s">
        <v>59</v>
      </c>
      <c r="K130" s="323">
        <v>1.042</v>
      </c>
      <c r="L130" s="323"/>
      <c r="M130" s="323"/>
      <c r="N130" s="323"/>
      <c r="O130" s="323"/>
      <c r="P130" s="323"/>
      <c r="Q130" s="323"/>
      <c r="S130" s="20" t="s">
        <v>0</v>
      </c>
      <c r="T130" s="317">
        <f>E130*G130*I130*K130</f>
        <v>1918.1136000000001</v>
      </c>
    </row>
    <row r="131" spans="1:22">
      <c r="B131" s="909" t="s">
        <v>879</v>
      </c>
      <c r="C131" s="909"/>
      <c r="E131" s="323">
        <v>2</v>
      </c>
      <c r="F131" s="323" t="s">
        <v>59</v>
      </c>
      <c r="G131" s="323">
        <v>16</v>
      </c>
      <c r="H131" s="323" t="s">
        <v>56</v>
      </c>
      <c r="I131" s="317">
        <v>28.25</v>
      </c>
      <c r="J131" s="323" t="s">
        <v>57</v>
      </c>
      <c r="K131" s="323">
        <v>28.25</v>
      </c>
      <c r="L131" s="323" t="s">
        <v>58</v>
      </c>
      <c r="M131" s="323">
        <v>1.042</v>
      </c>
      <c r="N131" s="323"/>
      <c r="O131" s="323"/>
      <c r="P131" s="323"/>
      <c r="Q131" s="323"/>
      <c r="S131" s="20" t="s">
        <v>0</v>
      </c>
      <c r="T131" s="317">
        <f>E131*G131*(I131+K131)*M131</f>
        <v>1883.9360000000001</v>
      </c>
    </row>
    <row r="132" spans="1:22">
      <c r="A132" s="399"/>
      <c r="B132" s="909" t="s">
        <v>880</v>
      </c>
      <c r="C132" s="909"/>
      <c r="E132" s="323">
        <v>2</v>
      </c>
      <c r="F132" s="323" t="s">
        <v>59</v>
      </c>
      <c r="G132" s="61">
        <v>17</v>
      </c>
      <c r="H132" s="323" t="s">
        <v>59</v>
      </c>
      <c r="I132" s="317">
        <v>8</v>
      </c>
      <c r="J132" s="323" t="s">
        <v>59</v>
      </c>
      <c r="K132" s="325">
        <v>1.042</v>
      </c>
      <c r="N132" s="323"/>
      <c r="O132" s="323"/>
      <c r="P132" s="323"/>
      <c r="Q132" s="323"/>
      <c r="S132" s="20" t="s">
        <v>0</v>
      </c>
      <c r="T132" s="317">
        <f>E132*G132*I132*K132</f>
        <v>283.42400000000004</v>
      </c>
      <c r="U132" s="53"/>
      <c r="V132" s="53"/>
    </row>
    <row r="133" spans="1:22">
      <c r="A133" s="399"/>
      <c r="B133" s="909" t="s">
        <v>881</v>
      </c>
      <c r="C133" s="909"/>
      <c r="E133" s="323">
        <v>2</v>
      </c>
      <c r="F133" s="323" t="s">
        <v>59</v>
      </c>
      <c r="G133" s="61">
        <v>16</v>
      </c>
      <c r="H133" s="323" t="s">
        <v>59</v>
      </c>
      <c r="I133" s="317">
        <v>5</v>
      </c>
      <c r="J133" s="323" t="s">
        <v>59</v>
      </c>
      <c r="K133" s="325">
        <v>1.042</v>
      </c>
      <c r="N133" s="323"/>
      <c r="O133" s="323"/>
      <c r="P133" s="323"/>
      <c r="Q133" s="323"/>
      <c r="S133" s="20" t="s">
        <v>0</v>
      </c>
      <c r="T133" s="317">
        <f>E133*G133*I133*K133</f>
        <v>166.72</v>
      </c>
      <c r="U133" s="53"/>
      <c r="V133" s="53"/>
    </row>
    <row r="134" spans="1:22">
      <c r="A134" s="399"/>
      <c r="B134" s="70"/>
      <c r="C134" s="70"/>
      <c r="D134" s="53"/>
      <c r="E134" s="53"/>
      <c r="F134" s="53"/>
      <c r="G134" s="52"/>
      <c r="H134" s="52"/>
      <c r="I134" s="52"/>
      <c r="J134" s="53"/>
      <c r="K134" s="53"/>
      <c r="L134" s="53"/>
      <c r="M134" s="53"/>
      <c r="N134" s="53"/>
      <c r="O134" s="53"/>
      <c r="P134" s="53"/>
      <c r="Q134" s="53"/>
      <c r="R134" s="53"/>
      <c r="S134" s="53"/>
      <c r="T134" s="52"/>
      <c r="U134" s="53"/>
      <c r="V134" s="53"/>
    </row>
    <row r="135" spans="1:22" s="47" customFormat="1">
      <c r="A135" s="399"/>
      <c r="B135" s="947" t="s">
        <v>883</v>
      </c>
      <c r="C135" s="947"/>
      <c r="D135" s="947"/>
      <c r="E135" s="947"/>
      <c r="F135" s="53"/>
      <c r="G135" s="52"/>
      <c r="H135" s="52"/>
      <c r="I135" s="52"/>
      <c r="J135" s="53"/>
      <c r="K135" s="53"/>
      <c r="L135" s="53"/>
      <c r="M135" s="53"/>
      <c r="N135" s="53"/>
      <c r="O135" s="53"/>
      <c r="P135" s="53"/>
      <c r="Q135" s="53"/>
      <c r="R135" s="53"/>
      <c r="S135" s="53"/>
      <c r="T135" s="52"/>
      <c r="U135" s="53"/>
      <c r="V135" s="53"/>
    </row>
    <row r="136" spans="1:22">
      <c r="A136" s="399"/>
      <c r="B136" s="909" t="s">
        <v>884</v>
      </c>
      <c r="C136" s="909"/>
      <c r="E136" s="323">
        <v>2</v>
      </c>
      <c r="F136" s="323" t="s">
        <v>59</v>
      </c>
      <c r="G136" s="323">
        <v>4</v>
      </c>
      <c r="H136" s="323" t="s">
        <v>59</v>
      </c>
      <c r="I136" s="61">
        <v>91</v>
      </c>
      <c r="J136" s="323" t="s">
        <v>59</v>
      </c>
      <c r="K136" s="323">
        <v>7.67</v>
      </c>
      <c r="L136" s="323" t="s">
        <v>59</v>
      </c>
      <c r="M136" s="325">
        <v>1.042</v>
      </c>
      <c r="N136" s="323"/>
      <c r="O136" s="323"/>
      <c r="P136" s="323"/>
      <c r="Q136" s="323"/>
      <c r="S136" s="20" t="s">
        <v>0</v>
      </c>
      <c r="T136" s="317">
        <f>E136*G136*I136*K136*M136</f>
        <v>5818.2779200000004</v>
      </c>
      <c r="U136" s="53"/>
      <c r="V136" s="53"/>
    </row>
    <row r="137" spans="1:22">
      <c r="A137" s="399"/>
      <c r="B137" s="909" t="s">
        <v>885</v>
      </c>
      <c r="C137" s="909"/>
      <c r="E137" s="323">
        <v>2</v>
      </c>
      <c r="F137" s="323" t="s">
        <v>59</v>
      </c>
      <c r="G137" s="323">
        <v>4</v>
      </c>
      <c r="H137" s="323" t="s">
        <v>59</v>
      </c>
      <c r="I137" s="61">
        <v>17</v>
      </c>
      <c r="J137" s="323" t="s">
        <v>59</v>
      </c>
      <c r="K137" s="323">
        <v>37.17</v>
      </c>
      <c r="L137" s="323" t="s">
        <v>59</v>
      </c>
      <c r="M137" s="325">
        <v>1.042</v>
      </c>
      <c r="N137" s="323"/>
      <c r="O137" s="323"/>
      <c r="P137" s="323"/>
      <c r="Q137" s="323"/>
      <c r="S137" s="20" t="s">
        <v>0</v>
      </c>
      <c r="T137" s="317">
        <f>E137*G137*I137*K137*M137</f>
        <v>5267.4350400000003</v>
      </c>
      <c r="U137" s="53"/>
      <c r="V137" s="53"/>
    </row>
    <row r="138" spans="1:22">
      <c r="A138" s="399"/>
      <c r="B138" s="909" t="s">
        <v>880</v>
      </c>
      <c r="C138" s="909"/>
      <c r="E138" s="323">
        <v>2</v>
      </c>
      <c r="F138" s="323" t="s">
        <v>59</v>
      </c>
      <c r="G138" s="61">
        <v>4</v>
      </c>
      <c r="H138" s="323" t="s">
        <v>59</v>
      </c>
      <c r="I138" s="67">
        <v>15</v>
      </c>
      <c r="J138" s="323" t="s">
        <v>59</v>
      </c>
      <c r="K138" s="317">
        <v>8</v>
      </c>
      <c r="L138" s="323" t="s">
        <v>59</v>
      </c>
      <c r="M138" s="325">
        <v>1.042</v>
      </c>
      <c r="N138" s="323"/>
      <c r="O138" s="323"/>
      <c r="P138" s="323"/>
      <c r="Q138" s="323"/>
      <c r="S138" s="20" t="s">
        <v>0</v>
      </c>
      <c r="T138" s="317">
        <f>E138*G138*I138*K138*M138</f>
        <v>1000.32</v>
      </c>
      <c r="U138" s="53"/>
      <c r="V138" s="53"/>
    </row>
    <row r="139" spans="1:22">
      <c r="A139" s="399"/>
      <c r="B139" s="909" t="s">
        <v>881</v>
      </c>
      <c r="C139" s="909"/>
      <c r="E139" s="323">
        <v>2</v>
      </c>
      <c r="F139" s="323" t="s">
        <v>59</v>
      </c>
      <c r="G139" s="61">
        <v>4</v>
      </c>
      <c r="H139" s="323" t="s">
        <v>59</v>
      </c>
      <c r="I139" s="67">
        <v>14</v>
      </c>
      <c r="J139" s="323" t="s">
        <v>59</v>
      </c>
      <c r="K139" s="317">
        <v>5</v>
      </c>
      <c r="L139" s="323" t="s">
        <v>59</v>
      </c>
      <c r="M139" s="325">
        <v>1.042</v>
      </c>
      <c r="N139" s="323"/>
      <c r="O139" s="323"/>
      <c r="P139" s="323"/>
      <c r="Q139" s="323"/>
      <c r="S139" s="20" t="s">
        <v>0</v>
      </c>
      <c r="T139" s="317">
        <f>E139*G139*I139*K139*M139</f>
        <v>583.52</v>
      </c>
      <c r="U139" s="53"/>
      <c r="V139" s="53"/>
    </row>
    <row r="140" spans="1:22">
      <c r="A140" s="399"/>
      <c r="B140" s="321"/>
      <c r="C140" s="321"/>
      <c r="E140" s="323"/>
      <c r="F140" s="323"/>
      <c r="G140" s="61"/>
      <c r="H140" s="323"/>
      <c r="I140" s="317"/>
      <c r="J140" s="323"/>
      <c r="K140" s="325"/>
      <c r="N140" s="323"/>
      <c r="O140" s="323"/>
      <c r="P140" s="323"/>
      <c r="Q140" s="323"/>
      <c r="T140" s="317"/>
      <c r="U140" s="53"/>
      <c r="V140" s="53"/>
    </row>
    <row r="141" spans="1:22" s="47" customFormat="1">
      <c r="A141" s="399"/>
      <c r="B141" s="947" t="s">
        <v>886</v>
      </c>
      <c r="C141" s="947"/>
      <c r="D141" s="947"/>
      <c r="E141" s="947"/>
      <c r="F141" s="53"/>
      <c r="G141" s="52"/>
      <c r="H141" s="52"/>
      <c r="I141" s="52"/>
      <c r="J141" s="53"/>
      <c r="K141" s="53"/>
      <c r="L141" s="53"/>
      <c r="M141" s="53"/>
      <c r="N141" s="53"/>
      <c r="O141" s="53"/>
      <c r="P141" s="53"/>
      <c r="Q141" s="53"/>
      <c r="R141" s="53"/>
      <c r="S141" s="53"/>
      <c r="T141" s="52"/>
      <c r="U141" s="53"/>
      <c r="V141" s="53"/>
    </row>
    <row r="142" spans="1:22">
      <c r="A142" s="399"/>
      <c r="B142" s="909" t="s">
        <v>884</v>
      </c>
      <c r="C142" s="909"/>
      <c r="E142" s="323">
        <v>2</v>
      </c>
      <c r="F142" s="323" t="s">
        <v>59</v>
      </c>
      <c r="G142" s="323">
        <v>2</v>
      </c>
      <c r="H142" s="323" t="s">
        <v>59</v>
      </c>
      <c r="I142" s="61">
        <v>32</v>
      </c>
      <c r="J142" s="323" t="s">
        <v>59</v>
      </c>
      <c r="K142" s="323">
        <v>9.17</v>
      </c>
      <c r="L142" s="323" t="s">
        <v>59</v>
      </c>
      <c r="M142" s="325">
        <v>1.042</v>
      </c>
      <c r="N142" s="323"/>
      <c r="O142" s="323"/>
      <c r="P142" s="323"/>
      <c r="Q142" s="323"/>
      <c r="S142" s="20" t="s">
        <v>0</v>
      </c>
      <c r="T142" s="317">
        <f>E142*G142*I142*K142*M142</f>
        <v>1223.05792</v>
      </c>
      <c r="U142" s="53"/>
      <c r="V142" s="53"/>
    </row>
    <row r="143" spans="1:22">
      <c r="A143" s="399"/>
      <c r="B143" s="909" t="s">
        <v>885</v>
      </c>
      <c r="C143" s="909"/>
      <c r="E143" s="323">
        <v>2</v>
      </c>
      <c r="F143" s="323" t="s">
        <v>59</v>
      </c>
      <c r="G143" s="323">
        <v>2</v>
      </c>
      <c r="H143" s="323" t="s">
        <v>59</v>
      </c>
      <c r="I143" s="61">
        <v>18</v>
      </c>
      <c r="J143" s="323" t="s">
        <v>59</v>
      </c>
      <c r="K143" s="323">
        <v>14.17</v>
      </c>
      <c r="L143" s="323" t="s">
        <v>59</v>
      </c>
      <c r="M143" s="325">
        <v>1.042</v>
      </c>
      <c r="N143" s="323"/>
      <c r="O143" s="323"/>
      <c r="P143" s="323"/>
      <c r="Q143" s="323"/>
      <c r="S143" s="20" t="s">
        <v>0</v>
      </c>
      <c r="T143" s="317">
        <f>E143*G143*I143*K143*M143</f>
        <v>1063.0900799999999</v>
      </c>
      <c r="U143" s="53"/>
      <c r="V143" s="53"/>
    </row>
    <row r="144" spans="1:22">
      <c r="A144" s="399"/>
      <c r="B144" s="909" t="s">
        <v>880</v>
      </c>
      <c r="C144" s="909"/>
      <c r="E144" s="323">
        <v>2</v>
      </c>
      <c r="F144" s="323" t="s">
        <v>59</v>
      </c>
      <c r="G144" s="61">
        <v>4</v>
      </c>
      <c r="H144" s="323" t="s">
        <v>59</v>
      </c>
      <c r="I144" s="67">
        <v>6</v>
      </c>
      <c r="J144" s="323" t="s">
        <v>59</v>
      </c>
      <c r="K144" s="317">
        <v>8</v>
      </c>
      <c r="L144" s="323" t="s">
        <v>59</v>
      </c>
      <c r="M144" s="325">
        <v>1.042</v>
      </c>
      <c r="N144" s="323"/>
      <c r="O144" s="323"/>
      <c r="P144" s="323"/>
      <c r="Q144" s="323"/>
      <c r="S144" s="20" t="s">
        <v>0</v>
      </c>
      <c r="T144" s="317">
        <f>E144*G144*I144*K144*M144</f>
        <v>400.12800000000004</v>
      </c>
      <c r="U144" s="53"/>
      <c r="V144" s="53"/>
    </row>
    <row r="145" spans="1:22">
      <c r="A145" s="399"/>
      <c r="B145" s="909" t="s">
        <v>881</v>
      </c>
      <c r="C145" s="909"/>
      <c r="E145" s="323">
        <v>2</v>
      </c>
      <c r="F145" s="323" t="s">
        <v>59</v>
      </c>
      <c r="G145" s="61">
        <v>4</v>
      </c>
      <c r="H145" s="323" t="s">
        <v>59</v>
      </c>
      <c r="I145" s="67">
        <v>5</v>
      </c>
      <c r="J145" s="323" t="s">
        <v>59</v>
      </c>
      <c r="K145" s="317">
        <v>8</v>
      </c>
      <c r="L145" s="323" t="s">
        <v>59</v>
      </c>
      <c r="M145" s="325">
        <v>1.042</v>
      </c>
      <c r="N145" s="323"/>
      <c r="O145" s="323"/>
      <c r="P145" s="323"/>
      <c r="Q145" s="323"/>
      <c r="S145" s="20" t="s">
        <v>0</v>
      </c>
      <c r="T145" s="317">
        <f>E145*G145*I145*K145*M145</f>
        <v>333.44</v>
      </c>
      <c r="U145" s="53"/>
      <c r="V145" s="53"/>
    </row>
    <row r="146" spans="1:22">
      <c r="A146" s="399"/>
      <c r="B146" s="321"/>
      <c r="C146" s="321"/>
      <c r="E146" s="323"/>
      <c r="F146" s="323"/>
      <c r="G146" s="323"/>
      <c r="H146" s="323"/>
      <c r="I146" s="317"/>
      <c r="J146" s="323"/>
      <c r="K146" s="323"/>
      <c r="L146" s="323"/>
      <c r="M146" s="323"/>
      <c r="N146" s="323"/>
      <c r="O146" s="323"/>
      <c r="P146" s="323"/>
      <c r="Q146" s="323"/>
      <c r="T146" s="317"/>
      <c r="U146" s="53"/>
      <c r="V146" s="53"/>
    </row>
    <row r="147" spans="1:22" s="47" customFormat="1">
      <c r="A147" s="399"/>
      <c r="B147" s="947" t="s">
        <v>887</v>
      </c>
      <c r="C147" s="947"/>
      <c r="D147" s="947"/>
      <c r="E147" s="947"/>
      <c r="F147" s="53"/>
      <c r="G147" s="52"/>
      <c r="H147" s="52"/>
      <c r="I147" s="52"/>
      <c r="J147" s="53"/>
      <c r="K147" s="53"/>
      <c r="L147" s="53"/>
      <c r="M147" s="53"/>
      <c r="N147" s="53"/>
      <c r="O147" s="53"/>
      <c r="P147" s="53"/>
      <c r="Q147" s="53"/>
      <c r="R147" s="53"/>
      <c r="S147" s="53"/>
      <c r="T147" s="52"/>
      <c r="U147" s="53"/>
      <c r="V147" s="53"/>
    </row>
    <row r="148" spans="1:22">
      <c r="A148" s="399"/>
      <c r="B148" s="909" t="s">
        <v>884</v>
      </c>
      <c r="C148" s="909"/>
      <c r="E148" s="323">
        <v>2</v>
      </c>
      <c r="F148" s="323" t="s">
        <v>59</v>
      </c>
      <c r="G148" s="323">
        <v>2</v>
      </c>
      <c r="H148" s="323" t="s">
        <v>59</v>
      </c>
      <c r="I148" s="61">
        <v>27</v>
      </c>
      <c r="J148" s="323" t="s">
        <v>59</v>
      </c>
      <c r="K148" s="323">
        <v>9.17</v>
      </c>
      <c r="L148" s="323" t="s">
        <v>59</v>
      </c>
      <c r="M148" s="325">
        <v>1.042</v>
      </c>
      <c r="N148" s="323"/>
      <c r="O148" s="323"/>
      <c r="P148" s="323"/>
      <c r="Q148" s="323"/>
      <c r="S148" s="20" t="s">
        <v>0</v>
      </c>
      <c r="T148" s="317">
        <f>E148*G148*I148*K148*M148</f>
        <v>1031.9551200000001</v>
      </c>
      <c r="U148" s="53"/>
      <c r="V148" s="53"/>
    </row>
    <row r="149" spans="1:22">
      <c r="A149" s="399"/>
      <c r="B149" s="909" t="s">
        <v>885</v>
      </c>
      <c r="C149" s="909"/>
      <c r="E149" s="323">
        <v>2</v>
      </c>
      <c r="F149" s="323" t="s">
        <v>59</v>
      </c>
      <c r="G149" s="323">
        <v>2</v>
      </c>
      <c r="H149" s="323" t="s">
        <v>59</v>
      </c>
      <c r="I149" s="61">
        <v>19</v>
      </c>
      <c r="J149" s="323" t="s">
        <v>59</v>
      </c>
      <c r="K149" s="323">
        <v>12.17</v>
      </c>
      <c r="L149" s="323" t="s">
        <v>59</v>
      </c>
      <c r="M149" s="325">
        <v>1.042</v>
      </c>
      <c r="N149" s="323"/>
      <c r="O149" s="323"/>
      <c r="P149" s="323"/>
      <c r="Q149" s="323"/>
      <c r="S149" s="20" t="s">
        <v>0</v>
      </c>
      <c r="T149" s="317">
        <f>E149*G149*I149*K149*M149</f>
        <v>963.76663999999994</v>
      </c>
      <c r="U149" s="53"/>
      <c r="V149" s="53"/>
    </row>
    <row r="150" spans="1:22">
      <c r="A150" s="399"/>
      <c r="B150" s="909" t="s">
        <v>880</v>
      </c>
      <c r="C150" s="909"/>
      <c r="E150" s="323">
        <v>2</v>
      </c>
      <c r="F150" s="323" t="s">
        <v>59</v>
      </c>
      <c r="G150" s="61">
        <v>2</v>
      </c>
      <c r="H150" s="323" t="s">
        <v>59</v>
      </c>
      <c r="I150" s="67">
        <v>6</v>
      </c>
      <c r="J150" s="323" t="s">
        <v>59</v>
      </c>
      <c r="K150" s="317">
        <v>8</v>
      </c>
      <c r="L150" s="323" t="s">
        <v>59</v>
      </c>
      <c r="M150" s="325">
        <v>1.042</v>
      </c>
      <c r="N150" s="323"/>
      <c r="O150" s="323"/>
      <c r="P150" s="323"/>
      <c r="Q150" s="323"/>
      <c r="S150" s="20" t="s">
        <v>0</v>
      </c>
      <c r="T150" s="317">
        <f>E150*G150*I150*K150*M150</f>
        <v>200.06400000000002</v>
      </c>
      <c r="U150" s="53"/>
      <c r="V150" s="53"/>
    </row>
    <row r="151" spans="1:22">
      <c r="A151" s="399"/>
      <c r="B151" s="909" t="s">
        <v>881</v>
      </c>
      <c r="C151" s="909"/>
      <c r="E151" s="323">
        <v>2</v>
      </c>
      <c r="F151" s="323" t="s">
        <v>59</v>
      </c>
      <c r="G151" s="61">
        <v>2</v>
      </c>
      <c r="H151" s="323" t="s">
        <v>59</v>
      </c>
      <c r="I151" s="67">
        <v>5</v>
      </c>
      <c r="J151" s="323" t="s">
        <v>59</v>
      </c>
      <c r="K151" s="317">
        <v>5</v>
      </c>
      <c r="L151" s="323" t="s">
        <v>59</v>
      </c>
      <c r="M151" s="325">
        <v>1.042</v>
      </c>
      <c r="N151" s="323"/>
      <c r="O151" s="323"/>
      <c r="P151" s="323"/>
      <c r="Q151" s="323"/>
      <c r="S151" s="20" t="s">
        <v>0</v>
      </c>
      <c r="T151" s="317">
        <f>E151*G151*I151*K151*M151</f>
        <v>104.2</v>
      </c>
      <c r="U151" s="53"/>
      <c r="V151" s="53"/>
    </row>
    <row r="152" spans="1:22">
      <c r="A152" s="399"/>
      <c r="B152" s="321"/>
      <c r="C152" s="321"/>
      <c r="E152" s="323"/>
      <c r="F152" s="323"/>
      <c r="G152" s="61"/>
      <c r="H152" s="323"/>
      <c r="I152" s="67"/>
      <c r="J152" s="323"/>
      <c r="K152" s="317"/>
      <c r="L152" s="323"/>
      <c r="M152" s="325"/>
      <c r="N152" s="323"/>
      <c r="O152" s="323"/>
      <c r="P152" s="323"/>
      <c r="Q152" s="323"/>
      <c r="T152" s="317"/>
      <c r="U152" s="53"/>
      <c r="V152" s="53"/>
    </row>
    <row r="153" spans="1:22" s="47" customFormat="1">
      <c r="A153" s="399"/>
      <c r="B153" s="947" t="s">
        <v>888</v>
      </c>
      <c r="C153" s="947"/>
      <c r="D153" s="947"/>
      <c r="E153" s="947"/>
      <c r="F153" s="53"/>
      <c r="G153" s="52"/>
      <c r="H153" s="52"/>
      <c r="I153" s="52"/>
      <c r="J153" s="53"/>
      <c r="K153" s="53"/>
      <c r="L153" s="53"/>
      <c r="M153" s="53"/>
      <c r="N153" s="53"/>
      <c r="O153" s="53"/>
      <c r="P153" s="53"/>
      <c r="Q153" s="53"/>
      <c r="R153" s="53"/>
      <c r="S153" s="53"/>
      <c r="T153" s="52"/>
      <c r="U153" s="53"/>
      <c r="V153" s="53"/>
    </row>
    <row r="154" spans="1:22">
      <c r="A154" s="399"/>
      <c r="B154" s="909" t="s">
        <v>884</v>
      </c>
      <c r="C154" s="909"/>
      <c r="E154" s="323">
        <v>2</v>
      </c>
      <c r="F154" s="323" t="s">
        <v>59</v>
      </c>
      <c r="G154" s="323">
        <v>2</v>
      </c>
      <c r="H154" s="323" t="s">
        <v>59</v>
      </c>
      <c r="I154" s="61">
        <v>37</v>
      </c>
      <c r="J154" s="323" t="s">
        <v>59</v>
      </c>
      <c r="K154" s="323">
        <v>7.67</v>
      </c>
      <c r="L154" s="323" t="s">
        <v>59</v>
      </c>
      <c r="M154" s="325">
        <v>1.042</v>
      </c>
      <c r="N154" s="323"/>
      <c r="O154" s="323"/>
      <c r="P154" s="323"/>
      <c r="Q154" s="323"/>
      <c r="S154" s="20" t="s">
        <v>0</v>
      </c>
      <c r="T154" s="317">
        <f>E154*G154*I154*K154*M154</f>
        <v>1182.8367200000002</v>
      </c>
      <c r="U154" s="53"/>
      <c r="V154" s="53"/>
    </row>
    <row r="155" spans="1:22">
      <c r="A155" s="399"/>
      <c r="B155" s="909" t="s">
        <v>885</v>
      </c>
      <c r="C155" s="909"/>
      <c r="E155" s="323">
        <v>2</v>
      </c>
      <c r="F155" s="323" t="s">
        <v>59</v>
      </c>
      <c r="G155" s="323">
        <v>2</v>
      </c>
      <c r="H155" s="323" t="s">
        <v>59</v>
      </c>
      <c r="I155" s="61">
        <v>16</v>
      </c>
      <c r="J155" s="323" t="s">
        <v>59</v>
      </c>
      <c r="K155" s="323">
        <v>17</v>
      </c>
      <c r="L155" s="323" t="s">
        <v>59</v>
      </c>
      <c r="M155" s="325">
        <v>1.042</v>
      </c>
      <c r="N155" s="323"/>
      <c r="O155" s="323"/>
      <c r="P155" s="323"/>
      <c r="Q155" s="323"/>
      <c r="S155" s="20" t="s">
        <v>0</v>
      </c>
      <c r="T155" s="317">
        <f>E155*G155*I155*K155*M155</f>
        <v>1133.6960000000001</v>
      </c>
      <c r="U155" s="53"/>
      <c r="V155" s="53"/>
    </row>
    <row r="156" spans="1:22">
      <c r="A156" s="399"/>
      <c r="B156" s="909" t="s">
        <v>880</v>
      </c>
      <c r="C156" s="909"/>
      <c r="E156" s="323">
        <v>2</v>
      </c>
      <c r="F156" s="323" t="s">
        <v>59</v>
      </c>
      <c r="G156" s="61">
        <v>2</v>
      </c>
      <c r="H156" s="323" t="s">
        <v>59</v>
      </c>
      <c r="I156" s="67">
        <v>5</v>
      </c>
      <c r="J156" s="323" t="s">
        <v>59</v>
      </c>
      <c r="K156" s="317">
        <v>8</v>
      </c>
      <c r="L156" s="323" t="s">
        <v>59</v>
      </c>
      <c r="M156" s="325">
        <v>1.042</v>
      </c>
      <c r="N156" s="323"/>
      <c r="O156" s="323"/>
      <c r="P156" s="323"/>
      <c r="Q156" s="323"/>
      <c r="S156" s="20" t="s">
        <v>0</v>
      </c>
      <c r="T156" s="317">
        <f>E156*G156*I156*K156*M156</f>
        <v>166.72</v>
      </c>
      <c r="U156" s="53"/>
      <c r="V156" s="53"/>
    </row>
    <row r="157" spans="1:22">
      <c r="A157" s="399"/>
      <c r="B157" s="909" t="s">
        <v>881</v>
      </c>
      <c r="C157" s="909"/>
      <c r="E157" s="323">
        <v>2</v>
      </c>
      <c r="F157" s="323" t="s">
        <v>59</v>
      </c>
      <c r="G157" s="61">
        <v>2</v>
      </c>
      <c r="H157" s="323" t="s">
        <v>59</v>
      </c>
      <c r="I157" s="67">
        <v>4</v>
      </c>
      <c r="J157" s="323" t="s">
        <v>59</v>
      </c>
      <c r="K157" s="317">
        <v>5</v>
      </c>
      <c r="L157" s="323" t="s">
        <v>59</v>
      </c>
      <c r="M157" s="325">
        <v>1.042</v>
      </c>
      <c r="N157" s="323"/>
      <c r="O157" s="323"/>
      <c r="P157" s="323"/>
      <c r="Q157" s="323"/>
      <c r="S157" s="20" t="s">
        <v>0</v>
      </c>
      <c r="T157" s="317">
        <f>E157*G157*I157*K157*M157</f>
        <v>83.36</v>
      </c>
      <c r="U157" s="53"/>
      <c r="V157" s="53"/>
    </row>
    <row r="158" spans="1:22">
      <c r="A158" s="399"/>
      <c r="B158" s="321"/>
      <c r="C158" s="321"/>
      <c r="E158" s="323"/>
      <c r="F158" s="323"/>
      <c r="G158" s="61"/>
      <c r="H158" s="323"/>
      <c r="I158" s="67"/>
      <c r="J158" s="323"/>
      <c r="K158" s="317"/>
      <c r="L158" s="323"/>
      <c r="M158" s="325"/>
      <c r="N158" s="323"/>
      <c r="O158" s="323"/>
      <c r="P158" s="323"/>
      <c r="Q158" s="323"/>
      <c r="T158" s="317"/>
      <c r="U158" s="53"/>
      <c r="V158" s="53"/>
    </row>
    <row r="159" spans="1:22" s="47" customFormat="1">
      <c r="A159" s="399"/>
      <c r="B159" s="947" t="s">
        <v>889</v>
      </c>
      <c r="C159" s="947"/>
      <c r="D159" s="947"/>
      <c r="E159" s="947"/>
      <c r="F159" s="53"/>
      <c r="G159" s="52"/>
      <c r="H159" s="52"/>
      <c r="I159" s="52"/>
      <c r="J159" s="53"/>
      <c r="K159" s="53"/>
      <c r="L159" s="53"/>
      <c r="M159" s="53"/>
      <c r="N159" s="53"/>
      <c r="O159" s="53"/>
      <c r="P159" s="53"/>
      <c r="Q159" s="53"/>
      <c r="R159" s="53"/>
      <c r="S159" s="53"/>
      <c r="T159" s="52"/>
      <c r="U159" s="53"/>
      <c r="V159" s="53"/>
    </row>
    <row r="160" spans="1:22">
      <c r="A160" s="399"/>
      <c r="B160" s="909" t="s">
        <v>884</v>
      </c>
      <c r="C160" s="909"/>
      <c r="E160" s="323" t="s">
        <v>198</v>
      </c>
      <c r="F160" s="323" t="s">
        <v>198</v>
      </c>
      <c r="G160" s="323">
        <v>1</v>
      </c>
      <c r="H160" s="323" t="s">
        <v>59</v>
      </c>
      <c r="I160" s="61">
        <v>25</v>
      </c>
      <c r="J160" s="323" t="s">
        <v>59</v>
      </c>
      <c r="K160" s="323">
        <v>10.67</v>
      </c>
      <c r="L160" s="323" t="s">
        <v>59</v>
      </c>
      <c r="M160" s="325">
        <v>1.042</v>
      </c>
      <c r="N160" s="323"/>
      <c r="O160" s="323"/>
      <c r="P160" s="323"/>
      <c r="Q160" s="323"/>
      <c r="S160" s="20" t="s">
        <v>0</v>
      </c>
      <c r="T160" s="317">
        <f>G160*I160*K160*M160</f>
        <v>277.95350000000002</v>
      </c>
      <c r="U160" s="53"/>
      <c r="V160" s="53"/>
    </row>
    <row r="161" spans="1:22">
      <c r="A161" s="399"/>
      <c r="B161" s="909" t="s">
        <v>885</v>
      </c>
      <c r="C161" s="909"/>
      <c r="E161" s="323" t="s">
        <v>198</v>
      </c>
      <c r="F161" s="323" t="s">
        <v>198</v>
      </c>
      <c r="G161" s="323">
        <v>1</v>
      </c>
      <c r="H161" s="323" t="s">
        <v>59</v>
      </c>
      <c r="I161" s="61">
        <v>22</v>
      </c>
      <c r="J161" s="323" t="s">
        <v>59</v>
      </c>
      <c r="K161" s="323">
        <v>11.67</v>
      </c>
      <c r="L161" s="323" t="s">
        <v>59</v>
      </c>
      <c r="M161" s="325">
        <v>1.042</v>
      </c>
      <c r="N161" s="323"/>
      <c r="O161" s="323"/>
      <c r="P161" s="323"/>
      <c r="Q161" s="323"/>
      <c r="S161" s="20" t="s">
        <v>0</v>
      </c>
      <c r="T161" s="317">
        <f>G161*I161*K161*M161</f>
        <v>267.52307999999999</v>
      </c>
      <c r="U161" s="53"/>
      <c r="V161" s="53"/>
    </row>
    <row r="162" spans="1:22">
      <c r="A162" s="399"/>
      <c r="B162" s="321"/>
      <c r="C162" s="321"/>
      <c r="E162" s="323"/>
      <c r="F162" s="323"/>
      <c r="G162" s="61"/>
      <c r="H162" s="323"/>
      <c r="I162" s="67"/>
      <c r="J162" s="323"/>
      <c r="K162" s="317"/>
      <c r="L162" s="323"/>
      <c r="M162" s="325"/>
      <c r="N162" s="323"/>
      <c r="O162" s="323"/>
      <c r="P162" s="323"/>
      <c r="Q162" s="323"/>
      <c r="T162" s="317"/>
      <c r="U162" s="53"/>
      <c r="V162" s="53"/>
    </row>
    <row r="163" spans="1:22" s="47" customFormat="1">
      <c r="A163" s="399"/>
      <c r="B163" s="947" t="s">
        <v>890</v>
      </c>
      <c r="C163" s="947"/>
      <c r="D163" s="947"/>
      <c r="E163" s="947"/>
      <c r="F163" s="53"/>
      <c r="G163" s="52"/>
      <c r="H163" s="52"/>
      <c r="I163" s="52"/>
      <c r="J163" s="53"/>
      <c r="K163" s="53"/>
      <c r="L163" s="53"/>
      <c r="M163" s="53"/>
      <c r="N163" s="53"/>
      <c r="O163" s="53"/>
      <c r="P163" s="53"/>
      <c r="Q163" s="53"/>
      <c r="R163" s="53"/>
      <c r="S163" s="53"/>
      <c r="T163" s="52"/>
      <c r="U163" s="53"/>
      <c r="V163" s="53"/>
    </row>
    <row r="164" spans="1:22">
      <c r="A164" s="399"/>
      <c r="B164" s="909" t="s">
        <v>884</v>
      </c>
      <c r="C164" s="909"/>
      <c r="E164" s="323" t="s">
        <v>198</v>
      </c>
      <c r="F164" s="323" t="s">
        <v>198</v>
      </c>
      <c r="G164" s="323">
        <v>1</v>
      </c>
      <c r="H164" s="323" t="s">
        <v>59</v>
      </c>
      <c r="I164" s="61">
        <v>23</v>
      </c>
      <c r="J164" s="323" t="s">
        <v>59</v>
      </c>
      <c r="K164" s="323">
        <v>9.67</v>
      </c>
      <c r="L164" s="323" t="s">
        <v>59</v>
      </c>
      <c r="M164" s="325">
        <v>1.042</v>
      </c>
      <c r="N164" s="323"/>
      <c r="O164" s="323"/>
      <c r="P164" s="323"/>
      <c r="Q164" s="323"/>
      <c r="S164" s="20" t="s">
        <v>0</v>
      </c>
      <c r="T164" s="317">
        <f>G164*I164*K164*M164</f>
        <v>231.75122000000002</v>
      </c>
      <c r="U164" s="53"/>
      <c r="V164" s="53"/>
    </row>
    <row r="165" spans="1:22">
      <c r="A165" s="399"/>
      <c r="B165" s="909" t="s">
        <v>885</v>
      </c>
      <c r="C165" s="909"/>
      <c r="E165" s="323" t="s">
        <v>198</v>
      </c>
      <c r="F165" s="323" t="s">
        <v>198</v>
      </c>
      <c r="G165" s="323">
        <v>1</v>
      </c>
      <c r="H165" s="323" t="s">
        <v>59</v>
      </c>
      <c r="I165" s="61">
        <v>20</v>
      </c>
      <c r="J165" s="323" t="s">
        <v>59</v>
      </c>
      <c r="K165" s="323">
        <v>10.67</v>
      </c>
      <c r="L165" s="323" t="s">
        <v>59</v>
      </c>
      <c r="M165" s="325">
        <v>1.042</v>
      </c>
      <c r="N165" s="323"/>
      <c r="O165" s="323"/>
      <c r="P165" s="323"/>
      <c r="Q165" s="323"/>
      <c r="S165" s="20" t="s">
        <v>0</v>
      </c>
      <c r="T165" s="317">
        <f>G165*I165*K165*M165</f>
        <v>222.36280000000002</v>
      </c>
      <c r="U165" s="53"/>
      <c r="V165" s="53"/>
    </row>
    <row r="166" spans="1:22">
      <c r="A166" s="399"/>
      <c r="B166" s="321"/>
      <c r="C166" s="321"/>
      <c r="E166" s="323"/>
      <c r="F166" s="323"/>
      <c r="G166" s="61"/>
      <c r="H166" s="323"/>
      <c r="I166" s="67"/>
      <c r="J166" s="323"/>
      <c r="K166" s="317"/>
      <c r="L166" s="323"/>
      <c r="M166" s="325"/>
      <c r="N166" s="323"/>
      <c r="O166" s="323"/>
      <c r="P166" s="323"/>
      <c r="Q166" s="323"/>
      <c r="T166" s="317"/>
      <c r="U166" s="53"/>
      <c r="V166" s="53"/>
    </row>
    <row r="167" spans="1:22" s="47" customFormat="1">
      <c r="A167" s="399"/>
      <c r="B167" s="947" t="s">
        <v>891</v>
      </c>
      <c r="C167" s="947"/>
      <c r="D167" s="947"/>
      <c r="E167" s="947"/>
      <c r="F167" s="53"/>
      <c r="G167" s="52"/>
      <c r="H167" s="52"/>
      <c r="I167" s="52"/>
      <c r="J167" s="53"/>
      <c r="K167" s="53"/>
      <c r="L167" s="53"/>
      <c r="M167" s="53"/>
      <c r="N167" s="53"/>
      <c r="O167" s="53"/>
      <c r="P167" s="53"/>
      <c r="Q167" s="53"/>
      <c r="R167" s="53"/>
      <c r="S167" s="53"/>
      <c r="T167" s="52"/>
      <c r="U167" s="53"/>
      <c r="V167" s="53"/>
    </row>
    <row r="168" spans="1:22">
      <c r="A168" s="399"/>
      <c r="B168" s="909" t="s">
        <v>884</v>
      </c>
      <c r="C168" s="909"/>
      <c r="E168" s="323" t="s">
        <v>198</v>
      </c>
      <c r="F168" s="323" t="s">
        <v>198</v>
      </c>
      <c r="G168" s="323">
        <v>2</v>
      </c>
      <c r="H168" s="323" t="s">
        <v>59</v>
      </c>
      <c r="I168" s="61">
        <v>20</v>
      </c>
      <c r="J168" s="323" t="s">
        <v>59</v>
      </c>
      <c r="K168" s="323">
        <v>7.67</v>
      </c>
      <c r="L168" s="323" t="s">
        <v>59</v>
      </c>
      <c r="M168" s="325">
        <v>1.042</v>
      </c>
      <c r="N168" s="323"/>
      <c r="O168" s="323"/>
      <c r="P168" s="323"/>
      <c r="Q168" s="323"/>
      <c r="S168" s="20" t="s">
        <v>0</v>
      </c>
      <c r="T168" s="317">
        <f>G168*I168*K168*M168</f>
        <v>319.68560000000002</v>
      </c>
      <c r="U168" s="53"/>
      <c r="V168" s="53"/>
    </row>
    <row r="169" spans="1:22">
      <c r="A169" s="399"/>
      <c r="B169" s="909" t="s">
        <v>885</v>
      </c>
      <c r="C169" s="909"/>
      <c r="E169" s="323" t="s">
        <v>198</v>
      </c>
      <c r="F169" s="323" t="s">
        <v>198</v>
      </c>
      <c r="G169" s="323">
        <v>2</v>
      </c>
      <c r="H169" s="323" t="s">
        <v>59</v>
      </c>
      <c r="I169" s="61">
        <v>15</v>
      </c>
      <c r="J169" s="323" t="s">
        <v>59</v>
      </c>
      <c r="K169" s="323">
        <v>9.17</v>
      </c>
      <c r="L169" s="323" t="s">
        <v>59</v>
      </c>
      <c r="M169" s="325">
        <v>1.042</v>
      </c>
      <c r="N169" s="323"/>
      <c r="O169" s="323"/>
      <c r="P169" s="323"/>
      <c r="Q169" s="323"/>
      <c r="S169" s="20" t="s">
        <v>0</v>
      </c>
      <c r="T169" s="317">
        <f>G169*I169*K169*M169</f>
        <v>286.65420000000006</v>
      </c>
      <c r="U169" s="53"/>
      <c r="V169" s="53"/>
    </row>
    <row r="170" spans="1:22">
      <c r="A170" s="399"/>
      <c r="B170" s="940" t="s">
        <v>107</v>
      </c>
      <c r="C170" s="940"/>
      <c r="E170" s="323"/>
      <c r="F170" s="323"/>
      <c r="G170" s="323"/>
      <c r="H170" s="323"/>
      <c r="I170" s="61"/>
      <c r="J170" s="323"/>
      <c r="K170" s="323"/>
      <c r="L170" s="323"/>
      <c r="M170" s="325"/>
      <c r="N170" s="323"/>
      <c r="O170" s="323"/>
      <c r="P170" s="323"/>
      <c r="Q170" s="323"/>
      <c r="T170" s="317"/>
      <c r="U170" s="53"/>
      <c r="V170" s="53"/>
    </row>
    <row r="171" spans="1:22" s="47" customFormat="1">
      <c r="A171" s="950" t="s">
        <v>892</v>
      </c>
      <c r="B171" s="950"/>
      <c r="C171" s="950"/>
      <c r="D171" s="950"/>
      <c r="E171" s="950"/>
      <c r="F171" s="53"/>
      <c r="G171" s="61"/>
      <c r="H171" s="323"/>
      <c r="I171" s="61"/>
      <c r="J171" s="323"/>
      <c r="K171" s="317"/>
      <c r="L171" s="323"/>
      <c r="M171" s="323"/>
      <c r="N171" s="323"/>
      <c r="O171" s="323"/>
      <c r="P171" s="323"/>
      <c r="Q171" s="323"/>
      <c r="S171" s="20"/>
      <c r="T171" s="371"/>
      <c r="U171" s="53"/>
      <c r="V171" s="53"/>
    </row>
    <row r="172" spans="1:22" s="47" customFormat="1">
      <c r="A172" s="948" t="s">
        <v>893</v>
      </c>
      <c r="B172" s="948"/>
      <c r="C172" s="373" t="s">
        <v>894</v>
      </c>
      <c r="E172" s="53"/>
      <c r="F172" s="53"/>
      <c r="G172" s="61">
        <v>1</v>
      </c>
      <c r="H172" s="323" t="s">
        <v>59</v>
      </c>
      <c r="I172" s="61">
        <v>12</v>
      </c>
      <c r="J172" s="323" t="s">
        <v>59</v>
      </c>
      <c r="K172" s="317">
        <v>5.34</v>
      </c>
      <c r="L172" s="323" t="s">
        <v>59</v>
      </c>
      <c r="M172" s="323">
        <v>0.66700000000000004</v>
      </c>
      <c r="N172" s="323"/>
      <c r="O172" s="323"/>
      <c r="P172" s="323"/>
      <c r="Q172" s="323"/>
      <c r="S172" s="20" t="s">
        <v>0</v>
      </c>
      <c r="T172" s="371">
        <f>G172*I172*K172*M172</f>
        <v>42.74136</v>
      </c>
      <c r="U172" s="53"/>
      <c r="V172" s="53"/>
    </row>
    <row r="173" spans="1:22" s="47" customFormat="1">
      <c r="A173" s="948" t="s">
        <v>895</v>
      </c>
      <c r="B173" s="948"/>
      <c r="C173" s="373" t="s">
        <v>894</v>
      </c>
      <c r="E173" s="53"/>
      <c r="F173" s="53"/>
      <c r="G173" s="61">
        <v>1</v>
      </c>
      <c r="H173" s="323" t="s">
        <v>59</v>
      </c>
      <c r="I173" s="61">
        <v>8</v>
      </c>
      <c r="J173" s="323" t="s">
        <v>59</v>
      </c>
      <c r="K173" s="317">
        <v>6.67</v>
      </c>
      <c r="L173" s="323" t="s">
        <v>59</v>
      </c>
      <c r="M173" s="323">
        <v>0.66700000000000004</v>
      </c>
      <c r="N173" s="323"/>
      <c r="O173" s="323"/>
      <c r="P173" s="323"/>
      <c r="Q173" s="323"/>
      <c r="S173" s="20" t="s">
        <v>0</v>
      </c>
      <c r="T173" s="371">
        <f>G173*I173*K173*M173</f>
        <v>35.591120000000004</v>
      </c>
      <c r="U173" s="53"/>
      <c r="V173" s="53"/>
    </row>
    <row r="174" spans="1:22" s="47" customFormat="1">
      <c r="A174" s="948" t="s">
        <v>896</v>
      </c>
      <c r="B174" s="948"/>
      <c r="C174" s="373" t="s">
        <v>897</v>
      </c>
      <c r="E174" s="53"/>
      <c r="F174" s="53"/>
      <c r="G174" s="61">
        <v>2</v>
      </c>
      <c r="H174" s="323" t="s">
        <v>59</v>
      </c>
      <c r="I174" s="61">
        <v>12</v>
      </c>
      <c r="J174" s="323" t="s">
        <v>59</v>
      </c>
      <c r="K174" s="317">
        <v>10.5</v>
      </c>
      <c r="L174" s="323" t="s">
        <v>59</v>
      </c>
      <c r="M174" s="323">
        <v>1.042</v>
      </c>
      <c r="N174" s="323"/>
      <c r="O174" s="323"/>
      <c r="P174" s="323"/>
      <c r="Q174" s="323"/>
      <c r="S174" s="20" t="s">
        <v>0</v>
      </c>
      <c r="T174" s="371">
        <f>G174*I174*K174*M174</f>
        <v>262.584</v>
      </c>
      <c r="U174" s="53"/>
      <c r="V174" s="53"/>
    </row>
    <row r="175" spans="1:22" s="47" customFormat="1">
      <c r="A175" s="948" t="s">
        <v>895</v>
      </c>
      <c r="B175" s="948"/>
      <c r="C175" s="373" t="s">
        <v>898</v>
      </c>
      <c r="E175" s="53"/>
      <c r="F175" s="53"/>
      <c r="G175" s="61">
        <v>2</v>
      </c>
      <c r="H175" s="323" t="s">
        <v>59</v>
      </c>
      <c r="I175" s="61">
        <v>15</v>
      </c>
      <c r="J175" s="323" t="s">
        <v>59</v>
      </c>
      <c r="K175" s="317">
        <v>5</v>
      </c>
      <c r="L175" s="323" t="s">
        <v>59</v>
      </c>
      <c r="M175" s="323">
        <v>0.376</v>
      </c>
      <c r="N175" s="323"/>
      <c r="O175" s="323"/>
      <c r="P175" s="323"/>
      <c r="Q175" s="323"/>
      <c r="S175" s="20" t="s">
        <v>0</v>
      </c>
      <c r="T175" s="371">
        <f>G175*I175*K175*M175</f>
        <v>56.4</v>
      </c>
      <c r="U175" s="53"/>
      <c r="V175" s="53"/>
    </row>
    <row r="176" spans="1:22">
      <c r="A176" s="399"/>
      <c r="B176" s="321"/>
      <c r="C176" s="321"/>
      <c r="E176" s="323"/>
      <c r="F176" s="323"/>
      <c r="G176" s="323"/>
      <c r="H176" s="323"/>
      <c r="I176" s="317"/>
      <c r="J176" s="323"/>
      <c r="K176" s="323"/>
      <c r="L176" s="323"/>
      <c r="M176" s="323"/>
      <c r="N176" s="323"/>
      <c r="O176" s="323"/>
      <c r="P176" s="323"/>
      <c r="Q176" s="323"/>
      <c r="T176" s="317"/>
      <c r="U176" s="53"/>
      <c r="V176" s="53"/>
    </row>
    <row r="177" spans="1:22">
      <c r="A177" s="399"/>
      <c r="B177" s="945" t="s">
        <v>899</v>
      </c>
      <c r="C177" s="945"/>
      <c r="D177" s="945"/>
      <c r="E177" s="945"/>
      <c r="F177" s="53"/>
      <c r="G177" s="52"/>
      <c r="H177" s="52"/>
      <c r="I177" s="52"/>
      <c r="J177" s="53"/>
      <c r="K177" s="53"/>
      <c r="L177" s="53"/>
      <c r="M177" s="53"/>
      <c r="N177" s="53"/>
      <c r="O177" s="53"/>
      <c r="P177" s="53"/>
      <c r="Q177" s="53"/>
      <c r="S177" s="53"/>
      <c r="T177" s="52"/>
      <c r="U177" s="53"/>
      <c r="V177" s="53"/>
    </row>
    <row r="178" spans="1:22">
      <c r="A178" s="399"/>
      <c r="B178" s="909" t="s">
        <v>900</v>
      </c>
      <c r="C178" s="909"/>
      <c r="E178" s="323" t="s">
        <v>198</v>
      </c>
      <c r="F178" s="323" t="s">
        <v>198</v>
      </c>
      <c r="G178" s="323">
        <v>4</v>
      </c>
      <c r="H178" s="323" t="s">
        <v>59</v>
      </c>
      <c r="I178" s="61">
        <v>33</v>
      </c>
      <c r="J178" s="323" t="s">
        <v>59</v>
      </c>
      <c r="K178" s="317">
        <v>13</v>
      </c>
      <c r="L178" s="323" t="s">
        <v>59</v>
      </c>
      <c r="M178" s="325">
        <v>1.502</v>
      </c>
      <c r="N178" s="323"/>
      <c r="O178" s="323"/>
      <c r="P178" s="323"/>
      <c r="Q178" s="323"/>
      <c r="S178" s="20" t="s">
        <v>0</v>
      </c>
      <c r="T178" s="317">
        <f>G178*I178*K178*M178</f>
        <v>2577.4319999999998</v>
      </c>
      <c r="U178" s="53"/>
      <c r="V178" s="53"/>
    </row>
    <row r="179" spans="1:22">
      <c r="A179" s="399"/>
      <c r="B179" s="909" t="s">
        <v>901</v>
      </c>
      <c r="C179" s="909"/>
      <c r="E179" s="323" t="s">
        <v>198</v>
      </c>
      <c r="F179" s="323" t="s">
        <v>198</v>
      </c>
      <c r="G179" s="323">
        <v>8</v>
      </c>
      <c r="H179" s="323" t="s">
        <v>59</v>
      </c>
      <c r="I179" s="61">
        <v>33</v>
      </c>
      <c r="J179" s="323" t="s">
        <v>59</v>
      </c>
      <c r="K179" s="317">
        <v>13</v>
      </c>
      <c r="L179" s="323" t="s">
        <v>59</v>
      </c>
      <c r="M179" s="325">
        <v>1.042</v>
      </c>
      <c r="N179" s="323"/>
      <c r="O179" s="323"/>
      <c r="P179" s="323"/>
      <c r="Q179" s="323"/>
      <c r="S179" s="20" t="s">
        <v>0</v>
      </c>
      <c r="T179" s="317">
        <f>G179*I179*K179*M179</f>
        <v>3576.1440000000002</v>
      </c>
      <c r="U179" s="53"/>
      <c r="V179" s="53"/>
    </row>
    <row r="180" spans="1:22" s="47" customFormat="1">
      <c r="A180" s="399"/>
      <c r="B180" s="948" t="s">
        <v>902</v>
      </c>
      <c r="C180" s="948"/>
      <c r="E180" s="53">
        <v>1</v>
      </c>
      <c r="F180" s="53" t="s">
        <v>59</v>
      </c>
      <c r="G180" s="53">
        <v>33</v>
      </c>
      <c r="H180" s="53" t="s">
        <v>56</v>
      </c>
      <c r="I180" s="64">
        <v>34</v>
      </c>
      <c r="J180" s="53" t="s">
        <v>57</v>
      </c>
      <c r="K180" s="53">
        <v>34</v>
      </c>
      <c r="L180" s="47" t="s">
        <v>58</v>
      </c>
      <c r="M180" s="52">
        <v>4.5</v>
      </c>
      <c r="N180" s="53" t="s">
        <v>59</v>
      </c>
      <c r="O180" s="368">
        <v>0.376</v>
      </c>
      <c r="P180" s="53"/>
      <c r="Q180" s="53"/>
      <c r="S180" s="47" t="s">
        <v>0</v>
      </c>
      <c r="T180" s="52">
        <f>E180*G180*(I180+K180)*M180*O180</f>
        <v>3796.848</v>
      </c>
      <c r="U180" s="53"/>
      <c r="V180" s="53"/>
    </row>
    <row r="181" spans="1:22" s="47" customFormat="1">
      <c r="A181" s="399"/>
      <c r="B181" s="948" t="s">
        <v>902</v>
      </c>
      <c r="C181" s="948"/>
      <c r="E181" s="53">
        <v>1</v>
      </c>
      <c r="F181" s="53" t="s">
        <v>59</v>
      </c>
      <c r="G181" s="53">
        <v>33</v>
      </c>
      <c r="H181" s="53" t="s">
        <v>59</v>
      </c>
      <c r="I181" s="64">
        <v>34</v>
      </c>
      <c r="J181" s="53" t="s">
        <v>59</v>
      </c>
      <c r="K181" s="52">
        <v>2.5</v>
      </c>
      <c r="L181" s="53" t="s">
        <v>59</v>
      </c>
      <c r="M181" s="368">
        <v>0.376</v>
      </c>
      <c r="N181" s="53"/>
      <c r="O181" s="53"/>
      <c r="P181" s="53"/>
      <c r="Q181" s="53"/>
      <c r="S181" s="47" t="s">
        <v>0</v>
      </c>
      <c r="T181" s="52">
        <f>E181*G181*I181*K181*M181</f>
        <v>1054.68</v>
      </c>
      <c r="U181" s="53"/>
      <c r="V181" s="53"/>
    </row>
    <row r="182" spans="1:22">
      <c r="A182" s="399"/>
      <c r="B182" s="909" t="s">
        <v>903</v>
      </c>
      <c r="C182" s="909"/>
      <c r="E182" s="323" t="s">
        <v>198</v>
      </c>
      <c r="F182" s="323" t="s">
        <v>198</v>
      </c>
      <c r="G182" s="323">
        <v>6</v>
      </c>
      <c r="H182" s="323" t="s">
        <v>59</v>
      </c>
      <c r="I182" s="61">
        <v>8</v>
      </c>
      <c r="J182" s="323" t="s">
        <v>59</v>
      </c>
      <c r="K182" s="317">
        <v>12</v>
      </c>
      <c r="L182" s="323" t="s">
        <v>59</v>
      </c>
      <c r="M182" s="325">
        <v>1.042</v>
      </c>
      <c r="N182" s="323"/>
      <c r="O182" s="323"/>
      <c r="P182" s="323"/>
      <c r="Q182" s="323"/>
      <c r="S182" s="20" t="s">
        <v>0</v>
      </c>
      <c r="T182" s="317">
        <f>G182*I182*K182*M182</f>
        <v>600.19200000000001</v>
      </c>
      <c r="U182" s="53"/>
      <c r="V182" s="53"/>
    </row>
    <row r="183" spans="1:22" s="47" customFormat="1">
      <c r="A183" s="399"/>
      <c r="B183" s="948" t="s">
        <v>902</v>
      </c>
      <c r="C183" s="948"/>
      <c r="E183" s="53" t="s">
        <v>198</v>
      </c>
      <c r="F183" s="53" t="s">
        <v>198</v>
      </c>
      <c r="G183" s="53">
        <v>6</v>
      </c>
      <c r="H183" s="53" t="s">
        <v>56</v>
      </c>
      <c r="I183" s="64">
        <v>34</v>
      </c>
      <c r="J183" s="53" t="s">
        <v>57</v>
      </c>
      <c r="K183" s="53">
        <v>34</v>
      </c>
      <c r="L183" s="47" t="s">
        <v>58</v>
      </c>
      <c r="M183" s="53">
        <v>3.67</v>
      </c>
      <c r="N183" s="53" t="s">
        <v>59</v>
      </c>
      <c r="O183" s="368">
        <v>0.376</v>
      </c>
      <c r="P183" s="53"/>
      <c r="Q183" s="53"/>
      <c r="S183" s="47" t="s">
        <v>0</v>
      </c>
      <c r="T183" s="52">
        <f>G183*(I183+K183)*M183*O183</f>
        <v>563.00735999999995</v>
      </c>
      <c r="U183" s="53"/>
      <c r="V183" s="53"/>
    </row>
    <row r="184" spans="1:22" s="47" customFormat="1">
      <c r="A184" s="399"/>
      <c r="B184" s="70"/>
      <c r="C184" s="70"/>
      <c r="E184" s="53"/>
      <c r="F184" s="53"/>
      <c r="G184" s="53"/>
      <c r="H184" s="53"/>
      <c r="I184" s="64"/>
      <c r="J184" s="53"/>
      <c r="K184" s="53"/>
      <c r="L184" s="53"/>
      <c r="M184" s="368"/>
      <c r="N184" s="53"/>
      <c r="O184" s="53"/>
      <c r="P184" s="53"/>
      <c r="Q184" s="53"/>
      <c r="T184" s="52"/>
      <c r="U184" s="53"/>
      <c r="V184" s="53"/>
    </row>
    <row r="185" spans="1:22" s="47" customFormat="1">
      <c r="A185" s="399"/>
      <c r="B185" s="988" t="s">
        <v>904</v>
      </c>
      <c r="C185" s="988"/>
      <c r="E185" s="53"/>
      <c r="F185" s="53"/>
      <c r="G185" s="53"/>
      <c r="H185" s="53"/>
      <c r="I185" s="64"/>
      <c r="J185" s="53"/>
      <c r="K185" s="53"/>
      <c r="L185" s="53"/>
      <c r="M185" s="53"/>
      <c r="N185" s="53"/>
      <c r="O185" s="53"/>
      <c r="P185" s="53"/>
      <c r="Q185" s="53"/>
      <c r="R185" s="332"/>
      <c r="T185" s="330"/>
      <c r="U185" s="53"/>
      <c r="V185" s="53"/>
    </row>
    <row r="186" spans="1:22" s="47" customFormat="1">
      <c r="A186" s="399"/>
      <c r="B186" s="950" t="s">
        <v>333</v>
      </c>
      <c r="C186" s="950"/>
      <c r="E186" s="53"/>
      <c r="F186" s="53"/>
      <c r="G186" s="53"/>
      <c r="H186" s="53"/>
      <c r="I186" s="64"/>
      <c r="J186" s="53"/>
      <c r="K186" s="53"/>
      <c r="L186" s="53"/>
      <c r="M186" s="53"/>
      <c r="N186" s="53"/>
      <c r="O186" s="53"/>
      <c r="P186" s="53"/>
      <c r="Q186" s="53"/>
      <c r="R186" s="332"/>
      <c r="T186" s="330"/>
      <c r="U186" s="53"/>
      <c r="V186" s="53"/>
    </row>
    <row r="187" spans="1:22" s="47" customFormat="1" ht="19.5" customHeight="1">
      <c r="A187" s="942" t="s">
        <v>905</v>
      </c>
      <c r="B187" s="942"/>
      <c r="C187" s="942"/>
      <c r="D187" s="942"/>
      <c r="E187" s="942"/>
      <c r="F187" s="942"/>
      <c r="G187" s="942"/>
      <c r="H187" s="942"/>
      <c r="I187" s="64"/>
      <c r="J187" s="53"/>
      <c r="K187" s="53"/>
      <c r="L187" s="53"/>
      <c r="M187" s="53"/>
      <c r="N187" s="53"/>
      <c r="O187" s="53"/>
      <c r="P187" s="53"/>
      <c r="Q187" s="53"/>
      <c r="R187" s="332"/>
      <c r="T187" s="374"/>
      <c r="U187" s="53"/>
      <c r="V187" s="53"/>
    </row>
    <row r="188" spans="1:22" s="47" customFormat="1">
      <c r="A188" s="399"/>
      <c r="B188" s="909" t="s">
        <v>906</v>
      </c>
      <c r="C188" s="909"/>
      <c r="D188" s="20"/>
      <c r="E188" s="323" t="s">
        <v>198</v>
      </c>
      <c r="F188" s="323" t="s">
        <v>198</v>
      </c>
      <c r="G188" s="323">
        <v>4</v>
      </c>
      <c r="H188" s="323" t="s">
        <v>59</v>
      </c>
      <c r="I188" s="61">
        <v>2</v>
      </c>
      <c r="J188" s="323" t="s">
        <v>59</v>
      </c>
      <c r="K188" s="317">
        <v>15</v>
      </c>
      <c r="L188" s="323" t="s">
        <v>59</v>
      </c>
      <c r="M188" s="325">
        <v>1.042</v>
      </c>
      <c r="N188" s="323"/>
      <c r="O188" s="323"/>
      <c r="P188" s="323"/>
      <c r="Q188" s="323"/>
      <c r="S188" s="20" t="s">
        <v>0</v>
      </c>
      <c r="T188" s="371">
        <f>G188*I188*K188*M188</f>
        <v>125.04</v>
      </c>
      <c r="U188" s="53"/>
      <c r="V188" s="53"/>
    </row>
    <row r="189" spans="1:22" s="47" customFormat="1">
      <c r="A189" s="399"/>
      <c r="B189" s="909" t="s">
        <v>907</v>
      </c>
      <c r="C189" s="909"/>
      <c r="D189" s="20"/>
      <c r="E189" s="323" t="s">
        <v>198</v>
      </c>
      <c r="F189" s="323" t="s">
        <v>198</v>
      </c>
      <c r="G189" s="323">
        <v>4</v>
      </c>
      <c r="H189" s="323" t="s">
        <v>59</v>
      </c>
      <c r="I189" s="61">
        <v>2</v>
      </c>
      <c r="J189" s="323" t="s">
        <v>59</v>
      </c>
      <c r="K189" s="317">
        <v>15</v>
      </c>
      <c r="L189" s="323" t="s">
        <v>59</v>
      </c>
      <c r="M189" s="325">
        <v>1.042</v>
      </c>
      <c r="N189" s="323"/>
      <c r="O189" s="323"/>
      <c r="P189" s="323"/>
      <c r="Q189" s="323"/>
      <c r="S189" s="20" t="s">
        <v>0</v>
      </c>
      <c r="T189" s="371">
        <f>G189*I189*K189*M189</f>
        <v>125.04</v>
      </c>
      <c r="U189" s="53"/>
      <c r="V189" s="53"/>
    </row>
    <row r="190" spans="1:22" s="47" customFormat="1">
      <c r="A190" s="399"/>
      <c r="B190" s="909" t="s">
        <v>908</v>
      </c>
      <c r="C190" s="909"/>
      <c r="D190" s="20"/>
      <c r="E190" s="323" t="s">
        <v>198</v>
      </c>
      <c r="F190" s="323" t="s">
        <v>198</v>
      </c>
      <c r="G190" s="323">
        <v>4</v>
      </c>
      <c r="H190" s="323" t="s">
        <v>59</v>
      </c>
      <c r="I190" s="61">
        <v>1</v>
      </c>
      <c r="J190" s="323" t="s">
        <v>59</v>
      </c>
      <c r="K190" s="317">
        <v>13</v>
      </c>
      <c r="L190" s="323" t="s">
        <v>59</v>
      </c>
      <c r="M190" s="325">
        <v>1.042</v>
      </c>
      <c r="N190" s="323"/>
      <c r="O190" s="323"/>
      <c r="P190" s="323"/>
      <c r="Q190" s="323"/>
      <c r="S190" s="20" t="s">
        <v>0</v>
      </c>
      <c r="T190" s="371">
        <f>G190*I190*K190*M190</f>
        <v>54.184000000000005</v>
      </c>
      <c r="U190" s="53"/>
      <c r="V190" s="53"/>
    </row>
    <row r="191" spans="1:22" s="47" customFormat="1">
      <c r="A191" s="399"/>
      <c r="B191" s="948" t="s">
        <v>902</v>
      </c>
      <c r="C191" s="948"/>
      <c r="E191" s="53" t="s">
        <v>198</v>
      </c>
      <c r="F191" s="53" t="s">
        <v>198</v>
      </c>
      <c r="G191" s="53">
        <v>4</v>
      </c>
      <c r="H191" s="53" t="s">
        <v>59</v>
      </c>
      <c r="I191" s="64">
        <v>38</v>
      </c>
      <c r="J191" s="53" t="s">
        <v>59</v>
      </c>
      <c r="K191" s="52">
        <v>4.83</v>
      </c>
      <c r="L191" s="53" t="s">
        <v>59</v>
      </c>
      <c r="M191" s="368">
        <v>0.376</v>
      </c>
      <c r="N191" s="53"/>
      <c r="O191" s="53"/>
      <c r="P191" s="53"/>
      <c r="Q191" s="53"/>
      <c r="S191" s="47" t="s">
        <v>0</v>
      </c>
      <c r="T191" s="371">
        <f>G191*I191*K191*M191</f>
        <v>276.04415999999998</v>
      </c>
      <c r="U191" s="53"/>
      <c r="V191" s="53"/>
    </row>
    <row r="192" spans="1:22" s="47" customFormat="1" ht="19.5" customHeight="1">
      <c r="A192" s="574" t="s">
        <v>198</v>
      </c>
      <c r="B192" s="947" t="s">
        <v>909</v>
      </c>
      <c r="C192" s="947"/>
      <c r="D192" s="947"/>
      <c r="E192" s="947"/>
      <c r="F192" s="947"/>
      <c r="G192" s="370"/>
      <c r="H192" s="53"/>
      <c r="I192" s="64"/>
      <c r="J192" s="53"/>
      <c r="K192" s="52"/>
      <c r="L192" s="53"/>
      <c r="M192" s="332"/>
      <c r="N192" s="53"/>
      <c r="O192" s="53"/>
      <c r="P192" s="53"/>
      <c r="Q192" s="53"/>
      <c r="T192" s="374"/>
      <c r="U192" s="53"/>
      <c r="V192" s="53"/>
    </row>
    <row r="193" spans="1:22" s="47" customFormat="1">
      <c r="A193" s="399"/>
      <c r="B193" s="909" t="s">
        <v>906</v>
      </c>
      <c r="C193" s="909"/>
      <c r="D193" s="20"/>
      <c r="E193" s="323" t="s">
        <v>198</v>
      </c>
      <c r="F193" s="323" t="s">
        <v>198</v>
      </c>
      <c r="G193" s="323">
        <v>2</v>
      </c>
      <c r="H193" s="323" t="s">
        <v>59</v>
      </c>
      <c r="I193" s="61">
        <v>2</v>
      </c>
      <c r="J193" s="323" t="s">
        <v>59</v>
      </c>
      <c r="K193" s="317">
        <v>11</v>
      </c>
      <c r="L193" s="323" t="s">
        <v>59</v>
      </c>
      <c r="M193" s="325">
        <v>1.042</v>
      </c>
      <c r="N193" s="323"/>
      <c r="O193" s="323"/>
      <c r="P193" s="323"/>
      <c r="Q193" s="323"/>
      <c r="S193" s="20" t="s">
        <v>0</v>
      </c>
      <c r="T193" s="371">
        <f t="shared" ref="T193:T198" si="8">G193*I193*K193*M193</f>
        <v>45.847999999999999</v>
      </c>
      <c r="U193" s="53"/>
      <c r="V193" s="53"/>
    </row>
    <row r="194" spans="1:22" s="47" customFormat="1">
      <c r="A194" s="399"/>
      <c r="B194" s="909" t="s">
        <v>906</v>
      </c>
      <c r="C194" s="909"/>
      <c r="D194" s="20"/>
      <c r="E194" s="323" t="s">
        <v>198</v>
      </c>
      <c r="F194" s="323" t="s">
        <v>198</v>
      </c>
      <c r="G194" s="323">
        <v>2</v>
      </c>
      <c r="H194" s="323" t="s">
        <v>59</v>
      </c>
      <c r="I194" s="61">
        <v>4</v>
      </c>
      <c r="J194" s="323" t="s">
        <v>59</v>
      </c>
      <c r="K194" s="317">
        <v>15.08</v>
      </c>
      <c r="L194" s="323" t="s">
        <v>59</v>
      </c>
      <c r="M194" s="325">
        <v>1.042</v>
      </c>
      <c r="N194" s="323"/>
      <c r="O194" s="323"/>
      <c r="P194" s="323"/>
      <c r="Q194" s="323"/>
      <c r="S194" s="20" t="s">
        <v>0</v>
      </c>
      <c r="T194" s="371">
        <f t="shared" si="8"/>
        <v>125.70688</v>
      </c>
      <c r="U194" s="53"/>
      <c r="V194" s="53"/>
    </row>
    <row r="195" spans="1:22" s="47" customFormat="1">
      <c r="A195" s="399"/>
      <c r="B195" s="909" t="s">
        <v>907</v>
      </c>
      <c r="C195" s="909"/>
      <c r="D195" s="20"/>
      <c r="E195" s="323" t="s">
        <v>198</v>
      </c>
      <c r="F195" s="323" t="s">
        <v>198</v>
      </c>
      <c r="G195" s="323">
        <v>2</v>
      </c>
      <c r="H195" s="323" t="s">
        <v>59</v>
      </c>
      <c r="I195" s="61">
        <v>2</v>
      </c>
      <c r="J195" s="323" t="s">
        <v>59</v>
      </c>
      <c r="K195" s="317">
        <v>21.17</v>
      </c>
      <c r="L195" s="323" t="s">
        <v>59</v>
      </c>
      <c r="M195" s="325">
        <v>1.042</v>
      </c>
      <c r="N195" s="323"/>
      <c r="O195" s="323"/>
      <c r="P195" s="323"/>
      <c r="Q195" s="323"/>
      <c r="S195" s="20" t="s">
        <v>0</v>
      </c>
      <c r="T195" s="371">
        <f t="shared" si="8"/>
        <v>88.236560000000011</v>
      </c>
      <c r="U195" s="53"/>
      <c r="V195" s="53"/>
    </row>
    <row r="196" spans="1:22" s="47" customFormat="1">
      <c r="A196" s="399"/>
      <c r="B196" s="909" t="s">
        <v>908</v>
      </c>
      <c r="C196" s="909"/>
      <c r="D196" s="20"/>
      <c r="E196" s="323" t="s">
        <v>198</v>
      </c>
      <c r="F196" s="323" t="s">
        <v>198</v>
      </c>
      <c r="G196" s="323">
        <v>2</v>
      </c>
      <c r="H196" s="323" t="s">
        <v>59</v>
      </c>
      <c r="I196" s="61">
        <v>1</v>
      </c>
      <c r="J196" s="323" t="s">
        <v>59</v>
      </c>
      <c r="K196" s="317">
        <v>10</v>
      </c>
      <c r="L196" s="323" t="s">
        <v>59</v>
      </c>
      <c r="M196" s="325">
        <v>1.042</v>
      </c>
      <c r="N196" s="323"/>
      <c r="O196" s="323"/>
      <c r="P196" s="323"/>
      <c r="Q196" s="323"/>
      <c r="S196" s="20" t="s">
        <v>0</v>
      </c>
      <c r="T196" s="371">
        <f t="shared" si="8"/>
        <v>20.84</v>
      </c>
      <c r="U196" s="53"/>
      <c r="V196" s="53"/>
    </row>
    <row r="197" spans="1:22" s="47" customFormat="1">
      <c r="A197" s="399"/>
      <c r="B197" s="909" t="s">
        <v>908</v>
      </c>
      <c r="C197" s="909"/>
      <c r="D197" s="20"/>
      <c r="E197" s="323" t="s">
        <v>198</v>
      </c>
      <c r="F197" s="323" t="s">
        <v>198</v>
      </c>
      <c r="G197" s="323">
        <v>2</v>
      </c>
      <c r="H197" s="323" t="s">
        <v>59</v>
      </c>
      <c r="I197" s="61">
        <v>2</v>
      </c>
      <c r="J197" s="323" t="s">
        <v>59</v>
      </c>
      <c r="K197" s="317">
        <v>14.08</v>
      </c>
      <c r="L197" s="323" t="s">
        <v>59</v>
      </c>
      <c r="M197" s="325">
        <v>1.042</v>
      </c>
      <c r="N197" s="323"/>
      <c r="O197" s="323"/>
      <c r="P197" s="323"/>
      <c r="Q197" s="323"/>
      <c r="S197" s="20" t="s">
        <v>0</v>
      </c>
      <c r="T197" s="371">
        <f t="shared" si="8"/>
        <v>58.68544</v>
      </c>
      <c r="U197" s="53"/>
      <c r="V197" s="53"/>
    </row>
    <row r="198" spans="1:22" s="47" customFormat="1">
      <c r="A198" s="399"/>
      <c r="B198" s="948" t="s">
        <v>902</v>
      </c>
      <c r="C198" s="948"/>
      <c r="E198" s="53" t="s">
        <v>198</v>
      </c>
      <c r="F198" s="53" t="s">
        <v>198</v>
      </c>
      <c r="G198" s="323">
        <v>2</v>
      </c>
      <c r="H198" s="53" t="s">
        <v>59</v>
      </c>
      <c r="I198" s="64">
        <v>56</v>
      </c>
      <c r="J198" s="53" t="s">
        <v>59</v>
      </c>
      <c r="K198" s="52">
        <v>4.83</v>
      </c>
      <c r="L198" s="53" t="s">
        <v>59</v>
      </c>
      <c r="M198" s="368">
        <v>0.376</v>
      </c>
      <c r="N198" s="53"/>
      <c r="O198" s="53"/>
      <c r="P198" s="53"/>
      <c r="Q198" s="53"/>
      <c r="S198" s="47" t="s">
        <v>0</v>
      </c>
      <c r="T198" s="371">
        <f t="shared" si="8"/>
        <v>203.40096000000003</v>
      </c>
      <c r="U198" s="53"/>
      <c r="V198" s="53"/>
    </row>
    <row r="199" spans="1:22" s="47" customFormat="1" ht="19.5" customHeight="1">
      <c r="A199" s="942" t="s">
        <v>910</v>
      </c>
      <c r="B199" s="942"/>
      <c r="C199" s="942"/>
      <c r="E199" s="53"/>
      <c r="F199" s="53"/>
      <c r="G199" s="53"/>
      <c r="H199" s="53"/>
      <c r="I199" s="64"/>
      <c r="J199" s="53"/>
      <c r="K199" s="52"/>
      <c r="L199" s="53"/>
      <c r="M199" s="332"/>
      <c r="N199" s="53"/>
      <c r="O199" s="53"/>
      <c r="P199" s="53"/>
      <c r="Q199" s="53"/>
      <c r="T199" s="374"/>
      <c r="U199" s="53"/>
      <c r="V199" s="53"/>
    </row>
    <row r="200" spans="1:22" s="47" customFormat="1">
      <c r="A200" s="399"/>
      <c r="B200" s="909" t="s">
        <v>906</v>
      </c>
      <c r="C200" s="909"/>
      <c r="D200" s="20"/>
      <c r="E200" s="53">
        <v>1</v>
      </c>
      <c r="F200" s="53" t="s">
        <v>59</v>
      </c>
      <c r="G200" s="53">
        <v>4</v>
      </c>
      <c r="H200" s="53" t="s">
        <v>56</v>
      </c>
      <c r="I200" s="52">
        <v>25.67</v>
      </c>
      <c r="J200" s="52" t="s">
        <v>57</v>
      </c>
      <c r="K200" s="52">
        <v>25.67</v>
      </c>
      <c r="L200" s="47" t="s">
        <v>58</v>
      </c>
      <c r="M200" s="368">
        <v>0.376</v>
      </c>
      <c r="N200" s="53"/>
      <c r="P200" s="53"/>
      <c r="Q200" s="53"/>
      <c r="S200" s="47" t="s">
        <v>0</v>
      </c>
      <c r="T200" s="52">
        <f>E200*G200*(I200+K200)*M200</f>
        <v>77.215360000000004</v>
      </c>
      <c r="U200" s="53"/>
      <c r="V200" s="53"/>
    </row>
    <row r="201" spans="1:22" s="47" customFormat="1">
      <c r="A201" s="399"/>
      <c r="B201" s="909" t="s">
        <v>907</v>
      </c>
      <c r="C201" s="909"/>
      <c r="D201" s="20"/>
      <c r="E201" s="53">
        <v>1</v>
      </c>
      <c r="F201" s="53" t="s">
        <v>59</v>
      </c>
      <c r="G201" s="53">
        <v>2</v>
      </c>
      <c r="H201" s="53" t="s">
        <v>56</v>
      </c>
      <c r="I201" s="52">
        <v>25.67</v>
      </c>
      <c r="J201" s="52" t="s">
        <v>57</v>
      </c>
      <c r="K201" s="52">
        <v>25.67</v>
      </c>
      <c r="L201" s="47" t="s">
        <v>58</v>
      </c>
      <c r="M201" s="368">
        <v>0.376</v>
      </c>
      <c r="N201" s="53"/>
      <c r="P201" s="53"/>
      <c r="Q201" s="53"/>
      <c r="S201" s="47" t="s">
        <v>0</v>
      </c>
      <c r="T201" s="52">
        <f>E201*G201*(I201+K201)*M201</f>
        <v>38.607680000000002</v>
      </c>
      <c r="U201" s="53"/>
      <c r="V201" s="53"/>
    </row>
    <row r="202" spans="1:22" s="47" customFormat="1">
      <c r="A202" s="399"/>
      <c r="B202" s="909" t="s">
        <v>911</v>
      </c>
      <c r="C202" s="909"/>
      <c r="D202" s="20"/>
      <c r="E202" s="53">
        <v>1</v>
      </c>
      <c r="F202" s="53" t="s">
        <v>59</v>
      </c>
      <c r="G202" s="53">
        <v>2</v>
      </c>
      <c r="H202" s="53" t="s">
        <v>56</v>
      </c>
      <c r="I202" s="52">
        <v>24.67</v>
      </c>
      <c r="J202" s="52" t="s">
        <v>57</v>
      </c>
      <c r="K202" s="52">
        <v>24.67</v>
      </c>
      <c r="L202" s="47" t="s">
        <v>58</v>
      </c>
      <c r="M202" s="368">
        <v>0.376</v>
      </c>
      <c r="N202" s="53"/>
      <c r="P202" s="53"/>
      <c r="Q202" s="53"/>
      <c r="S202" s="47" t="s">
        <v>0</v>
      </c>
      <c r="T202" s="52">
        <f>E202*G202*(I202+K202)*M202</f>
        <v>37.103680000000004</v>
      </c>
      <c r="U202" s="53"/>
      <c r="V202" s="53"/>
    </row>
    <row r="203" spans="1:22" s="47" customFormat="1">
      <c r="A203" s="399"/>
      <c r="B203" s="948" t="s">
        <v>902</v>
      </c>
      <c r="C203" s="948"/>
      <c r="E203" s="53" t="s">
        <v>198</v>
      </c>
      <c r="F203" s="53" t="s">
        <v>198</v>
      </c>
      <c r="G203" s="53">
        <v>1</v>
      </c>
      <c r="H203" s="53" t="s">
        <v>59</v>
      </c>
      <c r="I203" s="64">
        <v>140</v>
      </c>
      <c r="J203" s="53" t="s">
        <v>59</v>
      </c>
      <c r="K203" s="52">
        <v>4.83</v>
      </c>
      <c r="L203" s="53" t="s">
        <v>59</v>
      </c>
      <c r="M203" s="368">
        <v>0.376</v>
      </c>
      <c r="N203" s="53"/>
      <c r="O203" s="53"/>
      <c r="P203" s="53"/>
      <c r="Q203" s="53"/>
      <c r="S203" s="47" t="s">
        <v>0</v>
      </c>
      <c r="T203" s="371">
        <f>G203*I203*K203*M203</f>
        <v>254.25120000000001</v>
      </c>
      <c r="U203" s="53"/>
      <c r="V203" s="53"/>
    </row>
    <row r="204" spans="1:22" s="47" customFormat="1" ht="19.5" customHeight="1">
      <c r="A204" s="942" t="s">
        <v>912</v>
      </c>
      <c r="B204" s="942"/>
      <c r="C204" s="942"/>
      <c r="D204" s="942"/>
      <c r="E204" s="942"/>
      <c r="F204" s="942"/>
      <c r="G204" s="53"/>
      <c r="H204" s="53"/>
      <c r="I204" s="64"/>
      <c r="J204" s="53"/>
      <c r="K204" s="52"/>
      <c r="L204" s="53"/>
      <c r="M204" s="332"/>
      <c r="N204" s="53"/>
      <c r="O204" s="53"/>
      <c r="P204" s="53"/>
      <c r="Q204" s="53"/>
      <c r="T204" s="374"/>
      <c r="U204" s="53"/>
      <c r="V204" s="53"/>
    </row>
    <row r="205" spans="1:22" s="47" customFormat="1">
      <c r="A205" s="399"/>
      <c r="B205" s="909" t="s">
        <v>906</v>
      </c>
      <c r="C205" s="909"/>
      <c r="D205" s="20"/>
      <c r="E205" s="323" t="s">
        <v>198</v>
      </c>
      <c r="F205" s="323" t="s">
        <v>198</v>
      </c>
      <c r="G205" s="323">
        <v>4</v>
      </c>
      <c r="H205" s="323" t="s">
        <v>59</v>
      </c>
      <c r="I205" s="61">
        <v>4</v>
      </c>
      <c r="J205" s="323" t="s">
        <v>59</v>
      </c>
      <c r="K205" s="317">
        <v>14.83</v>
      </c>
      <c r="L205" s="323" t="s">
        <v>59</v>
      </c>
      <c r="M205" s="325">
        <v>1.042</v>
      </c>
      <c r="N205" s="323"/>
      <c r="O205" s="323"/>
      <c r="P205" s="323"/>
      <c r="Q205" s="323"/>
      <c r="S205" s="20" t="s">
        <v>0</v>
      </c>
      <c r="T205" s="371">
        <f>G205*I205*K205*M205</f>
        <v>247.24576000000002</v>
      </c>
      <c r="U205" s="53"/>
      <c r="V205" s="53"/>
    </row>
    <row r="206" spans="1:22" s="47" customFormat="1">
      <c r="A206" s="399"/>
      <c r="B206" s="909" t="s">
        <v>907</v>
      </c>
      <c r="C206" s="909"/>
      <c r="D206" s="20"/>
      <c r="E206" s="323" t="s">
        <v>198</v>
      </c>
      <c r="F206" s="323" t="s">
        <v>198</v>
      </c>
      <c r="G206" s="323">
        <v>4</v>
      </c>
      <c r="H206" s="323" t="s">
        <v>59</v>
      </c>
      <c r="I206" s="61">
        <v>2</v>
      </c>
      <c r="J206" s="323" t="s">
        <v>59</v>
      </c>
      <c r="K206" s="317">
        <v>14.83</v>
      </c>
      <c r="L206" s="323" t="s">
        <v>59</v>
      </c>
      <c r="M206" s="325">
        <v>1.042</v>
      </c>
      <c r="N206" s="323"/>
      <c r="O206" s="323"/>
      <c r="P206" s="323"/>
      <c r="Q206" s="323"/>
      <c r="S206" s="20" t="s">
        <v>0</v>
      </c>
      <c r="T206" s="371">
        <f>G206*I206*K206*M206</f>
        <v>123.62288000000001</v>
      </c>
      <c r="U206" s="53"/>
      <c r="V206" s="53"/>
    </row>
    <row r="207" spans="1:22" s="47" customFormat="1">
      <c r="A207" s="399"/>
      <c r="B207" s="909" t="s">
        <v>911</v>
      </c>
      <c r="C207" s="909"/>
      <c r="D207" s="20"/>
      <c r="E207" s="323" t="s">
        <v>198</v>
      </c>
      <c r="F207" s="323" t="s">
        <v>198</v>
      </c>
      <c r="G207" s="323">
        <v>4</v>
      </c>
      <c r="H207" s="323" t="s">
        <v>59</v>
      </c>
      <c r="I207" s="61">
        <v>2</v>
      </c>
      <c r="J207" s="323" t="s">
        <v>59</v>
      </c>
      <c r="K207" s="317">
        <v>12.83</v>
      </c>
      <c r="L207" s="323" t="s">
        <v>59</v>
      </c>
      <c r="M207" s="325">
        <v>1.042</v>
      </c>
      <c r="N207" s="323"/>
      <c r="O207" s="323"/>
      <c r="P207" s="323"/>
      <c r="Q207" s="323"/>
      <c r="S207" s="20" t="s">
        <v>0</v>
      </c>
      <c r="T207" s="371">
        <f>G207*I207*K207*M207</f>
        <v>106.95088</v>
      </c>
      <c r="U207" s="53"/>
      <c r="V207" s="53"/>
    </row>
    <row r="208" spans="1:22" s="47" customFormat="1">
      <c r="A208" s="399"/>
      <c r="B208" s="948" t="s">
        <v>902</v>
      </c>
      <c r="C208" s="948"/>
      <c r="E208" s="323" t="s">
        <v>198</v>
      </c>
      <c r="F208" s="323" t="s">
        <v>198</v>
      </c>
      <c r="G208" s="323">
        <v>4</v>
      </c>
      <c r="H208" s="323" t="s">
        <v>59</v>
      </c>
      <c r="I208" s="61">
        <v>38</v>
      </c>
      <c r="J208" s="323" t="s">
        <v>59</v>
      </c>
      <c r="K208" s="317">
        <v>4.83</v>
      </c>
      <c r="L208" s="323" t="s">
        <v>59</v>
      </c>
      <c r="M208" s="325">
        <v>0.376</v>
      </c>
      <c r="N208" s="323"/>
      <c r="O208" s="323"/>
      <c r="P208" s="323"/>
      <c r="Q208" s="323"/>
      <c r="S208" s="20" t="s">
        <v>0</v>
      </c>
      <c r="T208" s="371">
        <f>G208*I208*K208*M208</f>
        <v>276.04415999999998</v>
      </c>
      <c r="U208" s="53"/>
      <c r="V208" s="53"/>
    </row>
    <row r="209" spans="1:22" s="47" customFormat="1" ht="19.5" customHeight="1">
      <c r="A209" s="942" t="s">
        <v>913</v>
      </c>
      <c r="B209" s="942"/>
      <c r="C209" s="942"/>
      <c r="D209" s="942"/>
      <c r="E209" s="942"/>
      <c r="F209" s="942"/>
      <c r="G209" s="53"/>
      <c r="H209" s="53"/>
      <c r="I209" s="64"/>
      <c r="J209" s="53"/>
      <c r="K209" s="52"/>
      <c r="L209" s="53"/>
      <c r="M209" s="332"/>
      <c r="N209" s="53"/>
      <c r="O209" s="53"/>
      <c r="P209" s="53"/>
      <c r="Q209" s="53"/>
      <c r="T209" s="374"/>
      <c r="U209" s="53"/>
      <c r="V209" s="53"/>
    </row>
    <row r="210" spans="1:22" s="47" customFormat="1">
      <c r="A210" s="399"/>
      <c r="B210" s="909" t="s">
        <v>906</v>
      </c>
      <c r="C210" s="909"/>
      <c r="D210" s="20"/>
      <c r="E210" s="323" t="s">
        <v>198</v>
      </c>
      <c r="F210" s="323" t="s">
        <v>198</v>
      </c>
      <c r="G210" s="323">
        <v>2</v>
      </c>
      <c r="H210" s="323" t="s">
        <v>59</v>
      </c>
      <c r="I210" s="61">
        <v>4</v>
      </c>
      <c r="J210" s="323" t="s">
        <v>59</v>
      </c>
      <c r="K210" s="317">
        <v>27.34</v>
      </c>
      <c r="L210" s="323" t="s">
        <v>59</v>
      </c>
      <c r="M210" s="325">
        <v>1.042</v>
      </c>
      <c r="N210" s="323"/>
      <c r="O210" s="323"/>
      <c r="P210" s="323"/>
      <c r="Q210" s="323"/>
      <c r="S210" s="20" t="s">
        <v>0</v>
      </c>
      <c r="T210" s="371">
        <f>G210*I210*K210*M210</f>
        <v>227.90624</v>
      </c>
      <c r="U210" s="53"/>
      <c r="V210" s="53"/>
    </row>
    <row r="211" spans="1:22" s="47" customFormat="1">
      <c r="A211" s="399"/>
      <c r="B211" s="909" t="s">
        <v>907</v>
      </c>
      <c r="C211" s="909"/>
      <c r="D211" s="20"/>
      <c r="E211" s="323" t="s">
        <v>198</v>
      </c>
      <c r="F211" s="323" t="s">
        <v>198</v>
      </c>
      <c r="G211" s="323">
        <v>2</v>
      </c>
      <c r="H211" s="323" t="s">
        <v>59</v>
      </c>
      <c r="I211" s="61">
        <v>2</v>
      </c>
      <c r="J211" s="323" t="s">
        <v>59</v>
      </c>
      <c r="K211" s="317">
        <v>27.34</v>
      </c>
      <c r="L211" s="323" t="s">
        <v>59</v>
      </c>
      <c r="M211" s="325">
        <v>1.042</v>
      </c>
      <c r="N211" s="323"/>
      <c r="O211" s="323"/>
      <c r="P211" s="323"/>
      <c r="Q211" s="323"/>
      <c r="S211" s="20" t="s">
        <v>0</v>
      </c>
      <c r="T211" s="371">
        <f>G211*I211*K211*M211</f>
        <v>113.95312</v>
      </c>
      <c r="U211" s="53"/>
      <c r="V211" s="53"/>
    </row>
    <row r="212" spans="1:22" s="47" customFormat="1">
      <c r="A212" s="399"/>
      <c r="B212" s="909" t="s">
        <v>911</v>
      </c>
      <c r="C212" s="909"/>
      <c r="D212" s="20"/>
      <c r="E212" s="323" t="s">
        <v>198</v>
      </c>
      <c r="F212" s="323" t="s">
        <v>198</v>
      </c>
      <c r="G212" s="323">
        <v>2</v>
      </c>
      <c r="H212" s="323" t="s">
        <v>59</v>
      </c>
      <c r="I212" s="61">
        <v>2</v>
      </c>
      <c r="J212" s="323" t="s">
        <v>59</v>
      </c>
      <c r="K212" s="317">
        <v>25.34</v>
      </c>
      <c r="L212" s="323" t="s">
        <v>59</v>
      </c>
      <c r="M212" s="325">
        <v>1.042</v>
      </c>
      <c r="N212" s="323"/>
      <c r="O212" s="323"/>
      <c r="P212" s="323"/>
      <c r="Q212" s="323"/>
      <c r="S212" s="20" t="s">
        <v>0</v>
      </c>
      <c r="T212" s="371">
        <f>G212*I212*K212*M212</f>
        <v>105.61712</v>
      </c>
      <c r="U212" s="53"/>
      <c r="V212" s="53"/>
    </row>
    <row r="213" spans="1:22" s="47" customFormat="1">
      <c r="A213" s="399"/>
      <c r="B213" s="948" t="s">
        <v>902</v>
      </c>
      <c r="C213" s="948"/>
      <c r="E213" s="323" t="s">
        <v>198</v>
      </c>
      <c r="F213" s="323" t="s">
        <v>198</v>
      </c>
      <c r="G213" s="323">
        <v>2</v>
      </c>
      <c r="H213" s="323" t="s">
        <v>59</v>
      </c>
      <c r="I213" s="61">
        <v>39</v>
      </c>
      <c r="J213" s="323" t="s">
        <v>59</v>
      </c>
      <c r="K213" s="317">
        <v>4.83</v>
      </c>
      <c r="L213" s="323" t="s">
        <v>59</v>
      </c>
      <c r="M213" s="325">
        <v>0.376</v>
      </c>
      <c r="N213" s="323"/>
      <c r="O213" s="323"/>
      <c r="P213" s="323"/>
      <c r="Q213" s="323"/>
      <c r="S213" s="20" t="s">
        <v>0</v>
      </c>
      <c r="T213" s="371">
        <f>G213*I213*K213*M213</f>
        <v>141.65424000000002</v>
      </c>
      <c r="U213" s="53"/>
      <c r="V213" s="53"/>
    </row>
    <row r="214" spans="1:22" s="47" customFormat="1" ht="19.5" customHeight="1">
      <c r="A214" s="942" t="s">
        <v>914</v>
      </c>
      <c r="B214" s="942"/>
      <c r="C214" s="942"/>
      <c r="D214" s="942"/>
      <c r="E214" s="942"/>
      <c r="F214" s="942"/>
      <c r="G214" s="53"/>
      <c r="H214" s="53"/>
      <c r="I214" s="64"/>
      <c r="J214" s="53"/>
      <c r="K214" s="52"/>
      <c r="L214" s="53"/>
      <c r="M214" s="332"/>
      <c r="N214" s="53"/>
      <c r="O214" s="53"/>
      <c r="P214" s="53"/>
      <c r="Q214" s="53"/>
      <c r="T214" s="374"/>
      <c r="U214" s="53"/>
      <c r="V214" s="53"/>
    </row>
    <row r="215" spans="1:22" s="47" customFormat="1">
      <c r="A215" s="399"/>
      <c r="B215" s="909" t="s">
        <v>906</v>
      </c>
      <c r="C215" s="909"/>
      <c r="D215" s="20"/>
      <c r="E215" s="323" t="s">
        <v>198</v>
      </c>
      <c r="F215" s="323" t="s">
        <v>198</v>
      </c>
      <c r="G215" s="323">
        <v>2</v>
      </c>
      <c r="H215" s="323" t="s">
        <v>59</v>
      </c>
      <c r="I215" s="61">
        <v>4</v>
      </c>
      <c r="J215" s="323" t="s">
        <v>59</v>
      </c>
      <c r="K215" s="317">
        <v>16.170000000000002</v>
      </c>
      <c r="L215" s="323" t="s">
        <v>59</v>
      </c>
      <c r="M215" s="325">
        <v>1.042</v>
      </c>
      <c r="N215" s="323"/>
      <c r="O215" s="323"/>
      <c r="P215" s="323"/>
      <c r="Q215" s="323"/>
      <c r="S215" s="20" t="s">
        <v>0</v>
      </c>
      <c r="T215" s="371">
        <f t="shared" ref="T215:T220" si="9">G215*I215*K215*M215</f>
        <v>134.79312000000002</v>
      </c>
      <c r="U215" s="53"/>
      <c r="V215" s="53"/>
    </row>
    <row r="216" spans="1:22" s="47" customFormat="1">
      <c r="A216" s="399"/>
      <c r="B216" s="909" t="s">
        <v>906</v>
      </c>
      <c r="C216" s="909"/>
      <c r="D216" s="20"/>
      <c r="E216" s="323" t="s">
        <v>198</v>
      </c>
      <c r="F216" s="323" t="s">
        <v>198</v>
      </c>
      <c r="G216" s="323">
        <v>2</v>
      </c>
      <c r="H216" s="323" t="s">
        <v>59</v>
      </c>
      <c r="I216" s="61">
        <v>2</v>
      </c>
      <c r="J216" s="323" t="s">
        <v>59</v>
      </c>
      <c r="K216" s="317">
        <v>7.84</v>
      </c>
      <c r="L216" s="323" t="s">
        <v>59</v>
      </c>
      <c r="M216" s="325">
        <v>1.042</v>
      </c>
      <c r="N216" s="323"/>
      <c r="O216" s="323"/>
      <c r="P216" s="323"/>
      <c r="Q216" s="323"/>
      <c r="S216" s="20" t="s">
        <v>0</v>
      </c>
      <c r="T216" s="371">
        <f t="shared" si="9"/>
        <v>32.677120000000002</v>
      </c>
      <c r="U216" s="53"/>
      <c r="V216" s="53"/>
    </row>
    <row r="217" spans="1:22" s="47" customFormat="1">
      <c r="A217" s="399"/>
      <c r="B217" s="909" t="s">
        <v>907</v>
      </c>
      <c r="C217" s="909"/>
      <c r="D217" s="20"/>
      <c r="E217" s="323" t="s">
        <v>198</v>
      </c>
      <c r="F217" s="323" t="s">
        <v>198</v>
      </c>
      <c r="G217" s="323">
        <v>2</v>
      </c>
      <c r="H217" s="323" t="s">
        <v>59</v>
      </c>
      <c r="I217" s="61">
        <v>2</v>
      </c>
      <c r="J217" s="323" t="s">
        <v>59</v>
      </c>
      <c r="K217" s="317">
        <v>19.34</v>
      </c>
      <c r="L217" s="323" t="s">
        <v>59</v>
      </c>
      <c r="M217" s="325">
        <v>1.042</v>
      </c>
      <c r="N217" s="323"/>
      <c r="O217" s="323"/>
      <c r="P217" s="323"/>
      <c r="Q217" s="323"/>
      <c r="S217" s="20" t="s">
        <v>0</v>
      </c>
      <c r="T217" s="371">
        <f t="shared" si="9"/>
        <v>80.609120000000004</v>
      </c>
      <c r="U217" s="53"/>
      <c r="V217" s="53"/>
    </row>
    <row r="218" spans="1:22" s="47" customFormat="1">
      <c r="A218" s="399"/>
      <c r="B218" s="909" t="s">
        <v>908</v>
      </c>
      <c r="C218" s="909"/>
      <c r="D218" s="20"/>
      <c r="E218" s="323" t="s">
        <v>198</v>
      </c>
      <c r="F218" s="323" t="s">
        <v>198</v>
      </c>
      <c r="G218" s="323">
        <v>2</v>
      </c>
      <c r="H218" s="323" t="s">
        <v>59</v>
      </c>
      <c r="I218" s="61">
        <v>2</v>
      </c>
      <c r="J218" s="323" t="s">
        <v>59</v>
      </c>
      <c r="K218" s="317">
        <v>15.17</v>
      </c>
      <c r="L218" s="323" t="s">
        <v>59</v>
      </c>
      <c r="M218" s="325">
        <v>1.042</v>
      </c>
      <c r="N218" s="323"/>
      <c r="O218" s="323"/>
      <c r="P218" s="323"/>
      <c r="Q218" s="323"/>
      <c r="S218" s="20" t="s">
        <v>0</v>
      </c>
      <c r="T218" s="371">
        <f t="shared" si="9"/>
        <v>63.228560000000002</v>
      </c>
      <c r="U218" s="53"/>
      <c r="V218" s="53"/>
    </row>
    <row r="219" spans="1:22" s="47" customFormat="1">
      <c r="A219" s="399"/>
      <c r="B219" s="909" t="s">
        <v>908</v>
      </c>
      <c r="C219" s="909"/>
      <c r="D219" s="20"/>
      <c r="E219" s="323" t="s">
        <v>198</v>
      </c>
      <c r="F219" s="323" t="s">
        <v>198</v>
      </c>
      <c r="G219" s="323">
        <v>2</v>
      </c>
      <c r="H219" s="323" t="s">
        <v>59</v>
      </c>
      <c r="I219" s="61">
        <v>1</v>
      </c>
      <c r="J219" s="323" t="s">
        <v>59</v>
      </c>
      <c r="K219" s="317">
        <v>6.84</v>
      </c>
      <c r="L219" s="323" t="s">
        <v>59</v>
      </c>
      <c r="M219" s="325">
        <v>1.042</v>
      </c>
      <c r="N219" s="323"/>
      <c r="O219" s="323"/>
      <c r="P219" s="323"/>
      <c r="Q219" s="323"/>
      <c r="S219" s="20" t="s">
        <v>0</v>
      </c>
      <c r="T219" s="371">
        <f t="shared" si="9"/>
        <v>14.25456</v>
      </c>
      <c r="U219" s="53"/>
      <c r="V219" s="53"/>
    </row>
    <row r="220" spans="1:22" s="47" customFormat="1">
      <c r="A220" s="399"/>
      <c r="B220" s="948" t="s">
        <v>902</v>
      </c>
      <c r="C220" s="948"/>
      <c r="E220" s="323" t="s">
        <v>198</v>
      </c>
      <c r="F220" s="323" t="s">
        <v>198</v>
      </c>
      <c r="G220" s="323">
        <v>2</v>
      </c>
      <c r="H220" s="323" t="s">
        <v>59</v>
      </c>
      <c r="I220" s="61">
        <v>49</v>
      </c>
      <c r="J220" s="323" t="s">
        <v>59</v>
      </c>
      <c r="K220" s="317">
        <v>4.83</v>
      </c>
      <c r="L220" s="323" t="s">
        <v>59</v>
      </c>
      <c r="M220" s="325">
        <v>0.376</v>
      </c>
      <c r="N220" s="323"/>
      <c r="O220" s="323"/>
      <c r="P220" s="323"/>
      <c r="Q220" s="323"/>
      <c r="S220" s="20" t="s">
        <v>0</v>
      </c>
      <c r="T220" s="371">
        <f t="shared" si="9"/>
        <v>177.97584000000001</v>
      </c>
      <c r="U220" s="53"/>
      <c r="V220" s="53"/>
    </row>
    <row r="221" spans="1:22" s="47" customFormat="1">
      <c r="A221" s="399"/>
      <c r="B221" s="70"/>
      <c r="C221" s="70"/>
      <c r="E221" s="323"/>
      <c r="F221" s="323"/>
      <c r="G221" s="323"/>
      <c r="H221" s="323"/>
      <c r="I221" s="61"/>
      <c r="J221" s="323"/>
      <c r="K221" s="317"/>
      <c r="L221" s="323"/>
      <c r="M221" s="325"/>
      <c r="N221" s="323"/>
      <c r="O221" s="323"/>
      <c r="P221" s="323"/>
      <c r="Q221" s="323"/>
      <c r="S221" s="20"/>
      <c r="T221" s="371"/>
      <c r="U221" s="53"/>
      <c r="V221" s="53"/>
    </row>
    <row r="222" spans="1:22" s="47" customFormat="1" ht="19.5" customHeight="1">
      <c r="A222" s="942" t="s">
        <v>915</v>
      </c>
      <c r="B222" s="942"/>
      <c r="C222" s="942"/>
      <c r="D222" s="942"/>
      <c r="E222" s="942"/>
      <c r="F222" s="942"/>
      <c r="G222" s="53"/>
      <c r="H222" s="53"/>
      <c r="I222" s="64"/>
      <c r="J222" s="53"/>
      <c r="K222" s="52"/>
      <c r="L222" s="53"/>
      <c r="M222" s="332"/>
      <c r="N222" s="53"/>
      <c r="O222" s="53"/>
      <c r="P222" s="53"/>
      <c r="Q222" s="53"/>
      <c r="T222" s="374"/>
      <c r="U222" s="53"/>
      <c r="V222" s="53"/>
    </row>
    <row r="223" spans="1:22" s="47" customFormat="1">
      <c r="A223" s="399"/>
      <c r="B223" s="909" t="s">
        <v>906</v>
      </c>
      <c r="C223" s="909"/>
      <c r="D223" s="20"/>
      <c r="E223" s="53">
        <v>2</v>
      </c>
      <c r="F223" s="53" t="s">
        <v>59</v>
      </c>
      <c r="G223" s="53">
        <v>2</v>
      </c>
      <c r="H223" s="53" t="s">
        <v>56</v>
      </c>
      <c r="I223" s="52">
        <v>27.59</v>
      </c>
      <c r="J223" s="52" t="s">
        <v>57</v>
      </c>
      <c r="K223" s="52">
        <v>15.34</v>
      </c>
      <c r="L223" s="52" t="s">
        <v>57</v>
      </c>
      <c r="M223" s="52">
        <v>27.59</v>
      </c>
      <c r="N223" s="47" t="s">
        <v>58</v>
      </c>
      <c r="O223" s="368">
        <v>1.042</v>
      </c>
      <c r="P223" s="53"/>
      <c r="Q223" s="53"/>
      <c r="S223" s="47" t="s">
        <v>0</v>
      </c>
      <c r="T223" s="52">
        <f>E223*G223*(I223+K223+M223)*O223</f>
        <v>293.92736000000002</v>
      </c>
      <c r="U223" s="53"/>
      <c r="V223" s="53"/>
    </row>
    <row r="224" spans="1:22" s="47" customFormat="1">
      <c r="A224" s="399"/>
      <c r="B224" s="909" t="s">
        <v>907</v>
      </c>
      <c r="C224" s="909"/>
      <c r="D224" s="20"/>
      <c r="E224" s="53" t="s">
        <v>198</v>
      </c>
      <c r="F224" s="53" t="s">
        <v>198</v>
      </c>
      <c r="G224" s="53">
        <v>2</v>
      </c>
      <c r="H224" s="53" t="s">
        <v>56</v>
      </c>
      <c r="I224" s="52">
        <v>27.59</v>
      </c>
      <c r="J224" s="52" t="s">
        <v>57</v>
      </c>
      <c r="K224" s="52">
        <v>15.34</v>
      </c>
      <c r="L224" s="52" t="s">
        <v>57</v>
      </c>
      <c r="M224" s="52">
        <v>27.59</v>
      </c>
      <c r="N224" s="47" t="s">
        <v>58</v>
      </c>
      <c r="O224" s="368">
        <v>1.042</v>
      </c>
      <c r="P224" s="53"/>
      <c r="Q224" s="53"/>
      <c r="S224" s="47" t="s">
        <v>0</v>
      </c>
      <c r="T224" s="52">
        <f>G224*(I224+K224+M224)*O224</f>
        <v>146.96368000000001</v>
      </c>
      <c r="U224" s="53"/>
      <c r="V224" s="53"/>
    </row>
    <row r="225" spans="1:22" s="47" customFormat="1">
      <c r="A225" s="399"/>
      <c r="B225" s="909" t="s">
        <v>908</v>
      </c>
      <c r="C225" s="909"/>
      <c r="D225" s="20"/>
      <c r="E225" s="323" t="s">
        <v>198</v>
      </c>
      <c r="F225" s="323" t="s">
        <v>198</v>
      </c>
      <c r="G225" s="323">
        <v>2</v>
      </c>
      <c r="H225" s="323" t="s">
        <v>59</v>
      </c>
      <c r="I225" s="61">
        <v>2</v>
      </c>
      <c r="J225" s="323" t="s">
        <v>59</v>
      </c>
      <c r="K225" s="317">
        <v>25.59</v>
      </c>
      <c r="L225" s="323" t="s">
        <v>59</v>
      </c>
      <c r="M225" s="325">
        <v>1.042</v>
      </c>
      <c r="N225" s="323"/>
      <c r="O225" s="323"/>
      <c r="P225" s="323"/>
      <c r="Q225" s="323"/>
      <c r="S225" s="20" t="s">
        <v>0</v>
      </c>
      <c r="T225" s="371">
        <f>G225*I225*K225*M225</f>
        <v>106.65912</v>
      </c>
      <c r="U225" s="53"/>
      <c r="V225" s="53"/>
    </row>
    <row r="226" spans="1:22" s="47" customFormat="1">
      <c r="A226" s="399"/>
      <c r="B226" s="909" t="s">
        <v>908</v>
      </c>
      <c r="C226" s="909"/>
      <c r="D226" s="20"/>
      <c r="E226" s="323" t="s">
        <v>198</v>
      </c>
      <c r="F226" s="323" t="s">
        <v>198</v>
      </c>
      <c r="G226" s="323">
        <v>1</v>
      </c>
      <c r="H226" s="323" t="s">
        <v>59</v>
      </c>
      <c r="I226" s="61">
        <v>1</v>
      </c>
      <c r="J226" s="323" t="s">
        <v>59</v>
      </c>
      <c r="K226" s="317">
        <v>15.59</v>
      </c>
      <c r="L226" s="323" t="s">
        <v>59</v>
      </c>
      <c r="M226" s="325">
        <v>1.042</v>
      </c>
      <c r="N226" s="323"/>
      <c r="O226" s="323"/>
      <c r="P226" s="323"/>
      <c r="Q226" s="323"/>
      <c r="S226" s="20" t="s">
        <v>0</v>
      </c>
      <c r="T226" s="371">
        <f>G226*I226*K226*M226</f>
        <v>16.244779999999999</v>
      </c>
      <c r="U226" s="53"/>
      <c r="V226" s="53"/>
    </row>
    <row r="227" spans="1:22" s="47" customFormat="1">
      <c r="A227" s="399"/>
      <c r="B227" s="948" t="s">
        <v>902</v>
      </c>
      <c r="C227" s="948"/>
      <c r="E227" s="323" t="s">
        <v>198</v>
      </c>
      <c r="F227" s="323" t="s">
        <v>198</v>
      </c>
      <c r="G227" s="323">
        <v>1</v>
      </c>
      <c r="H227" s="323" t="s">
        <v>59</v>
      </c>
      <c r="I227" s="61">
        <v>165</v>
      </c>
      <c r="J227" s="323" t="s">
        <v>59</v>
      </c>
      <c r="K227" s="317">
        <v>4.83</v>
      </c>
      <c r="L227" s="323" t="s">
        <v>59</v>
      </c>
      <c r="M227" s="325">
        <v>1.042</v>
      </c>
      <c r="N227" s="323"/>
      <c r="O227" s="323"/>
      <c r="P227" s="323"/>
      <c r="Q227" s="323"/>
      <c r="S227" s="20" t="s">
        <v>0</v>
      </c>
      <c r="T227" s="371">
        <f>G227*I227*K227*M227</f>
        <v>830.42190000000005</v>
      </c>
      <c r="U227" s="53"/>
      <c r="V227" s="53"/>
    </row>
    <row r="228" spans="1:22" s="47" customFormat="1" ht="19.5" customHeight="1">
      <c r="A228" s="942" t="s">
        <v>916</v>
      </c>
      <c r="B228" s="942"/>
      <c r="C228" s="942"/>
      <c r="D228" s="942"/>
      <c r="E228" s="942"/>
      <c r="F228" s="942"/>
      <c r="G228" s="53"/>
      <c r="H228" s="53"/>
      <c r="I228" s="64"/>
      <c r="J228" s="53"/>
      <c r="K228" s="52"/>
      <c r="L228" s="53"/>
      <c r="M228" s="332"/>
      <c r="N228" s="53"/>
      <c r="O228" s="53"/>
      <c r="P228" s="53"/>
      <c r="Q228" s="53"/>
      <c r="T228" s="374"/>
      <c r="U228" s="53"/>
      <c r="V228" s="53"/>
    </row>
    <row r="229" spans="1:22" s="47" customFormat="1">
      <c r="A229" s="399"/>
      <c r="B229" s="909" t="s">
        <v>906</v>
      </c>
      <c r="C229" s="909"/>
      <c r="D229" s="20"/>
      <c r="E229" s="323" t="s">
        <v>198</v>
      </c>
      <c r="F229" s="323" t="s">
        <v>198</v>
      </c>
      <c r="G229" s="323">
        <v>1</v>
      </c>
      <c r="H229" s="323" t="s">
        <v>59</v>
      </c>
      <c r="I229" s="61">
        <v>4</v>
      </c>
      <c r="J229" s="323" t="s">
        <v>59</v>
      </c>
      <c r="K229" s="317">
        <v>13.17</v>
      </c>
      <c r="L229" s="323" t="s">
        <v>59</v>
      </c>
      <c r="M229" s="325">
        <v>1.042</v>
      </c>
      <c r="N229" s="323"/>
      <c r="O229" s="323"/>
      <c r="P229" s="323"/>
      <c r="Q229" s="323"/>
      <c r="S229" s="20" t="s">
        <v>0</v>
      </c>
      <c r="T229" s="371">
        <f>G229*I229*K229*M229</f>
        <v>54.892560000000003</v>
      </c>
      <c r="U229" s="53"/>
      <c r="V229" s="53"/>
    </row>
    <row r="230" spans="1:22" s="47" customFormat="1">
      <c r="A230" s="399"/>
      <c r="B230" s="909" t="s">
        <v>907</v>
      </c>
      <c r="C230" s="909"/>
      <c r="D230" s="20"/>
      <c r="E230" s="323" t="s">
        <v>198</v>
      </c>
      <c r="F230" s="323" t="s">
        <v>198</v>
      </c>
      <c r="G230" s="323">
        <v>1</v>
      </c>
      <c r="H230" s="323" t="s">
        <v>59</v>
      </c>
      <c r="I230" s="61">
        <v>2</v>
      </c>
      <c r="J230" s="323" t="s">
        <v>59</v>
      </c>
      <c r="K230" s="317">
        <v>13.17</v>
      </c>
      <c r="L230" s="323" t="s">
        <v>59</v>
      </c>
      <c r="M230" s="325">
        <v>1.042</v>
      </c>
      <c r="N230" s="323"/>
      <c r="O230" s="323"/>
      <c r="P230" s="323"/>
      <c r="Q230" s="323"/>
      <c r="S230" s="20" t="s">
        <v>0</v>
      </c>
      <c r="T230" s="371">
        <f>G230*I230*K230*M230</f>
        <v>27.446280000000002</v>
      </c>
      <c r="U230" s="53"/>
      <c r="V230" s="53"/>
    </row>
    <row r="231" spans="1:22" s="47" customFormat="1">
      <c r="A231" s="399"/>
      <c r="B231" s="909" t="s">
        <v>917</v>
      </c>
      <c r="C231" s="909"/>
      <c r="D231" s="20"/>
      <c r="E231" s="323" t="s">
        <v>198</v>
      </c>
      <c r="F231" s="323" t="s">
        <v>198</v>
      </c>
      <c r="G231" s="323">
        <v>1</v>
      </c>
      <c r="H231" s="323" t="s">
        <v>59</v>
      </c>
      <c r="I231" s="61">
        <v>1</v>
      </c>
      <c r="J231" s="323" t="s">
        <v>59</v>
      </c>
      <c r="K231" s="317">
        <v>11.17</v>
      </c>
      <c r="L231" s="323" t="s">
        <v>59</v>
      </c>
      <c r="M231" s="325">
        <v>1.042</v>
      </c>
      <c r="N231" s="323"/>
      <c r="O231" s="323"/>
      <c r="P231" s="323"/>
      <c r="Q231" s="323"/>
      <c r="S231" s="20" t="s">
        <v>0</v>
      </c>
      <c r="T231" s="371">
        <f>G231*I231*K231*M231</f>
        <v>11.639140000000001</v>
      </c>
      <c r="U231" s="53"/>
      <c r="V231" s="53"/>
    </row>
    <row r="232" spans="1:22" s="47" customFormat="1">
      <c r="A232" s="399"/>
      <c r="B232" s="948" t="s">
        <v>902</v>
      </c>
      <c r="C232" s="948"/>
      <c r="E232" s="323" t="s">
        <v>198</v>
      </c>
      <c r="F232" s="323" t="s">
        <v>198</v>
      </c>
      <c r="G232" s="323">
        <v>1</v>
      </c>
      <c r="H232" s="323" t="s">
        <v>59</v>
      </c>
      <c r="I232" s="61">
        <v>35</v>
      </c>
      <c r="J232" s="323" t="s">
        <v>59</v>
      </c>
      <c r="K232" s="317">
        <v>4.83</v>
      </c>
      <c r="L232" s="323" t="s">
        <v>59</v>
      </c>
      <c r="M232" s="325">
        <v>0.376</v>
      </c>
      <c r="N232" s="323"/>
      <c r="O232" s="323"/>
      <c r="P232" s="323"/>
      <c r="Q232" s="323"/>
      <c r="S232" s="20" t="s">
        <v>0</v>
      </c>
      <c r="T232" s="371">
        <f>G232*I232*K232*M232</f>
        <v>63.562800000000003</v>
      </c>
      <c r="U232" s="53"/>
      <c r="V232" s="53"/>
    </row>
    <row r="233" spans="1:22" s="47" customFormat="1">
      <c r="A233" s="399"/>
      <c r="B233" s="70"/>
      <c r="C233" s="70"/>
      <c r="E233" s="323"/>
      <c r="F233" s="323"/>
      <c r="G233" s="323"/>
      <c r="H233" s="323"/>
      <c r="I233" s="61"/>
      <c r="J233" s="323"/>
      <c r="K233" s="317"/>
      <c r="L233" s="323"/>
      <c r="M233" s="325"/>
      <c r="N233" s="323"/>
      <c r="O233" s="323"/>
      <c r="P233" s="323"/>
      <c r="Q233" s="323"/>
      <c r="S233" s="20"/>
      <c r="T233" s="371"/>
      <c r="U233" s="53"/>
      <c r="V233" s="53"/>
    </row>
    <row r="234" spans="1:22" s="47" customFormat="1">
      <c r="A234" s="399"/>
      <c r="B234" s="945" t="s">
        <v>89</v>
      </c>
      <c r="C234" s="945"/>
      <c r="E234" s="53"/>
      <c r="F234" s="53"/>
      <c r="G234" s="53"/>
      <c r="H234" s="53"/>
      <c r="I234" s="64"/>
      <c r="J234" s="53"/>
      <c r="K234" s="52"/>
      <c r="L234" s="53"/>
      <c r="M234" s="368"/>
      <c r="N234" s="53"/>
      <c r="O234" s="53"/>
      <c r="P234" s="53"/>
      <c r="Q234" s="53"/>
      <c r="T234" s="371"/>
      <c r="U234" s="53"/>
      <c r="V234" s="53"/>
    </row>
    <row r="235" spans="1:22" s="47" customFormat="1" ht="19.5" customHeight="1">
      <c r="A235" s="942" t="s">
        <v>918</v>
      </c>
      <c r="B235" s="942"/>
      <c r="C235" s="942"/>
      <c r="D235" s="942"/>
      <c r="E235" s="942"/>
      <c r="F235" s="942"/>
      <c r="G235" s="942"/>
      <c r="H235" s="53"/>
      <c r="I235" s="64"/>
      <c r="J235" s="53"/>
      <c r="K235" s="52"/>
      <c r="L235" s="53"/>
      <c r="M235" s="332"/>
      <c r="N235" s="53"/>
      <c r="O235" s="53"/>
      <c r="P235" s="53"/>
      <c r="Q235" s="53"/>
      <c r="T235" s="374"/>
      <c r="U235" s="53"/>
      <c r="V235" s="53"/>
    </row>
    <row r="236" spans="1:22" s="47" customFormat="1">
      <c r="A236" s="399"/>
      <c r="B236" s="909" t="s">
        <v>906</v>
      </c>
      <c r="C236" s="909"/>
      <c r="D236" s="20"/>
      <c r="E236" s="323" t="s">
        <v>198</v>
      </c>
      <c r="F236" s="323" t="s">
        <v>198</v>
      </c>
      <c r="G236" s="323">
        <v>4</v>
      </c>
      <c r="H236" s="323" t="s">
        <v>59</v>
      </c>
      <c r="I236" s="61">
        <v>4</v>
      </c>
      <c r="J236" s="323" t="s">
        <v>59</v>
      </c>
      <c r="K236" s="317">
        <v>34.17</v>
      </c>
      <c r="L236" s="323" t="s">
        <v>59</v>
      </c>
      <c r="M236" s="325">
        <v>1.042</v>
      </c>
      <c r="N236" s="323"/>
      <c r="O236" s="323"/>
      <c r="P236" s="323"/>
      <c r="Q236" s="323"/>
      <c r="S236" s="20" t="s">
        <v>0</v>
      </c>
      <c r="T236" s="371">
        <f>G236*I236*K236*M236</f>
        <v>569.68224000000009</v>
      </c>
      <c r="U236" s="53"/>
      <c r="V236" s="53"/>
    </row>
    <row r="237" spans="1:22" s="47" customFormat="1">
      <c r="A237" s="399"/>
      <c r="B237" s="909" t="s">
        <v>907</v>
      </c>
      <c r="C237" s="909"/>
      <c r="D237" s="20"/>
      <c r="E237" s="323" t="s">
        <v>198</v>
      </c>
      <c r="F237" s="323" t="s">
        <v>198</v>
      </c>
      <c r="G237" s="323">
        <v>4</v>
      </c>
      <c r="H237" s="323" t="s">
        <v>59</v>
      </c>
      <c r="I237" s="61">
        <v>2</v>
      </c>
      <c r="J237" s="323" t="s">
        <v>59</v>
      </c>
      <c r="K237" s="317">
        <v>34.17</v>
      </c>
      <c r="L237" s="323" t="s">
        <v>59</v>
      </c>
      <c r="M237" s="325">
        <v>1.042</v>
      </c>
      <c r="N237" s="323"/>
      <c r="O237" s="323"/>
      <c r="P237" s="323"/>
      <c r="Q237" s="323"/>
      <c r="S237" s="20" t="s">
        <v>0</v>
      </c>
      <c r="T237" s="371">
        <f>G237*I237*K237*M237</f>
        <v>284.84112000000005</v>
      </c>
      <c r="U237" s="53"/>
      <c r="V237" s="53"/>
    </row>
    <row r="238" spans="1:22" s="47" customFormat="1">
      <c r="A238" s="399"/>
      <c r="B238" s="909" t="s">
        <v>911</v>
      </c>
      <c r="C238" s="909"/>
      <c r="D238" s="20"/>
      <c r="E238" s="323" t="s">
        <v>198</v>
      </c>
      <c r="F238" s="323" t="s">
        <v>198</v>
      </c>
      <c r="G238" s="323">
        <v>4</v>
      </c>
      <c r="H238" s="323" t="s">
        <v>59</v>
      </c>
      <c r="I238" s="61">
        <v>2</v>
      </c>
      <c r="J238" s="323" t="s">
        <v>59</v>
      </c>
      <c r="K238" s="317">
        <v>34.17</v>
      </c>
      <c r="L238" s="323" t="s">
        <v>59</v>
      </c>
      <c r="M238" s="325">
        <v>1.042</v>
      </c>
      <c r="N238" s="323"/>
      <c r="O238" s="323"/>
      <c r="P238" s="323"/>
      <c r="Q238" s="323"/>
      <c r="S238" s="20" t="s">
        <v>0</v>
      </c>
      <c r="T238" s="371">
        <f>G238*I238*K238*M238</f>
        <v>284.84112000000005</v>
      </c>
      <c r="U238" s="53"/>
      <c r="V238" s="53"/>
    </row>
    <row r="239" spans="1:22" s="47" customFormat="1">
      <c r="A239" s="399"/>
      <c r="B239" s="948" t="s">
        <v>902</v>
      </c>
      <c r="C239" s="948"/>
      <c r="E239" s="53" t="s">
        <v>198</v>
      </c>
      <c r="F239" s="53" t="s">
        <v>198</v>
      </c>
      <c r="G239" s="53">
        <v>4</v>
      </c>
      <c r="H239" s="53" t="s">
        <v>59</v>
      </c>
      <c r="I239" s="64">
        <v>81</v>
      </c>
      <c r="J239" s="53" t="s">
        <v>59</v>
      </c>
      <c r="K239" s="52">
        <v>4.83</v>
      </c>
      <c r="L239" s="53" t="s">
        <v>59</v>
      </c>
      <c r="M239" s="368">
        <v>0.376</v>
      </c>
      <c r="N239" s="53"/>
      <c r="O239" s="53"/>
      <c r="P239" s="53"/>
      <c r="Q239" s="53"/>
      <c r="S239" s="47" t="s">
        <v>0</v>
      </c>
      <c r="T239" s="371">
        <f>G239*I239*K239*M239</f>
        <v>588.40992000000006</v>
      </c>
      <c r="U239" s="53"/>
      <c r="V239" s="53"/>
    </row>
    <row r="240" spans="1:22" s="47" customFormat="1" ht="19.5" customHeight="1">
      <c r="A240" s="947" t="s">
        <v>919</v>
      </c>
      <c r="B240" s="947"/>
      <c r="C240" s="947"/>
      <c r="D240" s="947"/>
      <c r="E240" s="947"/>
      <c r="F240" s="947"/>
      <c r="G240" s="947"/>
      <c r="H240" s="53"/>
      <c r="I240" s="64"/>
      <c r="J240" s="53"/>
      <c r="K240" s="52"/>
      <c r="L240" s="53"/>
      <c r="M240" s="332"/>
      <c r="N240" s="53"/>
      <c r="O240" s="53"/>
      <c r="P240" s="53"/>
      <c r="Q240" s="53"/>
      <c r="T240" s="374"/>
      <c r="U240" s="53"/>
      <c r="V240" s="53"/>
    </row>
    <row r="241" spans="1:22" s="47" customFormat="1">
      <c r="A241" s="399"/>
      <c r="B241" s="909" t="s">
        <v>906</v>
      </c>
      <c r="C241" s="909"/>
      <c r="D241" s="20"/>
      <c r="E241" s="323" t="s">
        <v>198</v>
      </c>
      <c r="F241" s="323" t="s">
        <v>198</v>
      </c>
      <c r="G241" s="323">
        <v>2</v>
      </c>
      <c r="H241" s="323" t="s">
        <v>59</v>
      </c>
      <c r="I241" s="61">
        <v>2</v>
      </c>
      <c r="J241" s="323" t="s">
        <v>59</v>
      </c>
      <c r="K241" s="317">
        <v>12</v>
      </c>
      <c r="L241" s="323" t="s">
        <v>59</v>
      </c>
      <c r="M241" s="325">
        <v>1.042</v>
      </c>
      <c r="N241" s="323"/>
      <c r="O241" s="323"/>
      <c r="P241" s="323"/>
      <c r="Q241" s="323"/>
      <c r="S241" s="20" t="s">
        <v>0</v>
      </c>
      <c r="T241" s="371">
        <f>G241*I241*K241*M241</f>
        <v>50.016000000000005</v>
      </c>
      <c r="U241" s="53"/>
      <c r="V241" s="53"/>
    </row>
    <row r="242" spans="1:22" s="47" customFormat="1">
      <c r="A242" s="399"/>
      <c r="B242" s="909" t="s">
        <v>907</v>
      </c>
      <c r="C242" s="909"/>
      <c r="D242" s="20"/>
      <c r="E242" s="323" t="s">
        <v>198</v>
      </c>
      <c r="F242" s="323" t="s">
        <v>198</v>
      </c>
      <c r="G242" s="323">
        <v>2</v>
      </c>
      <c r="H242" s="323" t="s">
        <v>59</v>
      </c>
      <c r="I242" s="61">
        <v>2</v>
      </c>
      <c r="J242" s="323" t="s">
        <v>59</v>
      </c>
      <c r="K242" s="317">
        <v>12</v>
      </c>
      <c r="L242" s="323" t="s">
        <v>59</v>
      </c>
      <c r="M242" s="325">
        <v>1.042</v>
      </c>
      <c r="N242" s="323"/>
      <c r="O242" s="323"/>
      <c r="P242" s="323"/>
      <c r="Q242" s="323"/>
      <c r="S242" s="20" t="s">
        <v>0</v>
      </c>
      <c r="T242" s="371">
        <f>G242*I242*K242*M242</f>
        <v>50.016000000000005</v>
      </c>
      <c r="U242" s="53"/>
      <c r="V242" s="53"/>
    </row>
    <row r="243" spans="1:22" s="47" customFormat="1">
      <c r="A243" s="399"/>
      <c r="B243" s="909" t="s">
        <v>911</v>
      </c>
      <c r="C243" s="909"/>
      <c r="D243" s="20"/>
      <c r="E243" s="323" t="s">
        <v>198</v>
      </c>
      <c r="F243" s="323" t="s">
        <v>198</v>
      </c>
      <c r="G243" s="323">
        <v>2</v>
      </c>
      <c r="H243" s="323" t="s">
        <v>59</v>
      </c>
      <c r="I243" s="61">
        <v>1</v>
      </c>
      <c r="J243" s="323" t="s">
        <v>59</v>
      </c>
      <c r="K243" s="317">
        <v>12</v>
      </c>
      <c r="L243" s="323" t="s">
        <v>59</v>
      </c>
      <c r="M243" s="325">
        <v>1.042</v>
      </c>
      <c r="N243" s="323"/>
      <c r="O243" s="323"/>
      <c r="P243" s="323"/>
      <c r="Q243" s="323"/>
      <c r="S243" s="20" t="s">
        <v>0</v>
      </c>
      <c r="T243" s="371">
        <f>G243*I243*K243*M243</f>
        <v>25.008000000000003</v>
      </c>
      <c r="U243" s="53"/>
      <c r="V243" s="53"/>
    </row>
    <row r="244" spans="1:22" s="47" customFormat="1">
      <c r="A244" s="399"/>
      <c r="B244" s="948" t="s">
        <v>902</v>
      </c>
      <c r="C244" s="948"/>
      <c r="E244" s="53" t="s">
        <v>198</v>
      </c>
      <c r="F244" s="53" t="s">
        <v>198</v>
      </c>
      <c r="G244" s="53">
        <v>2</v>
      </c>
      <c r="H244" s="53" t="s">
        <v>59</v>
      </c>
      <c r="I244" s="64">
        <v>20</v>
      </c>
      <c r="J244" s="53" t="s">
        <v>59</v>
      </c>
      <c r="K244" s="52">
        <v>4.83</v>
      </c>
      <c r="L244" s="53" t="s">
        <v>59</v>
      </c>
      <c r="M244" s="368">
        <v>0.376</v>
      </c>
      <c r="N244" s="53"/>
      <c r="O244" s="53"/>
      <c r="P244" s="53"/>
      <c r="Q244" s="53"/>
      <c r="S244" s="47" t="s">
        <v>0</v>
      </c>
      <c r="T244" s="371">
        <f>G244*I244*K244*M244</f>
        <v>72.643199999999993</v>
      </c>
      <c r="U244" s="53"/>
      <c r="V244" s="53"/>
    </row>
    <row r="245" spans="1:22" s="47" customFormat="1" ht="19.5" customHeight="1">
      <c r="A245" s="947" t="s">
        <v>920</v>
      </c>
      <c r="B245" s="947"/>
      <c r="C245" s="947"/>
      <c r="D245" s="947"/>
      <c r="E245" s="947"/>
      <c r="F245" s="947"/>
      <c r="G245" s="947"/>
      <c r="H245" s="53"/>
      <c r="I245" s="64"/>
      <c r="J245" s="53"/>
      <c r="K245" s="52"/>
      <c r="L245" s="53"/>
      <c r="M245" s="332"/>
      <c r="N245" s="53"/>
      <c r="O245" s="53"/>
      <c r="P245" s="53"/>
      <c r="Q245" s="53"/>
      <c r="T245" s="374"/>
      <c r="U245" s="53"/>
      <c r="V245" s="53"/>
    </row>
    <row r="246" spans="1:22" s="47" customFormat="1">
      <c r="A246" s="399"/>
      <c r="B246" s="909" t="s">
        <v>906</v>
      </c>
      <c r="C246" s="909"/>
      <c r="D246" s="20"/>
      <c r="E246" s="323" t="s">
        <v>198</v>
      </c>
      <c r="F246" s="323" t="s">
        <v>198</v>
      </c>
      <c r="G246" s="323">
        <v>2</v>
      </c>
      <c r="H246" s="323" t="s">
        <v>59</v>
      </c>
      <c r="I246" s="61">
        <v>2</v>
      </c>
      <c r="J246" s="323" t="s">
        <v>59</v>
      </c>
      <c r="K246" s="317">
        <v>15.5</v>
      </c>
      <c r="L246" s="323" t="s">
        <v>59</v>
      </c>
      <c r="M246" s="325">
        <v>1.042</v>
      </c>
      <c r="N246" s="323"/>
      <c r="O246" s="323"/>
      <c r="P246" s="323"/>
      <c r="Q246" s="323"/>
      <c r="S246" s="20" t="s">
        <v>0</v>
      </c>
      <c r="T246" s="371">
        <f>G246*I246*K246*M246</f>
        <v>64.603999999999999</v>
      </c>
      <c r="U246" s="53"/>
      <c r="V246" s="53"/>
    </row>
    <row r="247" spans="1:22" s="47" customFormat="1">
      <c r="A247" s="399"/>
      <c r="B247" s="909" t="s">
        <v>907</v>
      </c>
      <c r="C247" s="909"/>
      <c r="D247" s="20"/>
      <c r="E247" s="323" t="s">
        <v>198</v>
      </c>
      <c r="F247" s="323" t="s">
        <v>198</v>
      </c>
      <c r="G247" s="323">
        <v>2</v>
      </c>
      <c r="H247" s="323" t="s">
        <v>59</v>
      </c>
      <c r="I247" s="61">
        <v>2</v>
      </c>
      <c r="J247" s="323" t="s">
        <v>59</v>
      </c>
      <c r="K247" s="317">
        <v>15.5</v>
      </c>
      <c r="L247" s="323" t="s">
        <v>59</v>
      </c>
      <c r="M247" s="325">
        <v>1.042</v>
      </c>
      <c r="N247" s="323"/>
      <c r="O247" s="323"/>
      <c r="P247" s="323"/>
      <c r="Q247" s="323"/>
      <c r="S247" s="20" t="s">
        <v>0</v>
      </c>
      <c r="T247" s="371">
        <f>G247*I247*K247*M247</f>
        <v>64.603999999999999</v>
      </c>
      <c r="U247" s="53"/>
      <c r="V247" s="53"/>
    </row>
    <row r="248" spans="1:22" s="47" customFormat="1">
      <c r="A248" s="399"/>
      <c r="B248" s="909" t="s">
        <v>911</v>
      </c>
      <c r="C248" s="909"/>
      <c r="D248" s="20"/>
      <c r="E248" s="323" t="s">
        <v>198</v>
      </c>
      <c r="F248" s="323" t="s">
        <v>198</v>
      </c>
      <c r="G248" s="323">
        <v>2</v>
      </c>
      <c r="H248" s="323" t="s">
        <v>59</v>
      </c>
      <c r="I248" s="61">
        <v>1</v>
      </c>
      <c r="J248" s="323" t="s">
        <v>59</v>
      </c>
      <c r="K248" s="317">
        <v>13.5</v>
      </c>
      <c r="L248" s="323" t="s">
        <v>59</v>
      </c>
      <c r="M248" s="325">
        <v>1.042</v>
      </c>
      <c r="N248" s="323"/>
      <c r="O248" s="323"/>
      <c r="P248" s="323"/>
      <c r="Q248" s="323"/>
      <c r="S248" s="20" t="s">
        <v>0</v>
      </c>
      <c r="T248" s="371">
        <f>G248*I248*K248*M248</f>
        <v>28.134</v>
      </c>
      <c r="U248" s="53"/>
      <c r="V248" s="53"/>
    </row>
    <row r="249" spans="1:22" s="47" customFormat="1">
      <c r="A249" s="399"/>
      <c r="B249" s="948" t="s">
        <v>902</v>
      </c>
      <c r="C249" s="948"/>
      <c r="E249" s="53" t="s">
        <v>198</v>
      </c>
      <c r="F249" s="53" t="s">
        <v>198</v>
      </c>
      <c r="G249" s="53">
        <v>2</v>
      </c>
      <c r="H249" s="53" t="s">
        <v>59</v>
      </c>
      <c r="I249" s="64">
        <v>25</v>
      </c>
      <c r="J249" s="53" t="s">
        <v>59</v>
      </c>
      <c r="K249" s="52">
        <v>4.83</v>
      </c>
      <c r="L249" s="53" t="s">
        <v>59</v>
      </c>
      <c r="M249" s="368">
        <v>0.376</v>
      </c>
      <c r="N249" s="53"/>
      <c r="O249" s="53"/>
      <c r="P249" s="53"/>
      <c r="Q249" s="53"/>
      <c r="S249" s="47" t="s">
        <v>0</v>
      </c>
      <c r="T249" s="371">
        <f>G249*I249*K249*M249</f>
        <v>90.804000000000002</v>
      </c>
      <c r="U249" s="53"/>
      <c r="V249" s="53"/>
    </row>
    <row r="250" spans="1:22" s="47" customFormat="1" ht="19.5" customHeight="1">
      <c r="A250" s="942" t="s">
        <v>921</v>
      </c>
      <c r="B250" s="942"/>
      <c r="C250" s="942"/>
      <c r="D250" s="942"/>
      <c r="E250" s="942"/>
      <c r="F250" s="942"/>
      <c r="G250" s="942"/>
      <c r="H250" s="53"/>
      <c r="I250" s="64"/>
      <c r="J250" s="53"/>
      <c r="K250" s="52"/>
      <c r="L250" s="53"/>
      <c r="M250" s="332"/>
      <c r="N250" s="53"/>
      <c r="O250" s="53"/>
      <c r="P250" s="53"/>
      <c r="Q250" s="53"/>
      <c r="T250" s="374"/>
      <c r="U250" s="53"/>
      <c r="V250" s="53"/>
    </row>
    <row r="251" spans="1:22" s="47" customFormat="1">
      <c r="A251" s="399"/>
      <c r="B251" s="909" t="s">
        <v>906</v>
      </c>
      <c r="C251" s="909"/>
      <c r="D251" s="20"/>
      <c r="E251" s="323" t="s">
        <v>198</v>
      </c>
      <c r="F251" s="323" t="s">
        <v>198</v>
      </c>
      <c r="G251" s="323">
        <v>1</v>
      </c>
      <c r="H251" s="323" t="s">
        <v>59</v>
      </c>
      <c r="I251" s="61">
        <v>4</v>
      </c>
      <c r="J251" s="323" t="s">
        <v>59</v>
      </c>
      <c r="K251" s="317">
        <v>31.33</v>
      </c>
      <c r="L251" s="323" t="s">
        <v>59</v>
      </c>
      <c r="M251" s="325">
        <v>1.042</v>
      </c>
      <c r="N251" s="323"/>
      <c r="O251" s="323"/>
      <c r="P251" s="323"/>
      <c r="Q251" s="323"/>
      <c r="S251" s="20" t="s">
        <v>0</v>
      </c>
      <c r="T251" s="371">
        <f>G251*I251*K251*M251</f>
        <v>130.58344</v>
      </c>
      <c r="U251" s="53"/>
      <c r="V251" s="53"/>
    </row>
    <row r="252" spans="1:22" s="47" customFormat="1">
      <c r="A252" s="399"/>
      <c r="B252" s="909" t="s">
        <v>907</v>
      </c>
      <c r="C252" s="909"/>
      <c r="D252" s="20"/>
      <c r="E252" s="323" t="s">
        <v>198</v>
      </c>
      <c r="F252" s="323" t="s">
        <v>198</v>
      </c>
      <c r="G252" s="323">
        <v>1</v>
      </c>
      <c r="H252" s="323" t="s">
        <v>59</v>
      </c>
      <c r="I252" s="61">
        <v>2</v>
      </c>
      <c r="J252" s="323" t="s">
        <v>59</v>
      </c>
      <c r="K252" s="317">
        <v>31.33</v>
      </c>
      <c r="L252" s="323" t="s">
        <v>59</v>
      </c>
      <c r="M252" s="325">
        <v>1.042</v>
      </c>
      <c r="N252" s="323"/>
      <c r="O252" s="323"/>
      <c r="P252" s="323"/>
      <c r="Q252" s="323"/>
      <c r="S252" s="20" t="s">
        <v>0</v>
      </c>
      <c r="T252" s="371">
        <f>G252*I252*K252*M252</f>
        <v>65.291719999999998</v>
      </c>
      <c r="U252" s="53"/>
      <c r="V252" s="53"/>
    </row>
    <row r="253" spans="1:22" s="47" customFormat="1">
      <c r="A253" s="399"/>
      <c r="B253" s="909" t="s">
        <v>911</v>
      </c>
      <c r="C253" s="909"/>
      <c r="D253" s="20"/>
      <c r="E253" s="323" t="s">
        <v>198</v>
      </c>
      <c r="F253" s="323" t="s">
        <v>198</v>
      </c>
      <c r="G253" s="323">
        <v>1</v>
      </c>
      <c r="H253" s="323" t="s">
        <v>59</v>
      </c>
      <c r="I253" s="61">
        <v>2</v>
      </c>
      <c r="J253" s="323" t="s">
        <v>59</v>
      </c>
      <c r="K253" s="317">
        <v>28.33</v>
      </c>
      <c r="L253" s="323" t="s">
        <v>59</v>
      </c>
      <c r="M253" s="325">
        <v>1.042</v>
      </c>
      <c r="N253" s="323"/>
      <c r="O253" s="323"/>
      <c r="P253" s="323"/>
      <c r="Q253" s="323"/>
      <c r="S253" s="20" t="s">
        <v>0</v>
      </c>
      <c r="T253" s="371">
        <f>G253*I253*K253*M253</f>
        <v>59.039719999999996</v>
      </c>
      <c r="U253" s="53"/>
      <c r="V253" s="53"/>
    </row>
    <row r="254" spans="1:22" s="47" customFormat="1">
      <c r="A254" s="399"/>
      <c r="B254" s="948" t="s">
        <v>902</v>
      </c>
      <c r="C254" s="948"/>
      <c r="E254" s="53" t="s">
        <v>198</v>
      </c>
      <c r="F254" s="53" t="s">
        <v>198</v>
      </c>
      <c r="G254" s="53">
        <v>1</v>
      </c>
      <c r="H254" s="53" t="s">
        <v>59</v>
      </c>
      <c r="I254" s="64">
        <v>60</v>
      </c>
      <c r="J254" s="53" t="s">
        <v>59</v>
      </c>
      <c r="K254" s="52">
        <v>4.83</v>
      </c>
      <c r="L254" s="53" t="s">
        <v>59</v>
      </c>
      <c r="M254" s="368">
        <v>0.376</v>
      </c>
      <c r="N254" s="53"/>
      <c r="O254" s="53"/>
      <c r="P254" s="53"/>
      <c r="Q254" s="53"/>
      <c r="S254" s="47" t="s">
        <v>0</v>
      </c>
      <c r="T254" s="371">
        <f>G254*I254*K254*M254</f>
        <v>108.96480000000001</v>
      </c>
      <c r="U254" s="53"/>
      <c r="V254" s="53"/>
    </row>
    <row r="255" spans="1:22" s="47" customFormat="1" ht="19.5" customHeight="1">
      <c r="A255" s="942" t="s">
        <v>922</v>
      </c>
      <c r="B255" s="942"/>
      <c r="C255" s="942"/>
      <c r="D255" s="942"/>
      <c r="E255" s="942"/>
      <c r="F255" s="942"/>
      <c r="G255" s="942"/>
      <c r="H255" s="53"/>
      <c r="I255" s="64"/>
      <c r="J255" s="53"/>
      <c r="K255" s="52"/>
      <c r="L255" s="53"/>
      <c r="M255" s="332"/>
      <c r="N255" s="53"/>
      <c r="O255" s="53"/>
      <c r="P255" s="53"/>
      <c r="Q255" s="53"/>
      <c r="T255" s="374"/>
      <c r="U255" s="53"/>
      <c r="V255" s="53"/>
    </row>
    <row r="256" spans="1:22" s="47" customFormat="1">
      <c r="A256" s="399"/>
      <c r="B256" s="909" t="s">
        <v>906</v>
      </c>
      <c r="C256" s="909"/>
      <c r="D256" s="20"/>
      <c r="E256" s="323" t="s">
        <v>198</v>
      </c>
      <c r="F256" s="323" t="s">
        <v>198</v>
      </c>
      <c r="G256" s="323">
        <v>2</v>
      </c>
      <c r="H256" s="323" t="s">
        <v>59</v>
      </c>
      <c r="I256" s="61">
        <v>4</v>
      </c>
      <c r="J256" s="323" t="s">
        <v>59</v>
      </c>
      <c r="K256" s="317">
        <v>18</v>
      </c>
      <c r="L256" s="323" t="s">
        <v>59</v>
      </c>
      <c r="M256" s="325">
        <v>1.042</v>
      </c>
      <c r="N256" s="323"/>
      <c r="O256" s="323"/>
      <c r="P256" s="323"/>
      <c r="Q256" s="323"/>
      <c r="S256" s="20" t="s">
        <v>0</v>
      </c>
      <c r="T256" s="371">
        <f>G256*I256*K256*M256</f>
        <v>150.048</v>
      </c>
      <c r="U256" s="53"/>
      <c r="V256" s="53"/>
    </row>
    <row r="257" spans="1:22" s="47" customFormat="1">
      <c r="A257" s="399"/>
      <c r="B257" s="909" t="s">
        <v>907</v>
      </c>
      <c r="C257" s="909"/>
      <c r="D257" s="20"/>
      <c r="E257" s="323" t="s">
        <v>198</v>
      </c>
      <c r="F257" s="323" t="s">
        <v>198</v>
      </c>
      <c r="G257" s="323">
        <v>2</v>
      </c>
      <c r="H257" s="323" t="s">
        <v>59</v>
      </c>
      <c r="I257" s="61">
        <v>3</v>
      </c>
      <c r="J257" s="323" t="s">
        <v>59</v>
      </c>
      <c r="K257" s="317">
        <v>18</v>
      </c>
      <c r="L257" s="323" t="s">
        <v>59</v>
      </c>
      <c r="M257" s="325">
        <v>1.042</v>
      </c>
      <c r="N257" s="323"/>
      <c r="O257" s="323"/>
      <c r="P257" s="323"/>
      <c r="Q257" s="323"/>
      <c r="S257" s="20" t="s">
        <v>0</v>
      </c>
      <c r="T257" s="371">
        <f>G257*I257*K257*M257</f>
        <v>112.536</v>
      </c>
      <c r="U257" s="53"/>
      <c r="V257" s="53"/>
    </row>
    <row r="258" spans="1:22" s="47" customFormat="1">
      <c r="A258" s="399"/>
      <c r="B258" s="909" t="s">
        <v>911</v>
      </c>
      <c r="C258" s="909"/>
      <c r="D258" s="20"/>
      <c r="E258" s="323" t="s">
        <v>198</v>
      </c>
      <c r="F258" s="323" t="s">
        <v>198</v>
      </c>
      <c r="G258" s="323">
        <v>2</v>
      </c>
      <c r="H258" s="323" t="s">
        <v>59</v>
      </c>
      <c r="I258" s="61">
        <v>2</v>
      </c>
      <c r="J258" s="323" t="s">
        <v>59</v>
      </c>
      <c r="K258" s="317">
        <v>16</v>
      </c>
      <c r="L258" s="323" t="s">
        <v>59</v>
      </c>
      <c r="M258" s="325">
        <v>1.042</v>
      </c>
      <c r="N258" s="323"/>
      <c r="O258" s="323"/>
      <c r="P258" s="323"/>
      <c r="Q258" s="323"/>
      <c r="S258" s="20" t="s">
        <v>0</v>
      </c>
      <c r="T258" s="371">
        <f>G258*I258*K258*M258</f>
        <v>66.688000000000002</v>
      </c>
      <c r="U258" s="53"/>
      <c r="V258" s="53"/>
    </row>
    <row r="259" spans="1:22" s="47" customFormat="1">
      <c r="A259" s="399"/>
      <c r="B259" s="948" t="s">
        <v>902</v>
      </c>
      <c r="C259" s="948"/>
      <c r="E259" s="53" t="s">
        <v>198</v>
      </c>
      <c r="F259" s="53" t="s">
        <v>198</v>
      </c>
      <c r="G259" s="53">
        <v>2</v>
      </c>
      <c r="H259" s="53" t="s">
        <v>59</v>
      </c>
      <c r="I259" s="64">
        <v>41</v>
      </c>
      <c r="J259" s="53" t="s">
        <v>59</v>
      </c>
      <c r="K259" s="52">
        <v>4.83</v>
      </c>
      <c r="L259" s="53" t="s">
        <v>59</v>
      </c>
      <c r="M259" s="368">
        <v>0.376</v>
      </c>
      <c r="N259" s="53"/>
      <c r="O259" s="53"/>
      <c r="P259" s="53"/>
      <c r="Q259" s="53"/>
      <c r="S259" s="47" t="s">
        <v>0</v>
      </c>
      <c r="T259" s="371">
        <f>G259*I259*K259*M259</f>
        <v>148.91856000000001</v>
      </c>
      <c r="U259" s="53"/>
      <c r="V259" s="53"/>
    </row>
    <row r="260" spans="1:22" s="47" customFormat="1" ht="19.5" customHeight="1">
      <c r="A260" s="942" t="s">
        <v>923</v>
      </c>
      <c r="B260" s="942"/>
      <c r="C260" s="942"/>
      <c r="D260" s="942"/>
      <c r="E260" s="942"/>
      <c r="F260" s="942"/>
      <c r="G260" s="942"/>
      <c r="H260" s="53"/>
      <c r="I260" s="64"/>
      <c r="J260" s="53"/>
      <c r="K260" s="52"/>
      <c r="L260" s="53"/>
      <c r="M260" s="332"/>
      <c r="N260" s="53"/>
      <c r="O260" s="53"/>
      <c r="P260" s="53"/>
      <c r="Q260" s="53"/>
      <c r="T260" s="374"/>
      <c r="U260" s="53"/>
      <c r="V260" s="53"/>
    </row>
    <row r="261" spans="1:22" s="47" customFormat="1">
      <c r="A261" s="399"/>
      <c r="B261" s="909" t="s">
        <v>906</v>
      </c>
      <c r="C261" s="909"/>
      <c r="D261" s="20"/>
      <c r="E261" s="323" t="s">
        <v>198</v>
      </c>
      <c r="F261" s="323" t="s">
        <v>198</v>
      </c>
      <c r="G261" s="323">
        <v>2</v>
      </c>
      <c r="H261" s="323" t="s">
        <v>59</v>
      </c>
      <c r="I261" s="61">
        <v>4</v>
      </c>
      <c r="J261" s="323" t="s">
        <v>59</v>
      </c>
      <c r="K261" s="317">
        <v>19.829999999999998</v>
      </c>
      <c r="L261" s="323" t="s">
        <v>59</v>
      </c>
      <c r="M261" s="325">
        <v>1.042</v>
      </c>
      <c r="N261" s="323"/>
      <c r="O261" s="323"/>
      <c r="P261" s="323"/>
      <c r="Q261" s="323"/>
      <c r="S261" s="20" t="s">
        <v>0</v>
      </c>
      <c r="T261" s="371">
        <f t="shared" ref="T261:T266" si="10">G261*I261*K261*M261</f>
        <v>165.30287999999999</v>
      </c>
      <c r="U261" s="53"/>
      <c r="V261" s="53"/>
    </row>
    <row r="262" spans="1:22" s="47" customFormat="1">
      <c r="A262" s="399"/>
      <c r="B262" s="909" t="s">
        <v>906</v>
      </c>
      <c r="C262" s="909"/>
      <c r="D262" s="20"/>
      <c r="E262" s="323" t="s">
        <v>198</v>
      </c>
      <c r="F262" s="323" t="s">
        <v>198</v>
      </c>
      <c r="G262" s="323">
        <v>2</v>
      </c>
      <c r="H262" s="323" t="s">
        <v>59</v>
      </c>
      <c r="I262" s="61">
        <v>2</v>
      </c>
      <c r="J262" s="323" t="s">
        <v>59</v>
      </c>
      <c r="K262" s="317">
        <v>10.33</v>
      </c>
      <c r="L262" s="323" t="s">
        <v>59</v>
      </c>
      <c r="M262" s="325">
        <v>1.042</v>
      </c>
      <c r="N262" s="323"/>
      <c r="O262" s="323"/>
      <c r="P262" s="323"/>
      <c r="Q262" s="323"/>
      <c r="S262" s="20" t="s">
        <v>0</v>
      </c>
      <c r="T262" s="371">
        <f t="shared" si="10"/>
        <v>43.055440000000004</v>
      </c>
      <c r="U262" s="53"/>
      <c r="V262" s="53"/>
    </row>
    <row r="263" spans="1:22" s="47" customFormat="1">
      <c r="A263" s="399"/>
      <c r="B263" s="909" t="s">
        <v>907</v>
      </c>
      <c r="C263" s="909"/>
      <c r="D263" s="20"/>
      <c r="E263" s="323" t="s">
        <v>198</v>
      </c>
      <c r="F263" s="323" t="s">
        <v>198</v>
      </c>
      <c r="G263" s="323">
        <v>2</v>
      </c>
      <c r="H263" s="323" t="s">
        <v>59</v>
      </c>
      <c r="I263" s="61">
        <v>3</v>
      </c>
      <c r="J263" s="323" t="s">
        <v>59</v>
      </c>
      <c r="K263" s="317">
        <v>19.829999999999998</v>
      </c>
      <c r="L263" s="323" t="s">
        <v>59</v>
      </c>
      <c r="M263" s="325">
        <v>1.042</v>
      </c>
      <c r="N263" s="323"/>
      <c r="O263" s="323"/>
      <c r="P263" s="323"/>
      <c r="Q263" s="323"/>
      <c r="S263" s="20" t="s">
        <v>0</v>
      </c>
      <c r="T263" s="371">
        <f t="shared" si="10"/>
        <v>123.97716</v>
      </c>
      <c r="U263" s="53"/>
      <c r="V263" s="53"/>
    </row>
    <row r="264" spans="1:22" s="47" customFormat="1">
      <c r="A264" s="399"/>
      <c r="B264" s="909" t="s">
        <v>907</v>
      </c>
      <c r="C264" s="909"/>
      <c r="D264" s="20"/>
      <c r="E264" s="323" t="s">
        <v>198</v>
      </c>
      <c r="F264" s="323" t="s">
        <v>198</v>
      </c>
      <c r="G264" s="323">
        <v>2</v>
      </c>
      <c r="H264" s="323" t="s">
        <v>59</v>
      </c>
      <c r="I264" s="61">
        <v>2</v>
      </c>
      <c r="J264" s="323" t="s">
        <v>59</v>
      </c>
      <c r="K264" s="317">
        <v>10.33</v>
      </c>
      <c r="L264" s="323" t="s">
        <v>59</v>
      </c>
      <c r="M264" s="325">
        <v>1.042</v>
      </c>
      <c r="N264" s="323"/>
      <c r="O264" s="323"/>
      <c r="P264" s="323"/>
      <c r="Q264" s="323"/>
      <c r="S264" s="20" t="s">
        <v>0</v>
      </c>
      <c r="T264" s="371">
        <f t="shared" si="10"/>
        <v>43.055440000000004</v>
      </c>
      <c r="U264" s="53"/>
      <c r="V264" s="53"/>
    </row>
    <row r="265" spans="1:22" s="47" customFormat="1">
      <c r="A265" s="399"/>
      <c r="B265" s="909" t="s">
        <v>911</v>
      </c>
      <c r="C265" s="909"/>
      <c r="D265" s="20"/>
      <c r="E265" s="323" t="s">
        <v>198</v>
      </c>
      <c r="F265" s="323" t="s">
        <v>198</v>
      </c>
      <c r="G265" s="323">
        <v>2</v>
      </c>
      <c r="H265" s="323" t="s">
        <v>59</v>
      </c>
      <c r="I265" s="61">
        <v>3</v>
      </c>
      <c r="J265" s="323" t="s">
        <v>59</v>
      </c>
      <c r="K265" s="317">
        <v>28.16</v>
      </c>
      <c r="L265" s="323" t="s">
        <v>59</v>
      </c>
      <c r="M265" s="325">
        <v>1.042</v>
      </c>
      <c r="N265" s="323"/>
      <c r="O265" s="323"/>
      <c r="P265" s="323"/>
      <c r="Q265" s="323"/>
      <c r="S265" s="20" t="s">
        <v>0</v>
      </c>
      <c r="T265" s="371">
        <f t="shared" si="10"/>
        <v>176.05632000000003</v>
      </c>
      <c r="U265" s="53"/>
      <c r="V265" s="53"/>
    </row>
    <row r="266" spans="1:22" s="47" customFormat="1">
      <c r="A266" s="399"/>
      <c r="B266" s="948" t="s">
        <v>902</v>
      </c>
      <c r="C266" s="948"/>
      <c r="E266" s="53" t="s">
        <v>198</v>
      </c>
      <c r="F266" s="53" t="s">
        <v>198</v>
      </c>
      <c r="G266" s="53">
        <v>2</v>
      </c>
      <c r="H266" s="53" t="s">
        <v>59</v>
      </c>
      <c r="I266" s="64">
        <v>51</v>
      </c>
      <c r="J266" s="53" t="s">
        <v>59</v>
      </c>
      <c r="K266" s="52">
        <v>4.83</v>
      </c>
      <c r="L266" s="53" t="s">
        <v>59</v>
      </c>
      <c r="M266" s="368">
        <v>0.376</v>
      </c>
      <c r="N266" s="53"/>
      <c r="O266" s="53"/>
      <c r="P266" s="53"/>
      <c r="Q266" s="53"/>
      <c r="S266" s="47" t="s">
        <v>0</v>
      </c>
      <c r="T266" s="371">
        <f t="shared" si="10"/>
        <v>185.24016</v>
      </c>
      <c r="U266" s="53"/>
      <c r="V266" s="53"/>
    </row>
    <row r="267" spans="1:22" s="47" customFormat="1" ht="19.5" customHeight="1">
      <c r="A267" s="942" t="s">
        <v>924</v>
      </c>
      <c r="B267" s="942"/>
      <c r="C267" s="942"/>
      <c r="D267" s="942"/>
      <c r="E267" s="942"/>
      <c r="F267" s="942"/>
      <c r="G267" s="942"/>
      <c r="H267" s="53"/>
      <c r="I267" s="64"/>
      <c r="J267" s="53"/>
      <c r="K267" s="52"/>
      <c r="L267" s="53"/>
      <c r="M267" s="332"/>
      <c r="N267" s="53"/>
      <c r="O267" s="53"/>
      <c r="P267" s="53"/>
      <c r="Q267" s="53"/>
      <c r="T267" s="374"/>
      <c r="U267" s="53"/>
      <c r="V267" s="53"/>
    </row>
    <row r="268" spans="1:22" s="47" customFormat="1">
      <c r="A268" s="399"/>
      <c r="B268" s="909" t="s">
        <v>906</v>
      </c>
      <c r="C268" s="909"/>
      <c r="D268" s="20"/>
      <c r="E268" s="323" t="s">
        <v>198</v>
      </c>
      <c r="F268" s="323" t="s">
        <v>198</v>
      </c>
      <c r="G268" s="323">
        <v>2</v>
      </c>
      <c r="H268" s="323" t="s">
        <v>59</v>
      </c>
      <c r="I268" s="61">
        <v>4</v>
      </c>
      <c r="J268" s="323" t="s">
        <v>59</v>
      </c>
      <c r="K268" s="317">
        <v>14.08</v>
      </c>
      <c r="L268" s="323" t="s">
        <v>59</v>
      </c>
      <c r="M268" s="325">
        <v>1.042</v>
      </c>
      <c r="N268" s="323"/>
      <c r="O268" s="323"/>
      <c r="P268" s="323"/>
      <c r="Q268" s="323"/>
      <c r="S268" s="20" t="s">
        <v>0</v>
      </c>
      <c r="T268" s="371">
        <f>G268*I268*K268*M268</f>
        <v>117.37088</v>
      </c>
      <c r="U268" s="53"/>
      <c r="V268" s="53"/>
    </row>
    <row r="269" spans="1:22" s="47" customFormat="1">
      <c r="A269" s="399"/>
      <c r="B269" s="909" t="s">
        <v>907</v>
      </c>
      <c r="C269" s="909"/>
      <c r="D269" s="20"/>
      <c r="E269" s="323" t="s">
        <v>198</v>
      </c>
      <c r="F269" s="323" t="s">
        <v>198</v>
      </c>
      <c r="G269" s="323">
        <v>2</v>
      </c>
      <c r="H269" s="323" t="s">
        <v>59</v>
      </c>
      <c r="I269" s="61">
        <v>2</v>
      </c>
      <c r="J269" s="323" t="s">
        <v>59</v>
      </c>
      <c r="K269" s="317">
        <v>14.08</v>
      </c>
      <c r="L269" s="323" t="s">
        <v>59</v>
      </c>
      <c r="M269" s="325">
        <v>1.042</v>
      </c>
      <c r="N269" s="323"/>
      <c r="O269" s="323"/>
      <c r="P269" s="323"/>
      <c r="Q269" s="323"/>
      <c r="S269" s="20" t="s">
        <v>0</v>
      </c>
      <c r="T269" s="371">
        <f>G269*I269*K269*M269</f>
        <v>58.68544</v>
      </c>
      <c r="U269" s="53"/>
      <c r="V269" s="53"/>
    </row>
    <row r="270" spans="1:22" s="47" customFormat="1">
      <c r="A270" s="399"/>
      <c r="B270" s="909" t="s">
        <v>911</v>
      </c>
      <c r="C270" s="909"/>
      <c r="D270" s="20"/>
      <c r="E270" s="323" t="s">
        <v>198</v>
      </c>
      <c r="F270" s="323" t="s">
        <v>198</v>
      </c>
      <c r="G270" s="323">
        <v>2</v>
      </c>
      <c r="H270" s="323" t="s">
        <v>59</v>
      </c>
      <c r="I270" s="61">
        <v>2</v>
      </c>
      <c r="J270" s="323" t="s">
        <v>59</v>
      </c>
      <c r="K270" s="317">
        <v>12.08</v>
      </c>
      <c r="L270" s="323" t="s">
        <v>59</v>
      </c>
      <c r="M270" s="325">
        <v>1.042</v>
      </c>
      <c r="N270" s="323"/>
      <c r="O270" s="323"/>
      <c r="P270" s="323"/>
      <c r="Q270" s="323"/>
      <c r="S270" s="20" t="s">
        <v>0</v>
      </c>
      <c r="T270" s="371">
        <f>G270*I270*K270*M270</f>
        <v>50.349440000000001</v>
      </c>
      <c r="U270" s="53"/>
      <c r="V270" s="53"/>
    </row>
    <row r="271" spans="1:22" s="47" customFormat="1">
      <c r="A271" s="399"/>
      <c r="B271" s="948" t="s">
        <v>902</v>
      </c>
      <c r="C271" s="948"/>
      <c r="E271" s="53" t="s">
        <v>198</v>
      </c>
      <c r="F271" s="53" t="s">
        <v>198</v>
      </c>
      <c r="G271" s="53">
        <v>2</v>
      </c>
      <c r="H271" s="53" t="s">
        <v>59</v>
      </c>
      <c r="I271" s="64">
        <v>23</v>
      </c>
      <c r="J271" s="53" t="s">
        <v>59</v>
      </c>
      <c r="K271" s="52">
        <v>4.83</v>
      </c>
      <c r="L271" s="53" t="s">
        <v>59</v>
      </c>
      <c r="M271" s="368">
        <v>0.376</v>
      </c>
      <c r="N271" s="53"/>
      <c r="O271" s="53"/>
      <c r="P271" s="53"/>
      <c r="Q271" s="53"/>
      <c r="S271" s="47" t="s">
        <v>0</v>
      </c>
      <c r="T271" s="371">
        <f>G271*I271*K271*M271</f>
        <v>83.539680000000004</v>
      </c>
      <c r="U271" s="53"/>
      <c r="V271" s="53"/>
    </row>
    <row r="272" spans="1:22" s="47" customFormat="1" ht="16.5" customHeight="1">
      <c r="A272" s="399"/>
      <c r="B272" s="375" t="s">
        <v>925</v>
      </c>
      <c r="C272" s="375"/>
      <c r="D272" s="375"/>
      <c r="E272" s="375"/>
      <c r="F272" s="53"/>
      <c r="G272" s="53"/>
      <c r="H272" s="53"/>
      <c r="I272" s="64"/>
      <c r="J272" s="53"/>
      <c r="K272" s="53"/>
      <c r="L272" s="53"/>
      <c r="M272" s="368"/>
      <c r="N272" s="53"/>
      <c r="O272" s="53"/>
      <c r="P272" s="53"/>
      <c r="Q272" s="53"/>
      <c r="T272" s="371"/>
      <c r="U272" s="53"/>
      <c r="V272" s="53"/>
    </row>
    <row r="273" spans="1:22" s="47" customFormat="1">
      <c r="A273" s="399"/>
      <c r="B273" s="948" t="s">
        <v>926</v>
      </c>
      <c r="C273" s="948"/>
      <c r="E273" s="323">
        <v>1</v>
      </c>
      <c r="F273" s="323" t="s">
        <v>59</v>
      </c>
      <c r="G273" s="323">
        <v>4</v>
      </c>
      <c r="H273" s="323" t="s">
        <v>59</v>
      </c>
      <c r="I273" s="61">
        <v>33</v>
      </c>
      <c r="J273" s="323" t="s">
        <v>59</v>
      </c>
      <c r="K273" s="317">
        <v>14</v>
      </c>
      <c r="L273" s="323" t="s">
        <v>59</v>
      </c>
      <c r="M273" s="325">
        <v>1.502</v>
      </c>
      <c r="N273" s="323"/>
      <c r="O273" s="323"/>
      <c r="P273" s="323"/>
      <c r="Q273" s="323"/>
      <c r="S273" s="20" t="s">
        <v>0</v>
      </c>
      <c r="T273" s="371">
        <f>E273*G273*I273*K273*M273</f>
        <v>2775.6959999999999</v>
      </c>
      <c r="U273" s="53"/>
      <c r="V273" s="53"/>
    </row>
    <row r="274" spans="1:22" s="47" customFormat="1">
      <c r="A274" s="399"/>
      <c r="B274" s="948" t="s">
        <v>927</v>
      </c>
      <c r="C274" s="948"/>
      <c r="E274" s="323">
        <v>1</v>
      </c>
      <c r="F274" s="323" t="s">
        <v>59</v>
      </c>
      <c r="G274" s="323">
        <v>8</v>
      </c>
      <c r="H274" s="323" t="s">
        <v>59</v>
      </c>
      <c r="I274" s="61">
        <v>33</v>
      </c>
      <c r="J274" s="323" t="s">
        <v>59</v>
      </c>
      <c r="K274" s="317">
        <v>14</v>
      </c>
      <c r="L274" s="323" t="s">
        <v>59</v>
      </c>
      <c r="M274" s="325">
        <v>1.042</v>
      </c>
      <c r="N274" s="323"/>
      <c r="O274" s="323"/>
      <c r="P274" s="323"/>
      <c r="Q274" s="323"/>
      <c r="S274" s="20" t="s">
        <v>0</v>
      </c>
      <c r="T274" s="371">
        <f>E274*G274*I274*K274*M274</f>
        <v>3851.232</v>
      </c>
      <c r="U274" s="53"/>
      <c r="V274" s="53"/>
    </row>
    <row r="275" spans="1:22" s="47" customFormat="1">
      <c r="A275" s="399"/>
      <c r="B275" s="948" t="s">
        <v>902</v>
      </c>
      <c r="C275" s="948"/>
      <c r="E275" s="323">
        <v>1</v>
      </c>
      <c r="F275" s="323" t="s">
        <v>59</v>
      </c>
      <c r="G275" s="61">
        <v>33</v>
      </c>
      <c r="H275" s="323" t="s">
        <v>59</v>
      </c>
      <c r="I275" s="317" t="s">
        <v>928</v>
      </c>
      <c r="J275" s="323" t="s">
        <v>59</v>
      </c>
      <c r="K275" s="317">
        <v>4.5</v>
      </c>
      <c r="L275" s="323" t="s">
        <v>59</v>
      </c>
      <c r="M275" s="325">
        <v>0.376</v>
      </c>
      <c r="N275" s="323"/>
      <c r="O275" s="323"/>
      <c r="P275" s="323"/>
      <c r="Q275" s="323"/>
      <c r="S275" s="20" t="s">
        <v>0</v>
      </c>
      <c r="T275" s="371">
        <f>E275*G275*(32+32)*K275*M275</f>
        <v>3573.5039999999999</v>
      </c>
      <c r="U275" s="53"/>
      <c r="V275" s="53"/>
    </row>
    <row r="276" spans="1:22" s="47" customFormat="1">
      <c r="A276" s="399"/>
      <c r="B276" s="948" t="s">
        <v>902</v>
      </c>
      <c r="C276" s="948"/>
      <c r="E276" s="53">
        <v>1</v>
      </c>
      <c r="F276" s="53" t="s">
        <v>59</v>
      </c>
      <c r="G276" s="53">
        <v>33</v>
      </c>
      <c r="H276" s="53" t="s">
        <v>59</v>
      </c>
      <c r="I276" s="64">
        <v>32</v>
      </c>
      <c r="J276" s="53" t="s">
        <v>59</v>
      </c>
      <c r="K276" s="52">
        <v>2.5</v>
      </c>
      <c r="L276" s="53" t="s">
        <v>59</v>
      </c>
      <c r="M276" s="368">
        <v>0.376</v>
      </c>
      <c r="N276" s="53"/>
      <c r="O276" s="53"/>
      <c r="P276" s="53"/>
      <c r="Q276" s="53"/>
      <c r="S276" s="47" t="s">
        <v>0</v>
      </c>
      <c r="T276" s="371">
        <f>E276*G276*I276*K276*M276</f>
        <v>992.64</v>
      </c>
      <c r="U276" s="53"/>
      <c r="V276" s="53"/>
    </row>
    <row r="277" spans="1:22" s="47" customFormat="1">
      <c r="A277" s="399"/>
      <c r="B277" s="948" t="s">
        <v>929</v>
      </c>
      <c r="C277" s="948"/>
      <c r="E277" s="323">
        <v>1</v>
      </c>
      <c r="F277" s="323" t="s">
        <v>59</v>
      </c>
      <c r="G277" s="323">
        <v>6</v>
      </c>
      <c r="H277" s="323" t="s">
        <v>59</v>
      </c>
      <c r="I277" s="61">
        <v>8</v>
      </c>
      <c r="J277" s="323" t="s">
        <v>59</v>
      </c>
      <c r="K277" s="317">
        <v>14</v>
      </c>
      <c r="L277" s="323" t="s">
        <v>59</v>
      </c>
      <c r="M277" s="325">
        <v>1.042</v>
      </c>
      <c r="N277" s="323"/>
      <c r="O277" s="323"/>
      <c r="P277" s="323"/>
      <c r="Q277" s="323"/>
      <c r="S277" s="20" t="s">
        <v>0</v>
      </c>
      <c r="T277" s="371">
        <f>E277*G277*I277*K277*M277</f>
        <v>700.22400000000005</v>
      </c>
      <c r="U277" s="53"/>
      <c r="V277" s="53"/>
    </row>
    <row r="278" spans="1:22" s="47" customFormat="1">
      <c r="A278" s="399"/>
      <c r="B278" s="948" t="s">
        <v>902</v>
      </c>
      <c r="C278" s="948"/>
      <c r="E278" s="323">
        <v>1</v>
      </c>
      <c r="F278" s="323" t="s">
        <v>59</v>
      </c>
      <c r="G278" s="61">
        <v>6</v>
      </c>
      <c r="H278" s="323" t="s">
        <v>56</v>
      </c>
      <c r="I278" s="61">
        <v>33</v>
      </c>
      <c r="J278" s="61" t="s">
        <v>57</v>
      </c>
      <c r="K278" s="61">
        <v>33</v>
      </c>
      <c r="L278" s="323" t="s">
        <v>58</v>
      </c>
      <c r="M278" s="325">
        <v>0.376</v>
      </c>
      <c r="N278" s="323"/>
      <c r="O278" s="323"/>
      <c r="P278" s="323"/>
      <c r="Q278" s="323"/>
      <c r="S278" s="20" t="s">
        <v>0</v>
      </c>
      <c r="T278" s="371">
        <f>E278*G278*(I278+K278)*M278</f>
        <v>148.89599999999999</v>
      </c>
      <c r="U278" s="53"/>
      <c r="V278" s="53"/>
    </row>
    <row r="279" spans="1:22" s="47" customFormat="1">
      <c r="A279" s="399"/>
      <c r="B279" s="945" t="s">
        <v>107</v>
      </c>
      <c r="C279" s="945"/>
      <c r="E279" s="53"/>
      <c r="F279" s="53"/>
      <c r="G279" s="61"/>
      <c r="H279" s="323"/>
      <c r="I279" s="61"/>
      <c r="J279" s="323"/>
      <c r="K279" s="317"/>
      <c r="L279" s="323"/>
      <c r="M279" s="323"/>
      <c r="N279" s="323"/>
      <c r="O279" s="323"/>
      <c r="P279" s="323"/>
      <c r="Q279" s="323"/>
      <c r="S279" s="20"/>
      <c r="T279" s="371"/>
      <c r="U279" s="53"/>
      <c r="V279" s="53"/>
    </row>
    <row r="280" spans="1:22" s="47" customFormat="1" ht="19.5" customHeight="1">
      <c r="A280" s="948" t="s">
        <v>930</v>
      </c>
      <c r="B280" s="948"/>
      <c r="C280" s="373" t="s">
        <v>897</v>
      </c>
      <c r="E280" s="53"/>
      <c r="F280" s="53"/>
      <c r="G280" s="61">
        <v>1</v>
      </c>
      <c r="H280" s="323" t="s">
        <v>59</v>
      </c>
      <c r="I280" s="61">
        <v>12</v>
      </c>
      <c r="J280" s="323" t="s">
        <v>59</v>
      </c>
      <c r="K280" s="317">
        <v>16.25</v>
      </c>
      <c r="L280" s="323" t="s">
        <v>59</v>
      </c>
      <c r="M280" s="323">
        <v>1.042</v>
      </c>
      <c r="N280" s="323"/>
      <c r="O280" s="323"/>
      <c r="P280" s="323"/>
      <c r="Q280" s="323"/>
      <c r="S280" s="20" t="s">
        <v>0</v>
      </c>
      <c r="T280" s="371">
        <f t="shared" ref="T280:T291" si="11">G280*I280*K280*M280</f>
        <v>203.19</v>
      </c>
      <c r="U280" s="53"/>
      <c r="V280" s="53"/>
    </row>
    <row r="281" spans="1:22" s="47" customFormat="1">
      <c r="A281" s="948" t="s">
        <v>895</v>
      </c>
      <c r="B281" s="948"/>
      <c r="C281" s="373" t="s">
        <v>898</v>
      </c>
      <c r="E281" s="53"/>
      <c r="F281" s="53"/>
      <c r="G281" s="61">
        <v>1</v>
      </c>
      <c r="H281" s="323" t="s">
        <v>59</v>
      </c>
      <c r="I281" s="61">
        <v>27</v>
      </c>
      <c r="J281" s="323" t="s">
        <v>59</v>
      </c>
      <c r="K281" s="317">
        <v>5.5</v>
      </c>
      <c r="L281" s="323" t="s">
        <v>59</v>
      </c>
      <c r="M281" s="323">
        <v>0.376</v>
      </c>
      <c r="N281" s="323"/>
      <c r="O281" s="323"/>
      <c r="P281" s="323"/>
      <c r="Q281" s="323"/>
      <c r="S281" s="20" t="s">
        <v>0</v>
      </c>
      <c r="T281" s="371">
        <f t="shared" si="11"/>
        <v>55.835999999999999</v>
      </c>
      <c r="U281" s="53"/>
      <c r="V281" s="53"/>
    </row>
    <row r="282" spans="1:22" s="47" customFormat="1">
      <c r="A282" s="948" t="s">
        <v>895</v>
      </c>
      <c r="B282" s="948"/>
      <c r="C282" s="373" t="s">
        <v>898</v>
      </c>
      <c r="E282" s="53"/>
      <c r="F282" s="53"/>
      <c r="G282" s="61">
        <v>1</v>
      </c>
      <c r="H282" s="323" t="s">
        <v>59</v>
      </c>
      <c r="I282" s="61">
        <v>8</v>
      </c>
      <c r="J282" s="323" t="s">
        <v>59</v>
      </c>
      <c r="K282" s="317">
        <v>5.5</v>
      </c>
      <c r="L282" s="323" t="s">
        <v>59</v>
      </c>
      <c r="M282" s="323">
        <v>0.376</v>
      </c>
      <c r="N282" s="323"/>
      <c r="O282" s="323"/>
      <c r="P282" s="323"/>
      <c r="Q282" s="323"/>
      <c r="S282" s="20" t="s">
        <v>0</v>
      </c>
      <c r="T282" s="371">
        <f t="shared" si="11"/>
        <v>16.544</v>
      </c>
      <c r="U282" s="53"/>
      <c r="V282" s="53"/>
    </row>
    <row r="283" spans="1:22" s="47" customFormat="1">
      <c r="A283" s="948" t="s">
        <v>931</v>
      </c>
      <c r="B283" s="948"/>
      <c r="C283" s="373" t="s">
        <v>897</v>
      </c>
      <c r="E283" s="53"/>
      <c r="F283" s="53"/>
      <c r="G283" s="61">
        <v>1</v>
      </c>
      <c r="H283" s="323" t="s">
        <v>59</v>
      </c>
      <c r="I283" s="61">
        <v>12</v>
      </c>
      <c r="J283" s="323" t="s">
        <v>59</v>
      </c>
      <c r="K283" s="317">
        <v>5.75</v>
      </c>
      <c r="L283" s="323" t="s">
        <v>59</v>
      </c>
      <c r="M283" s="323">
        <v>1.042</v>
      </c>
      <c r="N283" s="323"/>
      <c r="O283" s="323"/>
      <c r="P283" s="323"/>
      <c r="Q283" s="323"/>
      <c r="S283" s="20" t="s">
        <v>0</v>
      </c>
      <c r="T283" s="371">
        <f t="shared" si="11"/>
        <v>71.897999999999996</v>
      </c>
      <c r="U283" s="53"/>
      <c r="V283" s="53"/>
    </row>
    <row r="284" spans="1:22" s="47" customFormat="1">
      <c r="A284" s="948" t="s">
        <v>895</v>
      </c>
      <c r="B284" s="948"/>
      <c r="C284" s="373" t="s">
        <v>898</v>
      </c>
      <c r="E284" s="53"/>
      <c r="F284" s="53"/>
      <c r="G284" s="61">
        <v>1</v>
      </c>
      <c r="H284" s="323" t="s">
        <v>59</v>
      </c>
      <c r="I284" s="61">
        <v>10</v>
      </c>
      <c r="J284" s="323" t="s">
        <v>59</v>
      </c>
      <c r="K284" s="317">
        <v>5.5</v>
      </c>
      <c r="L284" s="323" t="s">
        <v>59</v>
      </c>
      <c r="M284" s="323">
        <v>0.376</v>
      </c>
      <c r="N284" s="323"/>
      <c r="O284" s="323"/>
      <c r="P284" s="323"/>
      <c r="Q284" s="323"/>
      <c r="S284" s="20" t="s">
        <v>0</v>
      </c>
      <c r="T284" s="371">
        <f t="shared" si="11"/>
        <v>20.68</v>
      </c>
      <c r="U284" s="53"/>
      <c r="V284" s="53"/>
    </row>
    <row r="285" spans="1:22" s="47" customFormat="1">
      <c r="A285" s="948" t="s">
        <v>932</v>
      </c>
      <c r="B285" s="948"/>
      <c r="C285" s="373" t="s">
        <v>897</v>
      </c>
      <c r="E285" s="53"/>
      <c r="F285" s="53"/>
      <c r="G285" s="61">
        <v>2</v>
      </c>
      <c r="H285" s="323" t="s">
        <v>59</v>
      </c>
      <c r="I285" s="61">
        <v>22</v>
      </c>
      <c r="J285" s="323" t="s">
        <v>59</v>
      </c>
      <c r="K285" s="317">
        <v>8.5</v>
      </c>
      <c r="L285" s="323" t="s">
        <v>59</v>
      </c>
      <c r="M285" s="323">
        <v>1.042</v>
      </c>
      <c r="N285" s="323"/>
      <c r="O285" s="323"/>
      <c r="P285" s="323"/>
      <c r="Q285" s="323"/>
      <c r="S285" s="20" t="s">
        <v>0</v>
      </c>
      <c r="T285" s="371">
        <f t="shared" si="11"/>
        <v>389.70800000000003</v>
      </c>
      <c r="U285" s="53"/>
      <c r="V285" s="53"/>
    </row>
    <row r="286" spans="1:22" s="47" customFormat="1">
      <c r="A286" s="948" t="s">
        <v>895</v>
      </c>
      <c r="B286" s="948"/>
      <c r="C286" s="373" t="s">
        <v>898</v>
      </c>
      <c r="E286" s="53"/>
      <c r="F286" s="53"/>
      <c r="G286" s="61">
        <v>2</v>
      </c>
      <c r="H286" s="323" t="s">
        <v>59</v>
      </c>
      <c r="I286" s="61">
        <v>13</v>
      </c>
      <c r="J286" s="323" t="s">
        <v>59</v>
      </c>
      <c r="K286" s="317">
        <v>10.83</v>
      </c>
      <c r="L286" s="323" t="s">
        <v>59</v>
      </c>
      <c r="M286" s="323">
        <v>0.376</v>
      </c>
      <c r="N286" s="323"/>
      <c r="O286" s="323"/>
      <c r="P286" s="323"/>
      <c r="Q286" s="323"/>
      <c r="S286" s="20" t="s">
        <v>0</v>
      </c>
      <c r="T286" s="371">
        <f t="shared" si="11"/>
        <v>105.87407999999999</v>
      </c>
      <c r="U286" s="53"/>
      <c r="V286" s="53"/>
    </row>
    <row r="287" spans="1:22" s="47" customFormat="1">
      <c r="A287" s="948" t="s">
        <v>933</v>
      </c>
      <c r="B287" s="948"/>
      <c r="C287" s="373" t="s">
        <v>897</v>
      </c>
      <c r="E287" s="53"/>
      <c r="F287" s="53"/>
      <c r="G287" s="61">
        <v>1</v>
      </c>
      <c r="H287" s="323" t="s">
        <v>59</v>
      </c>
      <c r="I287" s="61">
        <v>12</v>
      </c>
      <c r="J287" s="323" t="s">
        <v>59</v>
      </c>
      <c r="K287" s="317">
        <v>5.75</v>
      </c>
      <c r="L287" s="323" t="s">
        <v>59</v>
      </c>
      <c r="M287" s="323">
        <v>1.042</v>
      </c>
      <c r="N287" s="323"/>
      <c r="O287" s="323"/>
      <c r="P287" s="323"/>
      <c r="Q287" s="323"/>
      <c r="S287" s="20" t="s">
        <v>0</v>
      </c>
      <c r="T287" s="371">
        <f t="shared" si="11"/>
        <v>71.897999999999996</v>
      </c>
      <c r="U287" s="53"/>
      <c r="V287" s="53"/>
    </row>
    <row r="288" spans="1:22" s="47" customFormat="1">
      <c r="A288" s="948" t="s">
        <v>895</v>
      </c>
      <c r="B288" s="948"/>
      <c r="C288" s="373" t="s">
        <v>898</v>
      </c>
      <c r="E288" s="53"/>
      <c r="F288" s="53"/>
      <c r="G288" s="61">
        <v>1</v>
      </c>
      <c r="H288" s="323" t="s">
        <v>59</v>
      </c>
      <c r="I288" s="61">
        <v>10</v>
      </c>
      <c r="J288" s="323" t="s">
        <v>59</v>
      </c>
      <c r="K288" s="317">
        <v>5.5</v>
      </c>
      <c r="L288" s="323" t="s">
        <v>59</v>
      </c>
      <c r="M288" s="323">
        <v>0.376</v>
      </c>
      <c r="N288" s="323"/>
      <c r="O288" s="323"/>
      <c r="P288" s="323"/>
      <c r="Q288" s="323"/>
      <c r="S288" s="20" t="s">
        <v>0</v>
      </c>
      <c r="T288" s="371">
        <f t="shared" si="11"/>
        <v>20.68</v>
      </c>
      <c r="U288" s="53"/>
      <c r="V288" s="53"/>
    </row>
    <row r="289" spans="1:22" s="47" customFormat="1">
      <c r="A289" s="948" t="s">
        <v>931</v>
      </c>
      <c r="B289" s="948"/>
      <c r="C289" s="373" t="s">
        <v>897</v>
      </c>
      <c r="E289" s="53"/>
      <c r="F289" s="53"/>
      <c r="G289" s="61">
        <v>1</v>
      </c>
      <c r="H289" s="323" t="s">
        <v>59</v>
      </c>
      <c r="I289" s="61">
        <v>12</v>
      </c>
      <c r="J289" s="323" t="s">
        <v>59</v>
      </c>
      <c r="K289" s="317">
        <v>16.25</v>
      </c>
      <c r="L289" s="323" t="s">
        <v>59</v>
      </c>
      <c r="M289" s="323">
        <v>1.042</v>
      </c>
      <c r="N289" s="323"/>
      <c r="O289" s="323"/>
      <c r="P289" s="323"/>
      <c r="Q289" s="323"/>
      <c r="S289" s="20" t="s">
        <v>0</v>
      </c>
      <c r="T289" s="371">
        <f t="shared" si="11"/>
        <v>203.19</v>
      </c>
      <c r="U289" s="53"/>
      <c r="V289" s="53"/>
    </row>
    <row r="290" spans="1:22" s="47" customFormat="1">
      <c r="A290" s="948" t="s">
        <v>895</v>
      </c>
      <c r="B290" s="948"/>
      <c r="C290" s="373" t="s">
        <v>898</v>
      </c>
      <c r="E290" s="53"/>
      <c r="F290" s="53"/>
      <c r="G290" s="61">
        <v>1</v>
      </c>
      <c r="H290" s="323" t="s">
        <v>59</v>
      </c>
      <c r="I290" s="61">
        <v>27</v>
      </c>
      <c r="J290" s="323" t="s">
        <v>59</v>
      </c>
      <c r="K290" s="317">
        <v>5.5</v>
      </c>
      <c r="L290" s="323" t="s">
        <v>59</v>
      </c>
      <c r="M290" s="323">
        <v>0.376</v>
      </c>
      <c r="N290" s="323"/>
      <c r="O290" s="323"/>
      <c r="P290" s="323"/>
      <c r="Q290" s="323"/>
      <c r="S290" s="20" t="s">
        <v>0</v>
      </c>
      <c r="T290" s="371">
        <f t="shared" si="11"/>
        <v>55.835999999999999</v>
      </c>
      <c r="U290" s="53"/>
      <c r="V290" s="53"/>
    </row>
    <row r="291" spans="1:22" s="47" customFormat="1">
      <c r="A291" s="948" t="s">
        <v>934</v>
      </c>
      <c r="B291" s="948"/>
      <c r="C291" s="373" t="s">
        <v>894</v>
      </c>
      <c r="E291" s="53"/>
      <c r="F291" s="53"/>
      <c r="G291" s="61">
        <v>2</v>
      </c>
      <c r="H291" s="323" t="s">
        <v>59</v>
      </c>
      <c r="I291" s="61">
        <v>50</v>
      </c>
      <c r="J291" s="323" t="s">
        <v>59</v>
      </c>
      <c r="K291" s="317">
        <v>3.5</v>
      </c>
      <c r="L291" s="323" t="s">
        <v>59</v>
      </c>
      <c r="M291" s="323">
        <v>0.66700000000000004</v>
      </c>
      <c r="N291" s="323"/>
      <c r="O291" s="323"/>
      <c r="P291" s="323"/>
      <c r="Q291" s="323"/>
      <c r="S291" s="20" t="s">
        <v>0</v>
      </c>
      <c r="T291" s="371">
        <f t="shared" si="11"/>
        <v>233.45000000000002</v>
      </c>
      <c r="U291" s="53"/>
      <c r="V291" s="53"/>
    </row>
    <row r="292" spans="1:22" s="47" customFormat="1">
      <c r="A292" s="948" t="s">
        <v>935</v>
      </c>
      <c r="B292" s="948"/>
      <c r="C292" s="373"/>
      <c r="E292" s="53"/>
      <c r="F292" s="53"/>
      <c r="G292" s="61" t="s">
        <v>198</v>
      </c>
      <c r="H292" s="323"/>
      <c r="I292" s="61"/>
      <c r="J292" s="323"/>
      <c r="K292" s="317"/>
      <c r="L292" s="323"/>
      <c r="M292" s="323"/>
      <c r="N292" s="323"/>
      <c r="O292" s="323"/>
      <c r="P292" s="323"/>
      <c r="Q292" s="323"/>
      <c r="S292" s="20"/>
      <c r="T292" s="371"/>
      <c r="U292" s="53"/>
      <c r="V292" s="53"/>
    </row>
    <row r="293" spans="1:22" s="47" customFormat="1">
      <c r="A293" s="948" t="s">
        <v>936</v>
      </c>
      <c r="B293" s="948"/>
      <c r="C293" s="373" t="s">
        <v>897</v>
      </c>
      <c r="E293" s="61">
        <v>1</v>
      </c>
      <c r="F293" s="323" t="s">
        <v>56</v>
      </c>
      <c r="G293" s="61">
        <v>2</v>
      </c>
      <c r="H293" s="323" t="s">
        <v>57</v>
      </c>
      <c r="I293" s="61">
        <v>2</v>
      </c>
      <c r="J293" s="323" t="s">
        <v>58</v>
      </c>
      <c r="K293" s="317">
        <v>12.33</v>
      </c>
      <c r="L293" s="323" t="s">
        <v>59</v>
      </c>
      <c r="M293" s="323">
        <v>1.042</v>
      </c>
      <c r="N293" s="323"/>
      <c r="O293" s="323"/>
      <c r="P293" s="323"/>
      <c r="Q293" s="323"/>
      <c r="S293" s="20" t="s">
        <v>0</v>
      </c>
      <c r="T293" s="371">
        <f>E293*(G293+I293)*K293*M293</f>
        <v>51.391440000000003</v>
      </c>
      <c r="U293" s="53"/>
      <c r="V293" s="53"/>
    </row>
    <row r="294" spans="1:22" s="47" customFormat="1">
      <c r="A294" s="948" t="s">
        <v>937</v>
      </c>
      <c r="B294" s="948"/>
      <c r="C294" s="373" t="s">
        <v>898</v>
      </c>
      <c r="E294" s="53"/>
      <c r="F294" s="53"/>
      <c r="G294" s="61">
        <v>1</v>
      </c>
      <c r="H294" s="323" t="s">
        <v>59</v>
      </c>
      <c r="I294" s="61">
        <v>23</v>
      </c>
      <c r="J294" s="323" t="s">
        <v>59</v>
      </c>
      <c r="K294" s="317">
        <v>4.83</v>
      </c>
      <c r="L294" s="323" t="s">
        <v>59</v>
      </c>
      <c r="M294" s="323">
        <v>0.376</v>
      </c>
      <c r="N294" s="323"/>
      <c r="O294" s="323"/>
      <c r="P294" s="323"/>
      <c r="Q294" s="323"/>
      <c r="S294" s="20" t="s">
        <v>0</v>
      </c>
      <c r="T294" s="371">
        <f>G294*I294*K294*M294</f>
        <v>41.769840000000002</v>
      </c>
      <c r="U294" s="53"/>
      <c r="V294" s="53"/>
    </row>
    <row r="295" spans="1:22" s="47" customFormat="1">
      <c r="A295" s="399"/>
      <c r="B295" s="70"/>
      <c r="C295" s="70"/>
      <c r="E295" s="323"/>
      <c r="F295" s="323"/>
      <c r="G295" s="61"/>
      <c r="H295" s="323"/>
      <c r="I295" s="61"/>
      <c r="J295" s="61"/>
      <c r="K295" s="61"/>
      <c r="L295" s="323"/>
      <c r="M295" s="325"/>
      <c r="N295" s="323"/>
      <c r="O295" s="323"/>
      <c r="P295" s="323"/>
      <c r="Q295" s="323"/>
      <c r="S295" s="20"/>
      <c r="T295" s="371"/>
      <c r="U295" s="53"/>
      <c r="V295" s="53"/>
    </row>
    <row r="296" spans="1:22" s="104" customFormat="1">
      <c r="A296" s="988" t="s">
        <v>938</v>
      </c>
      <c r="B296" s="988"/>
      <c r="C296" s="988"/>
      <c r="D296" s="988"/>
      <c r="E296" s="988"/>
      <c r="F296" s="62"/>
      <c r="G296" s="62"/>
      <c r="H296" s="62"/>
      <c r="I296" s="376"/>
      <c r="J296" s="62"/>
      <c r="K296" s="371"/>
      <c r="L296" s="62"/>
      <c r="M296" s="377"/>
      <c r="N296" s="62"/>
      <c r="O296" s="62"/>
      <c r="P296" s="62"/>
      <c r="Q296" s="62"/>
      <c r="T296" s="371"/>
      <c r="U296" s="62"/>
      <c r="V296" s="62"/>
    </row>
    <row r="297" spans="1:22" s="47" customFormat="1">
      <c r="A297" s="942" t="s">
        <v>939</v>
      </c>
      <c r="B297" s="942"/>
      <c r="C297" s="942"/>
      <c r="D297" s="942"/>
      <c r="E297" s="942"/>
      <c r="F297" s="53"/>
      <c r="G297" s="53"/>
      <c r="H297" s="53"/>
      <c r="I297" s="64"/>
      <c r="J297" s="53"/>
      <c r="K297" s="53"/>
      <c r="L297" s="53"/>
      <c r="M297" s="53"/>
      <c r="N297" s="53"/>
      <c r="O297" s="53"/>
      <c r="P297" s="53"/>
      <c r="Q297" s="53"/>
      <c r="R297" s="332"/>
      <c r="T297" s="374"/>
      <c r="U297" s="53"/>
      <c r="V297" s="53"/>
    </row>
    <row r="298" spans="1:22" s="47" customFormat="1">
      <c r="A298" s="399"/>
      <c r="B298" s="909" t="s">
        <v>906</v>
      </c>
      <c r="C298" s="909"/>
      <c r="D298" s="20"/>
      <c r="E298" s="323" t="s">
        <v>198</v>
      </c>
      <c r="F298" s="323" t="s">
        <v>198</v>
      </c>
      <c r="G298" s="323">
        <v>2</v>
      </c>
      <c r="H298" s="323" t="s">
        <v>59</v>
      </c>
      <c r="I298" s="61">
        <v>4</v>
      </c>
      <c r="J298" s="323" t="s">
        <v>59</v>
      </c>
      <c r="K298" s="61">
        <v>4</v>
      </c>
      <c r="L298" s="323" t="s">
        <v>59</v>
      </c>
      <c r="M298" s="317">
        <v>14</v>
      </c>
      <c r="N298" s="323" t="s">
        <v>59</v>
      </c>
      <c r="O298" s="323">
        <v>1.042</v>
      </c>
      <c r="P298" s="323"/>
      <c r="Q298" s="323"/>
      <c r="S298" s="20" t="s">
        <v>0</v>
      </c>
      <c r="T298" s="371">
        <f>G298*I298*K298*M298*O298</f>
        <v>466.81600000000003</v>
      </c>
      <c r="U298" s="53"/>
      <c r="V298" s="53"/>
    </row>
    <row r="299" spans="1:22" s="47" customFormat="1">
      <c r="A299" s="399"/>
      <c r="B299" s="909" t="s">
        <v>907</v>
      </c>
      <c r="C299" s="909"/>
      <c r="D299" s="20"/>
      <c r="E299" s="323" t="s">
        <v>198</v>
      </c>
      <c r="F299" s="323" t="s">
        <v>198</v>
      </c>
      <c r="G299" s="323">
        <v>2</v>
      </c>
      <c r="H299" s="323" t="s">
        <v>59</v>
      </c>
      <c r="I299" s="61">
        <v>4</v>
      </c>
      <c r="J299" s="323" t="s">
        <v>59</v>
      </c>
      <c r="K299" s="61">
        <v>2</v>
      </c>
      <c r="L299" s="323" t="s">
        <v>59</v>
      </c>
      <c r="M299" s="317">
        <v>14</v>
      </c>
      <c r="N299" s="323" t="s">
        <v>59</v>
      </c>
      <c r="O299" s="323">
        <v>1.042</v>
      </c>
      <c r="P299" s="323"/>
      <c r="Q299" s="323"/>
      <c r="S299" s="20" t="s">
        <v>0</v>
      </c>
      <c r="T299" s="371">
        <f>G299*I299*K299*M299*O299</f>
        <v>233.40800000000002</v>
      </c>
      <c r="U299" s="53"/>
      <c r="V299" s="53"/>
    </row>
    <row r="300" spans="1:22" s="47" customFormat="1">
      <c r="A300" s="399"/>
      <c r="B300" s="948" t="s">
        <v>902</v>
      </c>
      <c r="C300" s="948"/>
      <c r="E300" s="53" t="s">
        <v>198</v>
      </c>
      <c r="F300" s="53" t="s">
        <v>198</v>
      </c>
      <c r="G300" s="53">
        <v>2</v>
      </c>
      <c r="H300" s="53" t="s">
        <v>59</v>
      </c>
      <c r="I300" s="64">
        <v>4</v>
      </c>
      <c r="J300" s="53" t="s">
        <v>59</v>
      </c>
      <c r="K300" s="64">
        <v>31</v>
      </c>
      <c r="L300" s="53" t="s">
        <v>59</v>
      </c>
      <c r="M300" s="52">
        <v>6.83</v>
      </c>
      <c r="N300" s="53" t="s">
        <v>59</v>
      </c>
      <c r="O300" s="53">
        <v>0.376</v>
      </c>
      <c r="P300" s="53"/>
      <c r="Q300" s="53"/>
      <c r="S300" s="47" t="s">
        <v>0</v>
      </c>
      <c r="T300" s="371">
        <f>G300*I300*K300*M300*O300</f>
        <v>636.88383999999996</v>
      </c>
      <c r="U300" s="53"/>
      <c r="V300" s="53"/>
    </row>
    <row r="301" spans="1:22" s="47" customFormat="1">
      <c r="A301" s="399"/>
      <c r="B301" s="70"/>
      <c r="C301" s="70"/>
      <c r="E301" s="53"/>
      <c r="F301" s="53"/>
      <c r="G301" s="53"/>
      <c r="H301" s="53"/>
      <c r="I301" s="64"/>
      <c r="J301" s="53"/>
      <c r="K301" s="52"/>
      <c r="L301" s="53"/>
      <c r="M301" s="53"/>
      <c r="N301" s="53"/>
      <c r="O301" s="53"/>
      <c r="P301" s="53"/>
      <c r="Q301" s="53"/>
      <c r="T301" s="371"/>
      <c r="U301" s="53"/>
      <c r="V301" s="53"/>
    </row>
    <row r="302" spans="1:22" s="47" customFormat="1">
      <c r="A302" s="942" t="s">
        <v>940</v>
      </c>
      <c r="B302" s="942"/>
      <c r="C302" s="942"/>
      <c r="D302" s="942"/>
      <c r="E302" s="942"/>
      <c r="F302" s="53"/>
      <c r="G302" s="53"/>
      <c r="H302" s="53"/>
      <c r="I302" s="64"/>
      <c r="J302" s="53"/>
      <c r="K302" s="52"/>
      <c r="L302" s="53"/>
      <c r="M302" s="332"/>
      <c r="N302" s="53"/>
      <c r="O302" s="53"/>
      <c r="P302" s="53"/>
      <c r="Q302" s="53"/>
      <c r="T302" s="374"/>
      <c r="U302" s="53"/>
      <c r="V302" s="53"/>
    </row>
    <row r="303" spans="1:22" s="47" customFormat="1">
      <c r="A303" s="399"/>
      <c r="B303" s="909" t="s">
        <v>906</v>
      </c>
      <c r="C303" s="909"/>
      <c r="D303" s="20"/>
      <c r="E303" s="323" t="s">
        <v>198</v>
      </c>
      <c r="F303" s="323" t="s">
        <v>198</v>
      </c>
      <c r="G303" s="323">
        <v>2</v>
      </c>
      <c r="H303" s="323" t="s">
        <v>59</v>
      </c>
      <c r="I303" s="61">
        <v>3</v>
      </c>
      <c r="J303" s="323" t="s">
        <v>59</v>
      </c>
      <c r="K303" s="317">
        <v>11.08</v>
      </c>
      <c r="L303" s="323" t="s">
        <v>59</v>
      </c>
      <c r="M303" s="323">
        <v>1.042</v>
      </c>
      <c r="N303" s="323"/>
      <c r="O303" s="323"/>
      <c r="P303" s="323"/>
      <c r="Q303" s="323"/>
      <c r="S303" s="20" t="s">
        <v>0</v>
      </c>
      <c r="T303" s="371">
        <f>G303*I303*K303*M303</f>
        <v>69.272160000000014</v>
      </c>
      <c r="U303" s="53"/>
      <c r="V303" s="53"/>
    </row>
    <row r="304" spans="1:22" s="47" customFormat="1">
      <c r="A304" s="399"/>
      <c r="B304" s="909" t="s">
        <v>906</v>
      </c>
      <c r="C304" s="909"/>
      <c r="D304" s="20"/>
      <c r="E304" s="323" t="s">
        <v>198</v>
      </c>
      <c r="F304" s="323" t="s">
        <v>198</v>
      </c>
      <c r="G304" s="323">
        <v>2</v>
      </c>
      <c r="H304" s="323" t="s">
        <v>59</v>
      </c>
      <c r="I304" s="61">
        <v>4</v>
      </c>
      <c r="J304" s="323" t="s">
        <v>59</v>
      </c>
      <c r="K304" s="317">
        <v>15.25</v>
      </c>
      <c r="L304" s="323" t="s">
        <v>59</v>
      </c>
      <c r="M304" s="323">
        <v>1.042</v>
      </c>
      <c r="N304" s="323"/>
      <c r="O304" s="323"/>
      <c r="P304" s="323"/>
      <c r="Q304" s="323"/>
      <c r="S304" s="20" t="s">
        <v>0</v>
      </c>
      <c r="T304" s="371">
        <f>G304*I304*K304*M304</f>
        <v>127.12400000000001</v>
      </c>
      <c r="U304" s="53"/>
      <c r="V304" s="53"/>
    </row>
    <row r="305" spans="1:22" s="47" customFormat="1">
      <c r="A305" s="399"/>
      <c r="B305" s="909" t="s">
        <v>907</v>
      </c>
      <c r="C305" s="909"/>
      <c r="D305" s="20"/>
      <c r="E305" s="323" t="s">
        <v>198</v>
      </c>
      <c r="F305" s="323" t="s">
        <v>198</v>
      </c>
      <c r="G305" s="323">
        <v>2</v>
      </c>
      <c r="H305" s="323" t="s">
        <v>59</v>
      </c>
      <c r="I305" s="61">
        <v>2</v>
      </c>
      <c r="J305" s="323" t="s">
        <v>59</v>
      </c>
      <c r="K305" s="317">
        <v>21.33</v>
      </c>
      <c r="L305" s="323" t="s">
        <v>59</v>
      </c>
      <c r="M305" s="323">
        <v>1.042</v>
      </c>
      <c r="N305" s="323"/>
      <c r="O305" s="323"/>
      <c r="P305" s="323"/>
      <c r="Q305" s="323"/>
      <c r="S305" s="20" t="s">
        <v>0</v>
      </c>
      <c r="T305" s="371">
        <f>G305*I305*K305*M305</f>
        <v>88.903439999999989</v>
      </c>
      <c r="U305" s="53"/>
      <c r="V305" s="53"/>
    </row>
    <row r="306" spans="1:22" s="47" customFormat="1">
      <c r="A306" s="399"/>
      <c r="B306" s="948" t="s">
        <v>902</v>
      </c>
      <c r="C306" s="948"/>
      <c r="E306" s="53" t="s">
        <v>198</v>
      </c>
      <c r="F306" s="53" t="s">
        <v>198</v>
      </c>
      <c r="G306" s="53">
        <v>2</v>
      </c>
      <c r="H306" s="53" t="s">
        <v>59</v>
      </c>
      <c r="I306" s="64">
        <v>39</v>
      </c>
      <c r="J306" s="53" t="s">
        <v>59</v>
      </c>
      <c r="K306" s="52">
        <v>6.83</v>
      </c>
      <c r="L306" s="53" t="s">
        <v>59</v>
      </c>
      <c r="M306" s="53">
        <v>0.376</v>
      </c>
      <c r="N306" s="53"/>
      <c r="O306" s="53"/>
      <c r="P306" s="53"/>
      <c r="Q306" s="53"/>
      <c r="S306" s="47" t="s">
        <v>0</v>
      </c>
      <c r="T306" s="371">
        <f>G306*I306*K306*M306</f>
        <v>200.31023999999999</v>
      </c>
      <c r="U306" s="53"/>
      <c r="V306" s="53"/>
    </row>
    <row r="307" spans="1:22" s="47" customFormat="1">
      <c r="A307" s="399"/>
      <c r="B307" s="70"/>
      <c r="C307" s="70"/>
      <c r="E307" s="53"/>
      <c r="F307" s="53"/>
      <c r="G307" s="53"/>
      <c r="H307" s="53"/>
      <c r="I307" s="64"/>
      <c r="J307" s="53"/>
      <c r="K307" s="52"/>
      <c r="L307" s="53"/>
      <c r="M307" s="53"/>
      <c r="N307" s="53"/>
      <c r="O307" s="53"/>
      <c r="P307" s="53"/>
      <c r="Q307" s="53"/>
      <c r="T307" s="371"/>
      <c r="U307" s="53"/>
      <c r="V307" s="53"/>
    </row>
    <row r="308" spans="1:22" s="47" customFormat="1">
      <c r="A308" s="948" t="s">
        <v>941</v>
      </c>
      <c r="B308" s="948"/>
      <c r="C308" s="948"/>
      <c r="E308" s="53"/>
      <c r="F308" s="53"/>
      <c r="G308" s="53"/>
      <c r="H308" s="53"/>
      <c r="I308" s="64"/>
      <c r="J308" s="53"/>
      <c r="K308" s="52"/>
      <c r="L308" s="53"/>
      <c r="M308" s="332"/>
      <c r="N308" s="53"/>
      <c r="O308" s="53"/>
      <c r="P308" s="53"/>
      <c r="Q308" s="53"/>
      <c r="T308" s="374"/>
      <c r="U308" s="53"/>
      <c r="V308" s="53"/>
    </row>
    <row r="309" spans="1:22" s="47" customFormat="1">
      <c r="A309" s="399"/>
      <c r="B309" s="909" t="s">
        <v>906</v>
      </c>
      <c r="C309" s="909"/>
      <c r="D309" s="20"/>
      <c r="E309" s="323" t="s">
        <v>198</v>
      </c>
      <c r="F309" s="323" t="s">
        <v>198</v>
      </c>
      <c r="G309" s="323">
        <v>1</v>
      </c>
      <c r="H309" s="323" t="s">
        <v>59</v>
      </c>
      <c r="I309" s="61">
        <v>3</v>
      </c>
      <c r="J309" s="323" t="s">
        <v>56</v>
      </c>
      <c r="K309" s="317">
        <v>25.84</v>
      </c>
      <c r="L309" s="52" t="s">
        <v>57</v>
      </c>
      <c r="M309" s="317">
        <v>25.84</v>
      </c>
      <c r="N309" s="323" t="s">
        <v>58</v>
      </c>
      <c r="O309" s="323">
        <v>1.042</v>
      </c>
      <c r="P309" s="323"/>
      <c r="Q309" s="323"/>
      <c r="S309" s="20" t="s">
        <v>0</v>
      </c>
      <c r="T309" s="371">
        <f>G309*I309*(K309+M309)*O309</f>
        <v>161.55168</v>
      </c>
      <c r="U309" s="53"/>
      <c r="V309" s="53"/>
    </row>
    <row r="310" spans="1:22" s="47" customFormat="1">
      <c r="A310" s="399"/>
      <c r="B310" s="909" t="s">
        <v>907</v>
      </c>
      <c r="C310" s="909"/>
      <c r="D310" s="20"/>
      <c r="E310" s="323" t="s">
        <v>198</v>
      </c>
      <c r="F310" s="323" t="s">
        <v>198</v>
      </c>
      <c r="G310" s="323">
        <v>1</v>
      </c>
      <c r="H310" s="323" t="s">
        <v>59</v>
      </c>
      <c r="I310" s="61">
        <v>2</v>
      </c>
      <c r="J310" s="323" t="s">
        <v>56</v>
      </c>
      <c r="K310" s="317">
        <v>25.84</v>
      </c>
      <c r="L310" s="52" t="s">
        <v>57</v>
      </c>
      <c r="M310" s="317">
        <v>25.84</v>
      </c>
      <c r="N310" s="323" t="s">
        <v>58</v>
      </c>
      <c r="O310" s="323">
        <v>1.042</v>
      </c>
      <c r="P310" s="323"/>
      <c r="Q310" s="323"/>
      <c r="S310" s="20" t="s">
        <v>0</v>
      </c>
      <c r="T310" s="371">
        <f>G310*I310*(K310+M310)*O310</f>
        <v>107.70112</v>
      </c>
      <c r="U310" s="53"/>
      <c r="V310" s="53"/>
    </row>
    <row r="311" spans="1:22" s="47" customFormat="1">
      <c r="A311" s="399"/>
      <c r="B311" s="948" t="s">
        <v>902</v>
      </c>
      <c r="C311" s="948"/>
      <c r="E311" s="53" t="s">
        <v>198</v>
      </c>
      <c r="F311" s="53" t="s">
        <v>198</v>
      </c>
      <c r="G311" s="53">
        <v>1</v>
      </c>
      <c r="H311" s="53" t="s">
        <v>59</v>
      </c>
      <c r="I311" s="64">
        <v>102</v>
      </c>
      <c r="J311" s="53" t="s">
        <v>59</v>
      </c>
      <c r="K311" s="52">
        <v>6.83</v>
      </c>
      <c r="L311" s="53" t="s">
        <v>59</v>
      </c>
      <c r="M311" s="53">
        <v>0.376</v>
      </c>
      <c r="N311" s="53"/>
      <c r="O311" s="53"/>
      <c r="P311" s="53"/>
      <c r="Q311" s="53"/>
      <c r="S311" s="47" t="s">
        <v>0</v>
      </c>
      <c r="T311" s="371">
        <f>G311*I311*K311*M311</f>
        <v>261.94416000000001</v>
      </c>
      <c r="U311" s="53"/>
      <c r="V311" s="53"/>
    </row>
    <row r="312" spans="1:22" s="47" customFormat="1">
      <c r="A312" s="399"/>
      <c r="B312" s="70"/>
      <c r="C312" s="70"/>
      <c r="E312" s="53"/>
      <c r="F312" s="53"/>
      <c r="G312" s="53"/>
      <c r="H312" s="53"/>
      <c r="I312" s="64"/>
      <c r="J312" s="53"/>
      <c r="K312" s="52"/>
      <c r="L312" s="53"/>
      <c r="M312" s="368"/>
      <c r="N312" s="53"/>
      <c r="O312" s="53"/>
      <c r="P312" s="53"/>
      <c r="Q312" s="53"/>
      <c r="T312" s="371"/>
      <c r="U312" s="53"/>
      <c r="V312" s="53"/>
    </row>
    <row r="313" spans="1:22" s="47" customFormat="1" ht="19.5" customHeight="1">
      <c r="A313" s="948" t="s">
        <v>942</v>
      </c>
      <c r="B313" s="948"/>
      <c r="C313" s="948"/>
      <c r="E313" s="53"/>
      <c r="F313" s="53"/>
      <c r="G313" s="53"/>
      <c r="H313" s="53"/>
      <c r="I313" s="64"/>
      <c r="J313" s="53"/>
      <c r="K313" s="52"/>
      <c r="L313" s="53"/>
      <c r="M313" s="332"/>
      <c r="N313" s="53"/>
      <c r="O313" s="53"/>
      <c r="P313" s="53"/>
      <c r="Q313" s="53"/>
      <c r="T313" s="374"/>
      <c r="U313" s="53"/>
      <c r="V313" s="53"/>
    </row>
    <row r="314" spans="1:22" s="47" customFormat="1">
      <c r="A314" s="399"/>
      <c r="B314" s="909" t="s">
        <v>906</v>
      </c>
      <c r="C314" s="909"/>
      <c r="D314" s="20"/>
      <c r="E314" s="323" t="s">
        <v>198</v>
      </c>
      <c r="F314" s="323" t="s">
        <v>198</v>
      </c>
      <c r="G314" s="323">
        <v>2</v>
      </c>
      <c r="H314" s="323" t="s">
        <v>59</v>
      </c>
      <c r="I314" s="61">
        <v>4</v>
      </c>
      <c r="J314" s="323" t="s">
        <v>59</v>
      </c>
      <c r="K314" s="317">
        <v>27.67</v>
      </c>
      <c r="L314" s="323" t="s">
        <v>59</v>
      </c>
      <c r="M314" s="323">
        <v>1.042</v>
      </c>
      <c r="N314" s="323"/>
      <c r="O314" s="323"/>
      <c r="P314" s="323"/>
      <c r="Q314" s="323"/>
      <c r="R314" s="53"/>
      <c r="S314" s="323" t="s">
        <v>0</v>
      </c>
      <c r="T314" s="371">
        <f>G314*I314*K314*M314</f>
        <v>230.65712000000002</v>
      </c>
      <c r="U314" s="53"/>
      <c r="V314" s="53"/>
    </row>
    <row r="315" spans="1:22" s="47" customFormat="1">
      <c r="A315" s="399"/>
      <c r="B315" s="909" t="s">
        <v>907</v>
      </c>
      <c r="C315" s="909"/>
      <c r="D315" s="20"/>
      <c r="E315" s="323" t="s">
        <v>198</v>
      </c>
      <c r="F315" s="323" t="s">
        <v>198</v>
      </c>
      <c r="G315" s="323">
        <v>2</v>
      </c>
      <c r="H315" s="323" t="s">
        <v>59</v>
      </c>
      <c r="I315" s="61">
        <v>3</v>
      </c>
      <c r="J315" s="323" t="s">
        <v>59</v>
      </c>
      <c r="K315" s="317">
        <v>27.67</v>
      </c>
      <c r="L315" s="323" t="s">
        <v>59</v>
      </c>
      <c r="M315" s="323">
        <v>1.042</v>
      </c>
      <c r="N315" s="323"/>
      <c r="O315" s="323"/>
      <c r="P315" s="323"/>
      <c r="Q315" s="323"/>
      <c r="R315" s="53"/>
      <c r="S315" s="323" t="s">
        <v>0</v>
      </c>
      <c r="T315" s="371">
        <f>G315*I315*K315*M315</f>
        <v>172.99284000000003</v>
      </c>
      <c r="U315" s="53"/>
      <c r="V315" s="53"/>
    </row>
    <row r="316" spans="1:22" s="47" customFormat="1">
      <c r="A316" s="399"/>
      <c r="B316" s="948" t="s">
        <v>902</v>
      </c>
      <c r="C316" s="948"/>
      <c r="E316" s="53" t="s">
        <v>198</v>
      </c>
      <c r="F316" s="53" t="s">
        <v>198</v>
      </c>
      <c r="G316" s="53">
        <v>2</v>
      </c>
      <c r="H316" s="53" t="s">
        <v>59</v>
      </c>
      <c r="I316" s="64">
        <v>59</v>
      </c>
      <c r="J316" s="53" t="s">
        <v>59</v>
      </c>
      <c r="K316" s="52">
        <v>6.83</v>
      </c>
      <c r="L316" s="53" t="s">
        <v>59</v>
      </c>
      <c r="M316" s="53">
        <v>0.376</v>
      </c>
      <c r="N316" s="53"/>
      <c r="O316" s="53"/>
      <c r="P316" s="53"/>
      <c r="Q316" s="53"/>
      <c r="R316" s="53"/>
      <c r="S316" s="53" t="s">
        <v>0</v>
      </c>
      <c r="T316" s="371">
        <f>G316*I316*K316*M316</f>
        <v>303.03344000000004</v>
      </c>
      <c r="U316" s="53"/>
      <c r="V316" s="53"/>
    </row>
    <row r="317" spans="1:22" s="47" customFormat="1">
      <c r="A317" s="399"/>
      <c r="B317" s="70"/>
      <c r="C317" s="70"/>
      <c r="E317" s="53"/>
      <c r="F317" s="53"/>
      <c r="G317" s="53"/>
      <c r="H317" s="53"/>
      <c r="I317" s="64"/>
      <c r="J317" s="53"/>
      <c r="K317" s="52"/>
      <c r="L317" s="53"/>
      <c r="M317" s="53"/>
      <c r="N317" s="53"/>
      <c r="O317" s="53"/>
      <c r="P317" s="53"/>
      <c r="Q317" s="53"/>
      <c r="R317" s="53"/>
      <c r="S317" s="53"/>
      <c r="T317" s="371"/>
      <c r="U317" s="53"/>
      <c r="V317" s="53"/>
    </row>
    <row r="318" spans="1:22" s="47" customFormat="1" ht="19.5" customHeight="1">
      <c r="A318" s="948" t="s">
        <v>943</v>
      </c>
      <c r="B318" s="948"/>
      <c r="C318" s="948"/>
      <c r="E318" s="53"/>
      <c r="F318" s="53"/>
      <c r="G318" s="53"/>
      <c r="H318" s="53"/>
      <c r="I318" s="64"/>
      <c r="J318" s="53"/>
      <c r="K318" s="52"/>
      <c r="L318" s="53"/>
      <c r="M318" s="332"/>
      <c r="N318" s="53"/>
      <c r="O318" s="53"/>
      <c r="P318" s="53"/>
      <c r="Q318" s="53"/>
      <c r="R318" s="53"/>
      <c r="S318" s="53"/>
      <c r="T318" s="374"/>
      <c r="U318" s="53"/>
      <c r="V318" s="53"/>
    </row>
    <row r="319" spans="1:22" s="47" customFormat="1">
      <c r="A319" s="399"/>
      <c r="B319" s="909" t="s">
        <v>906</v>
      </c>
      <c r="C319" s="909"/>
      <c r="D319" s="20"/>
      <c r="E319" s="323" t="s">
        <v>198</v>
      </c>
      <c r="F319" s="323" t="s">
        <v>198</v>
      </c>
      <c r="G319" s="323">
        <v>2</v>
      </c>
      <c r="H319" s="323" t="s">
        <v>59</v>
      </c>
      <c r="I319" s="61">
        <v>4</v>
      </c>
      <c r="J319" s="323" t="s">
        <v>59</v>
      </c>
      <c r="K319" s="317">
        <v>19.5</v>
      </c>
      <c r="L319" s="323" t="s">
        <v>59</v>
      </c>
      <c r="M319" s="323">
        <v>1.042</v>
      </c>
      <c r="N319" s="323"/>
      <c r="O319" s="323"/>
      <c r="P319" s="323"/>
      <c r="Q319" s="323"/>
      <c r="R319" s="53"/>
      <c r="S319" s="323" t="s">
        <v>0</v>
      </c>
      <c r="T319" s="371">
        <f>G319*I319*K319*M319</f>
        <v>162.55199999999999</v>
      </c>
      <c r="U319" s="53"/>
      <c r="V319" s="53"/>
    </row>
    <row r="320" spans="1:22" s="47" customFormat="1">
      <c r="A320" s="399"/>
      <c r="B320" s="909" t="s">
        <v>907</v>
      </c>
      <c r="C320" s="909"/>
      <c r="D320" s="20"/>
      <c r="E320" s="323" t="s">
        <v>198</v>
      </c>
      <c r="F320" s="323" t="s">
        <v>198</v>
      </c>
      <c r="G320" s="323">
        <v>2</v>
      </c>
      <c r="H320" s="323" t="s">
        <v>59</v>
      </c>
      <c r="I320" s="61">
        <v>2</v>
      </c>
      <c r="J320" s="323" t="s">
        <v>59</v>
      </c>
      <c r="K320" s="317">
        <v>19.5</v>
      </c>
      <c r="L320" s="323" t="s">
        <v>59</v>
      </c>
      <c r="M320" s="323">
        <v>1.042</v>
      </c>
      <c r="N320" s="323"/>
      <c r="O320" s="323"/>
      <c r="P320" s="323"/>
      <c r="Q320" s="323"/>
      <c r="R320" s="53"/>
      <c r="S320" s="323" t="s">
        <v>0</v>
      </c>
      <c r="T320" s="371">
        <f>G320*I320*K320*M320</f>
        <v>81.275999999999996</v>
      </c>
      <c r="U320" s="53"/>
      <c r="V320" s="53"/>
    </row>
    <row r="321" spans="1:22" s="47" customFormat="1">
      <c r="A321" s="399"/>
      <c r="B321" s="948" t="s">
        <v>902</v>
      </c>
      <c r="C321" s="948"/>
      <c r="E321" s="53" t="s">
        <v>198</v>
      </c>
      <c r="F321" s="53" t="s">
        <v>198</v>
      </c>
      <c r="G321" s="53">
        <v>2</v>
      </c>
      <c r="H321" s="53" t="s">
        <v>59</v>
      </c>
      <c r="I321" s="64">
        <v>44</v>
      </c>
      <c r="J321" s="53" t="s">
        <v>59</v>
      </c>
      <c r="K321" s="52">
        <v>6.83</v>
      </c>
      <c r="L321" s="53" t="s">
        <v>59</v>
      </c>
      <c r="M321" s="53">
        <v>0.376</v>
      </c>
      <c r="N321" s="53"/>
      <c r="O321" s="53"/>
      <c r="P321" s="53"/>
      <c r="Q321" s="53"/>
      <c r="R321" s="53"/>
      <c r="S321" s="53" t="s">
        <v>0</v>
      </c>
      <c r="T321" s="371">
        <f>G321*I321*K321*M321</f>
        <v>225.99104</v>
      </c>
      <c r="U321" s="53"/>
      <c r="V321" s="53"/>
    </row>
    <row r="322" spans="1:22" s="47" customFormat="1">
      <c r="A322" s="399"/>
      <c r="B322" s="70"/>
      <c r="C322" s="70"/>
      <c r="E322" s="53"/>
      <c r="F322" s="53"/>
      <c r="G322" s="53"/>
      <c r="H322" s="53"/>
      <c r="I322" s="64"/>
      <c r="J322" s="53"/>
      <c r="K322" s="52"/>
      <c r="L322" s="53"/>
      <c r="M322" s="368"/>
      <c r="N322" s="53"/>
      <c r="O322" s="53"/>
      <c r="P322" s="53"/>
      <c r="Q322" s="53"/>
      <c r="T322" s="371"/>
      <c r="U322" s="53"/>
      <c r="V322" s="53"/>
    </row>
    <row r="323" spans="1:22" s="47" customFormat="1" ht="19.5" customHeight="1">
      <c r="A323" s="942" t="s">
        <v>944</v>
      </c>
      <c r="B323" s="942"/>
      <c r="C323" s="942"/>
      <c r="D323" s="942"/>
      <c r="E323" s="942"/>
      <c r="F323" s="53"/>
      <c r="G323" s="53"/>
      <c r="H323" s="53"/>
      <c r="I323" s="64"/>
      <c r="J323" s="53"/>
      <c r="K323" s="52"/>
      <c r="L323" s="53"/>
      <c r="M323" s="332"/>
      <c r="N323" s="53"/>
      <c r="O323" s="53"/>
      <c r="P323" s="53"/>
      <c r="Q323" s="53"/>
      <c r="T323" s="374"/>
      <c r="U323" s="53"/>
      <c r="V323" s="53"/>
    </row>
    <row r="324" spans="1:22" s="47" customFormat="1">
      <c r="A324" s="399"/>
      <c r="B324" s="909" t="s">
        <v>906</v>
      </c>
      <c r="C324" s="909"/>
      <c r="D324" s="20"/>
      <c r="E324" s="323" t="s">
        <v>198</v>
      </c>
      <c r="F324" s="323" t="s">
        <v>198</v>
      </c>
      <c r="G324" s="323">
        <v>2</v>
      </c>
      <c r="H324" s="323" t="s">
        <v>59</v>
      </c>
      <c r="I324" s="61">
        <v>6</v>
      </c>
      <c r="J324" s="323" t="s">
        <v>59</v>
      </c>
      <c r="K324" s="317">
        <v>27.84</v>
      </c>
      <c r="L324" s="323" t="s">
        <v>59</v>
      </c>
      <c r="M324" s="323">
        <v>1.042</v>
      </c>
      <c r="N324" s="323"/>
      <c r="O324" s="323"/>
      <c r="P324" s="323"/>
      <c r="Q324" s="323"/>
      <c r="R324" s="53"/>
      <c r="S324" s="323" t="s">
        <v>0</v>
      </c>
      <c r="T324" s="371">
        <f>G324*I324*K324*M324</f>
        <v>348.11135999999999</v>
      </c>
      <c r="U324" s="53"/>
      <c r="V324" s="53"/>
    </row>
    <row r="325" spans="1:22" s="47" customFormat="1">
      <c r="A325" s="399"/>
      <c r="B325" s="909" t="s">
        <v>906</v>
      </c>
      <c r="C325" s="909"/>
      <c r="D325" s="20"/>
      <c r="E325" s="323" t="s">
        <v>198</v>
      </c>
      <c r="F325" s="323" t="s">
        <v>198</v>
      </c>
      <c r="G325" s="323">
        <v>1</v>
      </c>
      <c r="H325" s="323" t="s">
        <v>59</v>
      </c>
      <c r="I325" s="61">
        <v>4</v>
      </c>
      <c r="J325" s="323" t="s">
        <v>59</v>
      </c>
      <c r="K325" s="317">
        <v>15.34</v>
      </c>
      <c r="L325" s="323" t="s">
        <v>59</v>
      </c>
      <c r="M325" s="323">
        <v>1.042</v>
      </c>
      <c r="N325" s="323"/>
      <c r="O325" s="323"/>
      <c r="P325" s="323"/>
      <c r="Q325" s="323"/>
      <c r="R325" s="53"/>
      <c r="S325" s="323" t="s">
        <v>0</v>
      </c>
      <c r="T325" s="371">
        <f>G325*I325*K325*M325</f>
        <v>63.93712</v>
      </c>
      <c r="U325" s="53"/>
      <c r="V325" s="53"/>
    </row>
    <row r="326" spans="1:22" s="47" customFormat="1">
      <c r="A326" s="399"/>
      <c r="B326" s="909" t="s">
        <v>907</v>
      </c>
      <c r="C326" s="909"/>
      <c r="D326" s="20"/>
      <c r="E326" s="323" t="s">
        <v>198</v>
      </c>
      <c r="F326" s="323" t="s">
        <v>198</v>
      </c>
      <c r="G326" s="323">
        <v>1</v>
      </c>
      <c r="H326" s="323" t="s">
        <v>59</v>
      </c>
      <c r="I326" s="61">
        <v>3</v>
      </c>
      <c r="J326" s="323" t="s">
        <v>56</v>
      </c>
      <c r="K326" s="317">
        <v>38.18</v>
      </c>
      <c r="L326" s="52" t="s">
        <v>57</v>
      </c>
      <c r="M326" s="52">
        <v>27.67</v>
      </c>
      <c r="N326" s="323" t="s">
        <v>58</v>
      </c>
      <c r="O326" s="323">
        <v>1.042</v>
      </c>
      <c r="P326" s="323"/>
      <c r="Q326" s="323"/>
      <c r="R326" s="53"/>
      <c r="S326" s="323" t="s">
        <v>0</v>
      </c>
      <c r="T326" s="371">
        <f>G326*I326*(K326+M326)*O326</f>
        <v>205.84709999999998</v>
      </c>
      <c r="U326" s="53"/>
      <c r="V326" s="53"/>
    </row>
    <row r="327" spans="1:22" s="47" customFormat="1">
      <c r="A327" s="399"/>
      <c r="B327" s="948" t="s">
        <v>902</v>
      </c>
      <c r="C327" s="948"/>
      <c r="E327" s="53" t="s">
        <v>198</v>
      </c>
      <c r="F327" s="53" t="s">
        <v>198</v>
      </c>
      <c r="G327" s="53">
        <v>1</v>
      </c>
      <c r="H327" s="53" t="s">
        <v>59</v>
      </c>
      <c r="I327" s="64">
        <v>51</v>
      </c>
      <c r="J327" s="53" t="s">
        <v>59</v>
      </c>
      <c r="K327" s="52">
        <v>6.83</v>
      </c>
      <c r="L327" s="53" t="s">
        <v>59</v>
      </c>
      <c r="M327" s="53">
        <v>0.376</v>
      </c>
      <c r="N327" s="53"/>
      <c r="O327" s="53"/>
      <c r="P327" s="53"/>
      <c r="Q327" s="53"/>
      <c r="R327" s="53"/>
      <c r="S327" s="53" t="s">
        <v>0</v>
      </c>
      <c r="T327" s="371">
        <f>G327*I327*K327*M327</f>
        <v>130.97208000000001</v>
      </c>
      <c r="U327" s="53"/>
      <c r="V327" s="53"/>
    </row>
    <row r="328" spans="1:22" s="47" customFormat="1">
      <c r="A328" s="399"/>
      <c r="B328" s="951" t="s">
        <v>89</v>
      </c>
      <c r="C328" s="951"/>
      <c r="E328" s="53"/>
      <c r="F328" s="53"/>
      <c r="G328" s="53"/>
      <c r="H328" s="53"/>
      <c r="I328" s="64"/>
      <c r="J328" s="53"/>
      <c r="K328" s="52"/>
      <c r="L328" s="53"/>
      <c r="M328" s="368"/>
      <c r="N328" s="53"/>
      <c r="O328" s="53"/>
      <c r="P328" s="53"/>
      <c r="Q328" s="53"/>
      <c r="T328" s="371"/>
      <c r="U328" s="53"/>
      <c r="V328" s="53"/>
    </row>
    <row r="329" spans="1:22" s="47" customFormat="1" ht="19.5" customHeight="1">
      <c r="A329" s="942" t="s">
        <v>945</v>
      </c>
      <c r="B329" s="942"/>
      <c r="C329" s="942"/>
      <c r="D329" s="942"/>
      <c r="E329" s="942"/>
      <c r="F329" s="53"/>
      <c r="G329" s="53"/>
      <c r="H329" s="53"/>
      <c r="I329" s="64"/>
      <c r="J329" s="53"/>
      <c r="K329" s="52"/>
      <c r="L329" s="53"/>
      <c r="M329" s="332"/>
      <c r="N329" s="53"/>
      <c r="O329" s="53"/>
      <c r="P329" s="53"/>
      <c r="Q329" s="53"/>
      <c r="T329" s="374"/>
      <c r="U329" s="53"/>
      <c r="V329" s="53"/>
    </row>
    <row r="330" spans="1:22" s="47" customFormat="1">
      <c r="A330" s="399"/>
      <c r="B330" s="909" t="s">
        <v>906</v>
      </c>
      <c r="C330" s="909"/>
      <c r="D330" s="20"/>
      <c r="E330" s="323" t="s">
        <v>198</v>
      </c>
      <c r="F330" s="323" t="s">
        <v>198</v>
      </c>
      <c r="G330" s="323">
        <v>4</v>
      </c>
      <c r="H330" s="323" t="s">
        <v>59</v>
      </c>
      <c r="I330" s="61">
        <v>4</v>
      </c>
      <c r="J330" s="323" t="s">
        <v>59</v>
      </c>
      <c r="K330" s="317">
        <v>18.579999999999998</v>
      </c>
      <c r="L330" s="323" t="s">
        <v>59</v>
      </c>
      <c r="M330" s="323">
        <v>1.042</v>
      </c>
      <c r="N330" s="323"/>
      <c r="O330" s="323"/>
      <c r="P330" s="323"/>
      <c r="Q330" s="323"/>
      <c r="R330" s="53"/>
      <c r="S330" s="323" t="s">
        <v>0</v>
      </c>
      <c r="T330" s="371">
        <f>G330*I330*K330*M330</f>
        <v>309.76576</v>
      </c>
      <c r="U330" s="53"/>
      <c r="V330" s="53"/>
    </row>
    <row r="331" spans="1:22" s="47" customFormat="1">
      <c r="A331" s="399"/>
      <c r="B331" s="909" t="s">
        <v>906</v>
      </c>
      <c r="C331" s="909"/>
      <c r="D331" s="20"/>
      <c r="E331" s="323" t="s">
        <v>198</v>
      </c>
      <c r="F331" s="323" t="s">
        <v>198</v>
      </c>
      <c r="G331" s="323">
        <v>4</v>
      </c>
      <c r="H331" s="323" t="s">
        <v>59</v>
      </c>
      <c r="I331" s="61">
        <v>5</v>
      </c>
      <c r="J331" s="323" t="s">
        <v>59</v>
      </c>
      <c r="K331" s="317">
        <v>20.25</v>
      </c>
      <c r="L331" s="323" t="s">
        <v>59</v>
      </c>
      <c r="M331" s="323">
        <v>1.042</v>
      </c>
      <c r="N331" s="323"/>
      <c r="O331" s="323"/>
      <c r="P331" s="323"/>
      <c r="Q331" s="323"/>
      <c r="R331" s="53"/>
      <c r="S331" s="323" t="s">
        <v>0</v>
      </c>
      <c r="T331" s="371">
        <f>G331*I331*K331*M331</f>
        <v>422.01</v>
      </c>
      <c r="U331" s="53"/>
      <c r="V331" s="53"/>
    </row>
    <row r="332" spans="1:22" s="47" customFormat="1">
      <c r="A332" s="399"/>
      <c r="B332" s="909" t="s">
        <v>907</v>
      </c>
      <c r="C332" s="909"/>
      <c r="D332" s="20"/>
      <c r="E332" s="323" t="s">
        <v>198</v>
      </c>
      <c r="F332" s="323" t="s">
        <v>198</v>
      </c>
      <c r="G332" s="323">
        <v>4</v>
      </c>
      <c r="H332" s="323" t="s">
        <v>59</v>
      </c>
      <c r="I332" s="61">
        <v>2</v>
      </c>
      <c r="J332" s="323" t="s">
        <v>59</v>
      </c>
      <c r="K332" s="317">
        <v>18.579999999999998</v>
      </c>
      <c r="L332" s="323" t="s">
        <v>59</v>
      </c>
      <c r="M332" s="323">
        <v>1.042</v>
      </c>
      <c r="N332" s="323"/>
      <c r="O332" s="323"/>
      <c r="P332" s="323"/>
      <c r="Q332" s="323"/>
      <c r="R332" s="53"/>
      <c r="S332" s="323" t="s">
        <v>0</v>
      </c>
      <c r="T332" s="371">
        <f>G332*I332*K332*M332</f>
        <v>154.88288</v>
      </c>
      <c r="U332" s="53"/>
      <c r="V332" s="53"/>
    </row>
    <row r="333" spans="1:22" s="47" customFormat="1">
      <c r="A333" s="399"/>
      <c r="B333" s="909" t="s">
        <v>907</v>
      </c>
      <c r="C333" s="909"/>
      <c r="D333" s="20"/>
      <c r="E333" s="323" t="s">
        <v>198</v>
      </c>
      <c r="F333" s="323" t="s">
        <v>198</v>
      </c>
      <c r="G333" s="323">
        <v>4</v>
      </c>
      <c r="H333" s="323" t="s">
        <v>59</v>
      </c>
      <c r="I333" s="61">
        <v>3</v>
      </c>
      <c r="J333" s="323" t="s">
        <v>59</v>
      </c>
      <c r="K333" s="317">
        <v>20.25</v>
      </c>
      <c r="L333" s="323" t="s">
        <v>59</v>
      </c>
      <c r="M333" s="323">
        <v>1.042</v>
      </c>
      <c r="N333" s="323"/>
      <c r="O333" s="323"/>
      <c r="P333" s="323"/>
      <c r="Q333" s="323"/>
      <c r="R333" s="53"/>
      <c r="S333" s="323" t="s">
        <v>0</v>
      </c>
      <c r="T333" s="371">
        <f>G333*I333*K333*M333</f>
        <v>253.20600000000002</v>
      </c>
      <c r="U333" s="53"/>
      <c r="V333" s="53"/>
    </row>
    <row r="334" spans="1:22" s="47" customFormat="1">
      <c r="A334" s="399"/>
      <c r="B334" s="948" t="s">
        <v>902</v>
      </c>
      <c r="C334" s="948"/>
      <c r="E334" s="53" t="s">
        <v>198</v>
      </c>
      <c r="F334" s="53" t="s">
        <v>198</v>
      </c>
      <c r="G334" s="53">
        <v>4</v>
      </c>
      <c r="H334" s="53" t="s">
        <v>59</v>
      </c>
      <c r="I334" s="64">
        <v>101</v>
      </c>
      <c r="J334" s="53" t="s">
        <v>59</v>
      </c>
      <c r="K334" s="52">
        <v>6.83</v>
      </c>
      <c r="L334" s="53" t="s">
        <v>59</v>
      </c>
      <c r="M334" s="53">
        <v>0.376</v>
      </c>
      <c r="N334" s="53"/>
      <c r="O334" s="53"/>
      <c r="P334" s="53"/>
      <c r="Q334" s="53"/>
      <c r="R334" s="53"/>
      <c r="S334" s="53" t="s">
        <v>0</v>
      </c>
      <c r="T334" s="371">
        <f>G334*I334*K334*M334</f>
        <v>1037.50432</v>
      </c>
      <c r="U334" s="53"/>
      <c r="V334" s="53"/>
    </row>
    <row r="335" spans="1:22" s="47" customFormat="1">
      <c r="A335" s="399"/>
      <c r="B335" s="70"/>
      <c r="C335" s="70"/>
      <c r="E335" s="53"/>
      <c r="F335" s="53"/>
      <c r="G335" s="53"/>
      <c r="H335" s="53"/>
      <c r="I335" s="64"/>
      <c r="J335" s="53"/>
      <c r="K335" s="52"/>
      <c r="L335" s="53"/>
      <c r="M335" s="368"/>
      <c r="N335" s="53"/>
      <c r="O335" s="53"/>
      <c r="P335" s="53"/>
      <c r="Q335" s="53"/>
      <c r="T335" s="371"/>
      <c r="U335" s="53"/>
      <c r="V335" s="53"/>
    </row>
    <row r="336" spans="1:22" s="47" customFormat="1" ht="19.5" customHeight="1">
      <c r="A336" s="942" t="s">
        <v>946</v>
      </c>
      <c r="B336" s="942"/>
      <c r="C336" s="942"/>
      <c r="D336" s="942"/>
      <c r="E336" s="942"/>
      <c r="F336" s="53"/>
      <c r="G336" s="64"/>
      <c r="H336" s="53"/>
      <c r="I336" s="64"/>
      <c r="J336" s="53"/>
      <c r="K336" s="52"/>
      <c r="L336" s="53"/>
      <c r="M336" s="332"/>
      <c r="N336" s="53"/>
      <c r="O336" s="53"/>
      <c r="P336" s="53"/>
      <c r="Q336" s="53"/>
      <c r="T336" s="374"/>
      <c r="U336" s="53"/>
      <c r="V336" s="53"/>
    </row>
    <row r="337" spans="1:22" s="47" customFormat="1">
      <c r="A337" s="399"/>
      <c r="B337" s="909" t="s">
        <v>906</v>
      </c>
      <c r="C337" s="909"/>
      <c r="D337" s="20"/>
      <c r="E337" s="323"/>
      <c r="F337" s="323"/>
      <c r="G337" s="61">
        <v>2</v>
      </c>
      <c r="H337" s="323" t="s">
        <v>59</v>
      </c>
      <c r="I337" s="61">
        <v>3</v>
      </c>
      <c r="J337" s="323" t="s">
        <v>59</v>
      </c>
      <c r="K337" s="317">
        <v>11.83</v>
      </c>
      <c r="L337" s="323" t="s">
        <v>59</v>
      </c>
      <c r="M337" s="323">
        <v>1.042</v>
      </c>
      <c r="N337" s="323"/>
      <c r="O337" s="323"/>
      <c r="P337" s="323"/>
      <c r="Q337" s="323"/>
      <c r="S337" s="20" t="s">
        <v>0</v>
      </c>
      <c r="T337" s="371">
        <f>G337*I337*K337*M337</f>
        <v>73.961160000000007</v>
      </c>
      <c r="U337" s="53"/>
      <c r="V337" s="53"/>
    </row>
    <row r="338" spans="1:22" s="47" customFormat="1">
      <c r="A338" s="399"/>
      <c r="B338" s="909" t="s">
        <v>907</v>
      </c>
      <c r="C338" s="909"/>
      <c r="D338" s="20"/>
      <c r="E338" s="323"/>
      <c r="F338" s="323"/>
      <c r="G338" s="61">
        <v>2</v>
      </c>
      <c r="H338" s="323" t="s">
        <v>59</v>
      </c>
      <c r="I338" s="61">
        <v>2</v>
      </c>
      <c r="J338" s="323" t="s">
        <v>59</v>
      </c>
      <c r="K338" s="317">
        <v>11.83</v>
      </c>
      <c r="L338" s="323" t="s">
        <v>59</v>
      </c>
      <c r="M338" s="323">
        <v>1.042</v>
      </c>
      <c r="N338" s="323"/>
      <c r="O338" s="323"/>
      <c r="P338" s="323"/>
      <c r="Q338" s="323"/>
      <c r="S338" s="20" t="s">
        <v>0</v>
      </c>
      <c r="T338" s="371">
        <f>G338*I338*K338*M338</f>
        <v>49.30744</v>
      </c>
      <c r="U338" s="53"/>
      <c r="V338" s="53"/>
    </row>
    <row r="339" spans="1:22" s="47" customFormat="1">
      <c r="A339" s="399"/>
      <c r="B339" s="948" t="s">
        <v>902</v>
      </c>
      <c r="C339" s="948"/>
      <c r="E339" s="53" t="s">
        <v>198</v>
      </c>
      <c r="F339" s="53" t="s">
        <v>198</v>
      </c>
      <c r="G339" s="64">
        <v>2</v>
      </c>
      <c r="H339" s="323" t="s">
        <v>59</v>
      </c>
      <c r="I339" s="64">
        <v>17</v>
      </c>
      <c r="J339" s="53" t="s">
        <v>59</v>
      </c>
      <c r="K339" s="52">
        <v>6.83</v>
      </c>
      <c r="L339" s="323" t="s">
        <v>59</v>
      </c>
      <c r="M339" s="53">
        <v>0.376</v>
      </c>
      <c r="N339" s="325"/>
      <c r="O339" s="325"/>
      <c r="P339" s="325"/>
      <c r="Q339" s="325"/>
      <c r="S339" s="47" t="s">
        <v>0</v>
      </c>
      <c r="T339" s="371">
        <f>G339*I339*K339*M339</f>
        <v>87.314719999999994</v>
      </c>
      <c r="U339" s="53"/>
      <c r="V339" s="53"/>
    </row>
    <row r="340" spans="1:22" s="47" customFormat="1">
      <c r="A340" s="399"/>
      <c r="B340" s="70"/>
      <c r="C340" s="70"/>
      <c r="E340" s="53"/>
      <c r="F340" s="53"/>
      <c r="G340" s="53"/>
      <c r="H340" s="53"/>
      <c r="I340" s="64"/>
      <c r="J340" s="53"/>
      <c r="K340" s="52"/>
      <c r="L340" s="53"/>
      <c r="M340" s="368"/>
      <c r="N340" s="53"/>
      <c r="O340" s="53"/>
      <c r="P340" s="53"/>
      <c r="Q340" s="53"/>
      <c r="T340" s="371"/>
      <c r="U340" s="53"/>
      <c r="V340" s="53"/>
    </row>
    <row r="341" spans="1:22" s="47" customFormat="1" ht="19.5" customHeight="1">
      <c r="A341" s="942" t="s">
        <v>947</v>
      </c>
      <c r="B341" s="942"/>
      <c r="C341" s="942"/>
      <c r="D341" s="942"/>
      <c r="E341" s="942"/>
      <c r="F341" s="53"/>
      <c r="G341" s="64"/>
      <c r="H341" s="53"/>
      <c r="I341" s="64"/>
      <c r="J341" s="53"/>
      <c r="K341" s="52"/>
      <c r="L341" s="53"/>
      <c r="M341" s="332"/>
      <c r="N341" s="53"/>
      <c r="O341" s="53"/>
      <c r="P341" s="53"/>
      <c r="Q341" s="53"/>
      <c r="T341" s="374"/>
      <c r="U341" s="53"/>
      <c r="V341" s="53"/>
    </row>
    <row r="342" spans="1:22" s="47" customFormat="1">
      <c r="A342" s="399"/>
      <c r="B342" s="909" t="s">
        <v>906</v>
      </c>
      <c r="C342" s="909"/>
      <c r="D342" s="20"/>
      <c r="E342" s="323"/>
      <c r="F342" s="323"/>
      <c r="G342" s="61">
        <v>2</v>
      </c>
      <c r="H342" s="323" t="s">
        <v>59</v>
      </c>
      <c r="I342" s="61">
        <v>3</v>
      </c>
      <c r="J342" s="323" t="s">
        <v>59</v>
      </c>
      <c r="K342" s="317">
        <v>15.5</v>
      </c>
      <c r="L342" s="323" t="s">
        <v>59</v>
      </c>
      <c r="M342" s="323">
        <v>1.042</v>
      </c>
      <c r="N342" s="323"/>
      <c r="O342" s="323"/>
      <c r="P342" s="323"/>
      <c r="Q342" s="323"/>
      <c r="S342" s="20" t="s">
        <v>0</v>
      </c>
      <c r="T342" s="371">
        <f>G342*I342*K342*M342</f>
        <v>96.906000000000006</v>
      </c>
      <c r="U342" s="53"/>
      <c r="V342" s="53"/>
    </row>
    <row r="343" spans="1:22" s="47" customFormat="1">
      <c r="A343" s="399"/>
      <c r="B343" s="909" t="s">
        <v>907</v>
      </c>
      <c r="C343" s="909"/>
      <c r="D343" s="20"/>
      <c r="E343" s="323"/>
      <c r="F343" s="323"/>
      <c r="G343" s="61">
        <v>2</v>
      </c>
      <c r="H343" s="323" t="s">
        <v>59</v>
      </c>
      <c r="I343" s="61">
        <v>2</v>
      </c>
      <c r="J343" s="323" t="s">
        <v>59</v>
      </c>
      <c r="K343" s="317">
        <v>15.5</v>
      </c>
      <c r="L343" s="323" t="s">
        <v>59</v>
      </c>
      <c r="M343" s="323">
        <v>1.042</v>
      </c>
      <c r="N343" s="323"/>
      <c r="O343" s="323"/>
      <c r="P343" s="323"/>
      <c r="Q343" s="323"/>
      <c r="S343" s="20" t="s">
        <v>0</v>
      </c>
      <c r="T343" s="371">
        <f>G343*I343*K343*M343</f>
        <v>64.603999999999999</v>
      </c>
      <c r="U343" s="53"/>
      <c r="V343" s="53"/>
    </row>
    <row r="344" spans="1:22" s="47" customFormat="1">
      <c r="A344" s="399"/>
      <c r="B344" s="948" t="s">
        <v>902</v>
      </c>
      <c r="C344" s="948"/>
      <c r="E344" s="53" t="s">
        <v>198</v>
      </c>
      <c r="F344" s="53" t="s">
        <v>198</v>
      </c>
      <c r="G344" s="64">
        <v>2</v>
      </c>
      <c r="H344" s="323" t="s">
        <v>59</v>
      </c>
      <c r="I344" s="64">
        <v>34</v>
      </c>
      <c r="J344" s="53" t="s">
        <v>59</v>
      </c>
      <c r="K344" s="52">
        <v>6.83</v>
      </c>
      <c r="L344" s="323" t="s">
        <v>59</v>
      </c>
      <c r="M344" s="53">
        <v>0.376</v>
      </c>
      <c r="N344" s="325"/>
      <c r="O344" s="325"/>
      <c r="P344" s="325"/>
      <c r="Q344" s="325"/>
      <c r="S344" s="47" t="s">
        <v>0</v>
      </c>
      <c r="T344" s="371">
        <f>G344*I344*K344*M344</f>
        <v>174.62943999999999</v>
      </c>
      <c r="U344" s="53"/>
      <c r="V344" s="53"/>
    </row>
    <row r="345" spans="1:22" s="47" customFormat="1">
      <c r="A345" s="399"/>
      <c r="B345" s="70"/>
      <c r="C345" s="70"/>
      <c r="E345" s="53"/>
      <c r="F345" s="53"/>
      <c r="G345" s="53"/>
      <c r="H345" s="53"/>
      <c r="I345" s="64"/>
      <c r="J345" s="53"/>
      <c r="K345" s="52"/>
      <c r="L345" s="53"/>
      <c r="M345" s="368"/>
      <c r="N345" s="53"/>
      <c r="O345" s="53"/>
      <c r="P345" s="53"/>
      <c r="Q345" s="53"/>
      <c r="T345" s="371"/>
      <c r="U345" s="53"/>
      <c r="V345" s="53"/>
    </row>
    <row r="346" spans="1:22" s="47" customFormat="1" ht="19.5" customHeight="1">
      <c r="A346" s="942" t="s">
        <v>948</v>
      </c>
      <c r="B346" s="942"/>
      <c r="C346" s="942"/>
      <c r="D346" s="942"/>
      <c r="E346" s="942"/>
      <c r="F346" s="53"/>
      <c r="G346" s="64"/>
      <c r="H346" s="53"/>
      <c r="I346" s="64"/>
      <c r="J346" s="53"/>
      <c r="K346" s="52"/>
      <c r="L346" s="53"/>
      <c r="M346" s="332"/>
      <c r="N346" s="53"/>
      <c r="O346" s="53"/>
      <c r="P346" s="53"/>
      <c r="Q346" s="53"/>
      <c r="T346" s="374"/>
      <c r="U346" s="53"/>
      <c r="V346" s="53"/>
    </row>
    <row r="347" spans="1:22" s="47" customFormat="1">
      <c r="A347" s="399"/>
      <c r="B347" s="909" t="s">
        <v>906</v>
      </c>
      <c r="C347" s="909"/>
      <c r="D347" s="20"/>
      <c r="E347" s="323"/>
      <c r="F347" s="323"/>
      <c r="G347" s="61">
        <v>1</v>
      </c>
      <c r="H347" s="323" t="s">
        <v>59</v>
      </c>
      <c r="I347" s="61">
        <v>4</v>
      </c>
      <c r="J347" s="323" t="s">
        <v>59</v>
      </c>
      <c r="K347" s="317">
        <v>16.75</v>
      </c>
      <c r="L347" s="323" t="s">
        <v>59</v>
      </c>
      <c r="M347" s="323">
        <v>1.042</v>
      </c>
      <c r="N347" s="323"/>
      <c r="O347" s="323"/>
      <c r="P347" s="323"/>
      <c r="Q347" s="323"/>
      <c r="S347" s="20" t="s">
        <v>0</v>
      </c>
      <c r="T347" s="371">
        <f>G347*I347*K347*M347</f>
        <v>69.814000000000007</v>
      </c>
      <c r="U347" s="53"/>
      <c r="V347" s="53"/>
    </row>
    <row r="348" spans="1:22" s="47" customFormat="1">
      <c r="A348" s="399"/>
      <c r="B348" s="909" t="s">
        <v>906</v>
      </c>
      <c r="C348" s="909"/>
      <c r="D348" s="20"/>
      <c r="E348" s="323"/>
      <c r="F348" s="323"/>
      <c r="G348" s="61">
        <v>1</v>
      </c>
      <c r="H348" s="323" t="s">
        <v>59</v>
      </c>
      <c r="I348" s="61">
        <v>5</v>
      </c>
      <c r="J348" s="323" t="s">
        <v>59</v>
      </c>
      <c r="K348" s="317">
        <v>19.579999999999998</v>
      </c>
      <c r="L348" s="323" t="s">
        <v>59</v>
      </c>
      <c r="M348" s="323">
        <v>1.042</v>
      </c>
      <c r="N348" s="323"/>
      <c r="O348" s="323"/>
      <c r="P348" s="323"/>
      <c r="Q348" s="323"/>
      <c r="S348" s="20" t="s">
        <v>0</v>
      </c>
      <c r="T348" s="371">
        <f>G348*I348*K348*M348</f>
        <v>102.01179999999999</v>
      </c>
      <c r="U348" s="53"/>
      <c r="V348" s="53"/>
    </row>
    <row r="349" spans="1:22" s="47" customFormat="1">
      <c r="A349" s="399"/>
      <c r="B349" s="948" t="s">
        <v>907</v>
      </c>
      <c r="C349" s="948"/>
      <c r="E349" s="53"/>
      <c r="F349" s="53"/>
      <c r="G349" s="64">
        <v>1</v>
      </c>
      <c r="H349" s="53" t="s">
        <v>59</v>
      </c>
      <c r="I349" s="64">
        <v>2</v>
      </c>
      <c r="J349" s="53" t="s">
        <v>59</v>
      </c>
      <c r="K349" s="52">
        <v>16.75</v>
      </c>
      <c r="L349" s="53" t="s">
        <v>59</v>
      </c>
      <c r="M349" s="53">
        <v>1.042</v>
      </c>
      <c r="N349" s="53"/>
      <c r="O349" s="53"/>
      <c r="P349" s="53"/>
      <c r="Q349" s="53"/>
      <c r="S349" s="47" t="s">
        <v>0</v>
      </c>
      <c r="T349" s="371">
        <f>G349*I349*K349*M349</f>
        <v>34.907000000000004</v>
      </c>
      <c r="U349" s="53"/>
      <c r="V349" s="53"/>
    </row>
    <row r="350" spans="1:22" s="47" customFormat="1">
      <c r="A350" s="399"/>
      <c r="B350" s="948" t="s">
        <v>907</v>
      </c>
      <c r="C350" s="948"/>
      <c r="E350" s="53"/>
      <c r="F350" s="53"/>
      <c r="G350" s="64">
        <v>1</v>
      </c>
      <c r="H350" s="53" t="s">
        <v>59</v>
      </c>
      <c r="I350" s="64">
        <v>3</v>
      </c>
      <c r="J350" s="53" t="s">
        <v>59</v>
      </c>
      <c r="K350" s="52">
        <v>19.579999999999998</v>
      </c>
      <c r="L350" s="53" t="s">
        <v>59</v>
      </c>
      <c r="M350" s="53">
        <v>1.042</v>
      </c>
      <c r="N350" s="53"/>
      <c r="O350" s="53"/>
      <c r="P350" s="53"/>
      <c r="Q350" s="53"/>
      <c r="S350" s="47" t="s">
        <v>0</v>
      </c>
      <c r="T350" s="371">
        <f>G350*I350*K350*M350</f>
        <v>61.207079999999998</v>
      </c>
      <c r="U350" s="53"/>
      <c r="V350" s="53"/>
    </row>
    <row r="351" spans="1:22" s="47" customFormat="1">
      <c r="A351" s="399"/>
      <c r="B351" s="948" t="s">
        <v>902</v>
      </c>
      <c r="C351" s="948"/>
      <c r="E351" s="53" t="s">
        <v>198</v>
      </c>
      <c r="F351" s="53" t="s">
        <v>198</v>
      </c>
      <c r="G351" s="64">
        <v>1</v>
      </c>
      <c r="H351" s="323" t="s">
        <v>59</v>
      </c>
      <c r="I351" s="64">
        <v>60</v>
      </c>
      <c r="J351" s="53" t="s">
        <v>59</v>
      </c>
      <c r="K351" s="52">
        <v>6.83</v>
      </c>
      <c r="L351" s="323" t="s">
        <v>59</v>
      </c>
      <c r="M351" s="53">
        <v>0.376</v>
      </c>
      <c r="N351" s="325"/>
      <c r="O351" s="325"/>
      <c r="P351" s="325"/>
      <c r="Q351" s="325"/>
      <c r="S351" s="47" t="s">
        <v>0</v>
      </c>
      <c r="T351" s="371">
        <f>G351*I351*K351*M351</f>
        <v>154.0848</v>
      </c>
      <c r="U351" s="53"/>
      <c r="V351" s="53"/>
    </row>
    <row r="352" spans="1:22" s="47" customFormat="1">
      <c r="A352" s="399"/>
      <c r="B352" s="70"/>
      <c r="C352" s="70"/>
      <c r="E352" s="53"/>
      <c r="F352" s="53"/>
      <c r="G352" s="53"/>
      <c r="H352" s="53"/>
      <c r="I352" s="64"/>
      <c r="J352" s="53"/>
      <c r="K352" s="52"/>
      <c r="L352" s="53"/>
      <c r="M352" s="368"/>
      <c r="N352" s="53"/>
      <c r="O352" s="53"/>
      <c r="P352" s="53"/>
      <c r="Q352" s="53"/>
      <c r="T352" s="371"/>
      <c r="U352" s="53"/>
      <c r="V352" s="53"/>
    </row>
    <row r="353" spans="1:22" s="47" customFormat="1" ht="19.5" customHeight="1">
      <c r="A353" s="942" t="s">
        <v>949</v>
      </c>
      <c r="B353" s="942"/>
      <c r="C353" s="942"/>
      <c r="D353" s="942"/>
      <c r="E353" s="942"/>
      <c r="F353" s="53"/>
      <c r="G353" s="64"/>
      <c r="H353" s="53"/>
      <c r="I353" s="64"/>
      <c r="J353" s="53"/>
      <c r="K353" s="52"/>
      <c r="L353" s="53"/>
      <c r="M353" s="332"/>
      <c r="N353" s="53"/>
      <c r="O353" s="53"/>
      <c r="P353" s="53"/>
      <c r="Q353" s="53"/>
      <c r="T353" s="374"/>
      <c r="U353" s="53"/>
      <c r="V353" s="53"/>
    </row>
    <row r="354" spans="1:22" s="47" customFormat="1">
      <c r="A354" s="399"/>
      <c r="B354" s="909" t="s">
        <v>906</v>
      </c>
      <c r="C354" s="909"/>
      <c r="D354" s="20"/>
      <c r="E354" s="323"/>
      <c r="F354" s="323"/>
      <c r="G354" s="61">
        <v>2</v>
      </c>
      <c r="H354" s="323" t="s">
        <v>59</v>
      </c>
      <c r="I354" s="61">
        <v>5</v>
      </c>
      <c r="J354" s="323" t="s">
        <v>59</v>
      </c>
      <c r="K354" s="317">
        <v>18.170000000000002</v>
      </c>
      <c r="L354" s="323" t="s">
        <v>59</v>
      </c>
      <c r="M354" s="323">
        <v>1.042</v>
      </c>
      <c r="N354" s="323"/>
      <c r="O354" s="323"/>
      <c r="P354" s="323"/>
      <c r="Q354" s="323"/>
      <c r="S354" s="20" t="s">
        <v>0</v>
      </c>
      <c r="T354" s="371">
        <f>G354*I354*K354*M354</f>
        <v>189.33140000000003</v>
      </c>
      <c r="U354" s="53"/>
      <c r="V354" s="53"/>
    </row>
    <row r="355" spans="1:22" s="47" customFormat="1">
      <c r="A355" s="399"/>
      <c r="B355" s="909" t="s">
        <v>907</v>
      </c>
      <c r="C355" s="909"/>
      <c r="D355" s="20"/>
      <c r="E355" s="323"/>
      <c r="F355" s="323"/>
      <c r="G355" s="61">
        <v>2</v>
      </c>
      <c r="H355" s="323" t="s">
        <v>59</v>
      </c>
      <c r="I355" s="61">
        <v>3</v>
      </c>
      <c r="J355" s="323" t="s">
        <v>59</v>
      </c>
      <c r="K355" s="317">
        <v>18.170000000000002</v>
      </c>
      <c r="L355" s="323" t="s">
        <v>59</v>
      </c>
      <c r="M355" s="323">
        <v>1.042</v>
      </c>
      <c r="N355" s="323"/>
      <c r="O355" s="323"/>
      <c r="P355" s="323"/>
      <c r="Q355" s="323"/>
      <c r="S355" s="20" t="s">
        <v>0</v>
      </c>
      <c r="T355" s="371">
        <f>G355*I355*K355*M355</f>
        <v>113.59884000000001</v>
      </c>
      <c r="U355" s="53"/>
      <c r="V355" s="53"/>
    </row>
    <row r="356" spans="1:22" s="47" customFormat="1">
      <c r="A356" s="399"/>
      <c r="B356" s="948" t="s">
        <v>902</v>
      </c>
      <c r="C356" s="948"/>
      <c r="E356" s="53" t="s">
        <v>198</v>
      </c>
      <c r="F356" s="53" t="s">
        <v>198</v>
      </c>
      <c r="G356" s="64">
        <v>2</v>
      </c>
      <c r="H356" s="323" t="s">
        <v>59</v>
      </c>
      <c r="I356" s="64">
        <v>36</v>
      </c>
      <c r="J356" s="53" t="s">
        <v>59</v>
      </c>
      <c r="K356" s="52">
        <v>6.83</v>
      </c>
      <c r="L356" s="323" t="s">
        <v>59</v>
      </c>
      <c r="M356" s="53">
        <v>0.376</v>
      </c>
      <c r="N356" s="325"/>
      <c r="O356" s="325"/>
      <c r="P356" s="325"/>
      <c r="Q356" s="325"/>
      <c r="S356" s="47" t="s">
        <v>0</v>
      </c>
      <c r="T356" s="371">
        <f>G356*I356*K356*M356</f>
        <v>184.90176</v>
      </c>
      <c r="U356" s="53"/>
      <c r="V356" s="53"/>
    </row>
    <row r="357" spans="1:22" s="47" customFormat="1">
      <c r="A357" s="399"/>
      <c r="B357" s="70"/>
      <c r="C357" s="70"/>
      <c r="E357" s="53"/>
      <c r="F357" s="53"/>
      <c r="G357" s="64"/>
      <c r="H357" s="323"/>
      <c r="I357" s="64"/>
      <c r="J357" s="53"/>
      <c r="K357" s="52"/>
      <c r="L357" s="323"/>
      <c r="M357" s="53"/>
      <c r="N357" s="325"/>
      <c r="O357" s="325"/>
      <c r="P357" s="325"/>
      <c r="Q357" s="325"/>
      <c r="T357" s="371"/>
      <c r="U357" s="53"/>
      <c r="V357" s="53"/>
    </row>
    <row r="358" spans="1:22" s="47" customFormat="1" ht="19.5" customHeight="1">
      <c r="A358" s="942" t="s">
        <v>950</v>
      </c>
      <c r="B358" s="942"/>
      <c r="C358" s="942"/>
      <c r="D358" s="942"/>
      <c r="E358" s="942"/>
      <c r="F358" s="53"/>
      <c r="G358" s="64"/>
      <c r="H358" s="53"/>
      <c r="I358" s="64"/>
      <c r="J358" s="53"/>
      <c r="K358" s="52"/>
      <c r="L358" s="53"/>
      <c r="M358" s="332"/>
      <c r="N358" s="53"/>
      <c r="O358" s="53"/>
      <c r="P358" s="53"/>
      <c r="Q358" s="53"/>
      <c r="T358" s="374"/>
      <c r="U358" s="53"/>
      <c r="V358" s="53"/>
    </row>
    <row r="359" spans="1:22" s="47" customFormat="1">
      <c r="A359" s="399"/>
      <c r="B359" s="909" t="s">
        <v>906</v>
      </c>
      <c r="C359" s="909"/>
      <c r="D359" s="20"/>
      <c r="E359" s="323"/>
      <c r="F359" s="323"/>
      <c r="G359" s="61">
        <v>2</v>
      </c>
      <c r="H359" s="323" t="s">
        <v>59</v>
      </c>
      <c r="I359" s="61">
        <v>4</v>
      </c>
      <c r="J359" s="323" t="s">
        <v>59</v>
      </c>
      <c r="K359" s="317">
        <v>32.5</v>
      </c>
      <c r="L359" s="323" t="s">
        <v>59</v>
      </c>
      <c r="M359" s="323">
        <v>1.042</v>
      </c>
      <c r="N359" s="323"/>
      <c r="O359" s="323"/>
      <c r="P359" s="323"/>
      <c r="Q359" s="323"/>
      <c r="S359" s="20" t="s">
        <v>0</v>
      </c>
      <c r="T359" s="371">
        <f>G359*I359*K359*M359</f>
        <v>270.92</v>
      </c>
      <c r="U359" s="53"/>
      <c r="V359" s="53"/>
    </row>
    <row r="360" spans="1:22" s="47" customFormat="1">
      <c r="A360" s="399"/>
      <c r="B360" s="909" t="s">
        <v>907</v>
      </c>
      <c r="C360" s="909"/>
      <c r="D360" s="20"/>
      <c r="E360" s="323"/>
      <c r="F360" s="323"/>
      <c r="G360" s="61">
        <v>2</v>
      </c>
      <c r="H360" s="323" t="s">
        <v>59</v>
      </c>
      <c r="I360" s="61">
        <v>3</v>
      </c>
      <c r="J360" s="323" t="s">
        <v>59</v>
      </c>
      <c r="K360" s="317">
        <v>32.5</v>
      </c>
      <c r="L360" s="323" t="s">
        <v>59</v>
      </c>
      <c r="M360" s="323">
        <v>1.042</v>
      </c>
      <c r="N360" s="323"/>
      <c r="O360" s="323"/>
      <c r="P360" s="323"/>
      <c r="Q360" s="323"/>
      <c r="S360" s="20" t="s">
        <v>0</v>
      </c>
      <c r="T360" s="371">
        <f>G360*I360*K360*M360</f>
        <v>203.19</v>
      </c>
      <c r="U360" s="53"/>
      <c r="V360" s="53"/>
    </row>
    <row r="361" spans="1:22" s="47" customFormat="1">
      <c r="A361" s="399"/>
      <c r="B361" s="948" t="s">
        <v>902</v>
      </c>
      <c r="C361" s="948"/>
      <c r="E361" s="53" t="s">
        <v>198</v>
      </c>
      <c r="F361" s="53" t="s">
        <v>198</v>
      </c>
      <c r="G361" s="64">
        <v>2</v>
      </c>
      <c r="H361" s="323" t="s">
        <v>59</v>
      </c>
      <c r="I361" s="64">
        <v>28</v>
      </c>
      <c r="J361" s="53" t="s">
        <v>59</v>
      </c>
      <c r="K361" s="52">
        <v>6.83</v>
      </c>
      <c r="L361" s="323" t="s">
        <v>59</v>
      </c>
      <c r="M361" s="53">
        <v>0.376</v>
      </c>
      <c r="N361" s="325"/>
      <c r="O361" s="325"/>
      <c r="P361" s="325"/>
      <c r="Q361" s="325"/>
      <c r="S361" s="47" t="s">
        <v>0</v>
      </c>
      <c r="T361" s="371">
        <f>G361*I361*K361*M361</f>
        <v>143.81247999999999</v>
      </c>
      <c r="U361" s="53"/>
      <c r="V361" s="53"/>
    </row>
    <row r="362" spans="1:22" s="47" customFormat="1">
      <c r="A362" s="399"/>
      <c r="B362" s="70"/>
      <c r="C362" s="70"/>
      <c r="E362" s="53"/>
      <c r="F362" s="53"/>
      <c r="G362" s="53"/>
      <c r="H362" s="53"/>
      <c r="I362" s="64"/>
      <c r="J362" s="53"/>
      <c r="K362" s="52"/>
      <c r="L362" s="53"/>
      <c r="M362" s="368"/>
      <c r="N362" s="53"/>
      <c r="O362" s="53"/>
      <c r="P362" s="53"/>
      <c r="Q362" s="53"/>
      <c r="T362" s="371"/>
      <c r="U362" s="53"/>
      <c r="V362" s="53"/>
    </row>
    <row r="363" spans="1:22" s="47" customFormat="1" ht="19.5" customHeight="1">
      <c r="A363" s="942" t="s">
        <v>951</v>
      </c>
      <c r="B363" s="942"/>
      <c r="C363" s="942"/>
      <c r="D363" s="942"/>
      <c r="E363" s="942"/>
      <c r="F363" s="53"/>
      <c r="G363" s="64"/>
      <c r="H363" s="53"/>
      <c r="I363" s="64"/>
      <c r="J363" s="53"/>
      <c r="K363" s="52"/>
      <c r="L363" s="53"/>
      <c r="M363" s="332"/>
      <c r="N363" s="53"/>
      <c r="O363" s="53"/>
      <c r="P363" s="53"/>
      <c r="Q363" s="53"/>
      <c r="T363" s="374"/>
      <c r="U363" s="53"/>
      <c r="V363" s="53"/>
    </row>
    <row r="364" spans="1:22" s="47" customFormat="1">
      <c r="A364" s="399"/>
      <c r="B364" s="909" t="s">
        <v>906</v>
      </c>
      <c r="C364" s="909"/>
      <c r="D364" s="20"/>
      <c r="E364" s="323"/>
      <c r="F364" s="323"/>
      <c r="G364" s="61">
        <v>2</v>
      </c>
      <c r="H364" s="323" t="s">
        <v>59</v>
      </c>
      <c r="I364" s="61">
        <v>4</v>
      </c>
      <c r="J364" s="323" t="s">
        <v>59</v>
      </c>
      <c r="K364" s="317">
        <v>14.25</v>
      </c>
      <c r="L364" s="323" t="s">
        <v>59</v>
      </c>
      <c r="M364" s="323">
        <v>1.042</v>
      </c>
      <c r="N364" s="323"/>
      <c r="O364" s="323"/>
      <c r="P364" s="323"/>
      <c r="Q364" s="323"/>
      <c r="S364" s="20" t="s">
        <v>0</v>
      </c>
      <c r="T364" s="371">
        <f>G364*I364*K364*M364</f>
        <v>118.78800000000001</v>
      </c>
      <c r="U364" s="53"/>
      <c r="V364" s="53"/>
    </row>
    <row r="365" spans="1:22" s="47" customFormat="1">
      <c r="A365" s="399"/>
      <c r="B365" s="909" t="s">
        <v>907</v>
      </c>
      <c r="C365" s="909"/>
      <c r="D365" s="20"/>
      <c r="E365" s="323"/>
      <c r="F365" s="323"/>
      <c r="G365" s="61">
        <v>2</v>
      </c>
      <c r="H365" s="323" t="s">
        <v>59</v>
      </c>
      <c r="I365" s="61">
        <v>2</v>
      </c>
      <c r="J365" s="323" t="s">
        <v>59</v>
      </c>
      <c r="K365" s="317">
        <v>14.25</v>
      </c>
      <c r="L365" s="323" t="s">
        <v>59</v>
      </c>
      <c r="M365" s="323">
        <v>1.042</v>
      </c>
      <c r="N365" s="323"/>
      <c r="O365" s="323"/>
      <c r="P365" s="323"/>
      <c r="Q365" s="323"/>
      <c r="S365" s="20" t="s">
        <v>0</v>
      </c>
      <c r="T365" s="371">
        <f>G365*I365*K365*M365</f>
        <v>59.394000000000005</v>
      </c>
      <c r="U365" s="53"/>
      <c r="V365" s="53"/>
    </row>
    <row r="366" spans="1:22" s="47" customFormat="1">
      <c r="A366" s="399"/>
      <c r="B366" s="948" t="s">
        <v>902</v>
      </c>
      <c r="C366" s="948"/>
      <c r="E366" s="53" t="s">
        <v>198</v>
      </c>
      <c r="F366" s="53" t="s">
        <v>198</v>
      </c>
      <c r="G366" s="64">
        <v>2</v>
      </c>
      <c r="H366" s="323" t="s">
        <v>59</v>
      </c>
      <c r="I366" s="64">
        <v>24</v>
      </c>
      <c r="J366" s="53" t="s">
        <v>59</v>
      </c>
      <c r="K366" s="52">
        <v>6.83</v>
      </c>
      <c r="L366" s="323" t="s">
        <v>59</v>
      </c>
      <c r="M366" s="53">
        <v>0.376</v>
      </c>
      <c r="N366" s="325"/>
      <c r="O366" s="325"/>
      <c r="P366" s="325"/>
      <c r="Q366" s="325"/>
      <c r="S366" s="47" t="s">
        <v>0</v>
      </c>
      <c r="T366" s="371">
        <f>G366*I366*K366*M366</f>
        <v>123.26784000000001</v>
      </c>
      <c r="U366" s="53"/>
      <c r="V366" s="53"/>
    </row>
    <row r="367" spans="1:22" s="47" customFormat="1">
      <c r="A367" s="399"/>
      <c r="B367" s="70"/>
      <c r="C367" s="70"/>
      <c r="E367" s="53"/>
      <c r="F367" s="53"/>
      <c r="G367" s="64"/>
      <c r="H367" s="323"/>
      <c r="I367" s="64"/>
      <c r="J367" s="53"/>
      <c r="K367" s="52"/>
      <c r="L367" s="323"/>
      <c r="M367" s="53"/>
      <c r="N367" s="325"/>
      <c r="O367" s="325"/>
      <c r="P367" s="325"/>
      <c r="Q367" s="325"/>
      <c r="T367" s="371"/>
      <c r="U367" s="53"/>
      <c r="V367" s="53"/>
    </row>
    <row r="368" spans="1:22" s="47" customFormat="1">
      <c r="A368" s="399"/>
      <c r="B368" s="945" t="s">
        <v>952</v>
      </c>
      <c r="C368" s="945"/>
      <c r="E368" s="53"/>
      <c r="F368" s="53"/>
      <c r="G368" s="53"/>
      <c r="H368" s="53"/>
      <c r="I368" s="64"/>
      <c r="J368" s="53"/>
      <c r="K368" s="52"/>
      <c r="L368" s="53"/>
      <c r="M368" s="368"/>
      <c r="N368" s="53"/>
      <c r="O368" s="53"/>
      <c r="P368" s="53"/>
      <c r="Q368" s="53"/>
      <c r="T368" s="371"/>
      <c r="U368" s="53"/>
      <c r="V368" s="53"/>
    </row>
    <row r="369" spans="1:22" s="47" customFormat="1">
      <c r="A369" s="399"/>
      <c r="B369" s="949" t="s">
        <v>953</v>
      </c>
      <c r="C369" s="949"/>
      <c r="D369" s="949"/>
      <c r="E369" s="949"/>
      <c r="F369" s="53"/>
      <c r="G369" s="53"/>
      <c r="H369" s="53"/>
      <c r="I369" s="64"/>
      <c r="J369" s="53"/>
      <c r="K369" s="52"/>
      <c r="L369" s="53"/>
      <c r="M369" s="368"/>
      <c r="N369" s="53"/>
      <c r="O369" s="53"/>
      <c r="P369" s="53"/>
      <c r="Q369" s="53"/>
      <c r="T369" s="371"/>
      <c r="U369" s="53"/>
      <c r="V369" s="53"/>
    </row>
    <row r="370" spans="1:22" s="47" customFormat="1">
      <c r="A370" s="399"/>
      <c r="B370" s="70" t="s">
        <v>931</v>
      </c>
      <c r="C370" s="373" t="s">
        <v>898</v>
      </c>
      <c r="E370" s="53">
        <v>2</v>
      </c>
      <c r="F370" s="53" t="s">
        <v>59</v>
      </c>
      <c r="G370" s="64">
        <v>4</v>
      </c>
      <c r="H370" s="323" t="s">
        <v>59</v>
      </c>
      <c r="I370" s="64">
        <v>16</v>
      </c>
      <c r="J370" s="53" t="s">
        <v>59</v>
      </c>
      <c r="K370" s="52">
        <v>10.94</v>
      </c>
      <c r="L370" s="323" t="s">
        <v>59</v>
      </c>
      <c r="M370" s="323">
        <v>0.376</v>
      </c>
      <c r="N370" s="325"/>
      <c r="O370" s="325"/>
      <c r="P370" s="325"/>
      <c r="Q370" s="325"/>
      <c r="S370" s="47" t="s">
        <v>0</v>
      </c>
      <c r="T370" s="371">
        <f>E370*G370*I370*K370*M370</f>
        <v>526.52031999999997</v>
      </c>
      <c r="U370" s="53"/>
      <c r="V370" s="53"/>
    </row>
    <row r="371" spans="1:22" s="47" customFormat="1">
      <c r="A371" s="399"/>
      <c r="B371" s="70" t="s">
        <v>895</v>
      </c>
      <c r="C371" s="373" t="s">
        <v>898</v>
      </c>
      <c r="E371" s="53">
        <v>2</v>
      </c>
      <c r="F371" s="53" t="s">
        <v>59</v>
      </c>
      <c r="G371" s="61">
        <v>4</v>
      </c>
      <c r="H371" s="323" t="s">
        <v>59</v>
      </c>
      <c r="I371" s="61">
        <v>13</v>
      </c>
      <c r="J371" s="323" t="s">
        <v>59</v>
      </c>
      <c r="K371" s="317">
        <v>14.15</v>
      </c>
      <c r="L371" s="323" t="s">
        <v>59</v>
      </c>
      <c r="M371" s="323">
        <v>0.376</v>
      </c>
      <c r="N371" s="323"/>
      <c r="O371" s="323"/>
      <c r="P371" s="323"/>
      <c r="Q371" s="323"/>
      <c r="S371" s="20" t="s">
        <v>0</v>
      </c>
      <c r="T371" s="371">
        <f>E371*G371*I371*K371*M371</f>
        <v>553.3216000000001</v>
      </c>
      <c r="U371" s="53"/>
      <c r="V371" s="53"/>
    </row>
    <row r="372" spans="1:22" s="47" customFormat="1">
      <c r="A372" s="948" t="s">
        <v>954</v>
      </c>
      <c r="B372" s="948"/>
      <c r="C372" s="373" t="s">
        <v>898</v>
      </c>
      <c r="E372" s="53" t="s">
        <v>198</v>
      </c>
      <c r="F372" s="53" t="s">
        <v>198</v>
      </c>
      <c r="G372" s="61">
        <v>2</v>
      </c>
      <c r="H372" s="323" t="s">
        <v>59</v>
      </c>
      <c r="I372" s="61">
        <v>4</v>
      </c>
      <c r="J372" s="323" t="s">
        <v>59</v>
      </c>
      <c r="K372" s="317">
        <v>12.34</v>
      </c>
      <c r="L372" s="323" t="s">
        <v>59</v>
      </c>
      <c r="M372" s="323">
        <v>0.376</v>
      </c>
      <c r="N372" s="323"/>
      <c r="O372" s="323"/>
      <c r="P372" s="323"/>
      <c r="Q372" s="323"/>
      <c r="S372" s="20" t="s">
        <v>0</v>
      </c>
      <c r="T372" s="371">
        <f>G372*I372*K372*M372</f>
        <v>37.118719999999996</v>
      </c>
      <c r="U372" s="53"/>
      <c r="V372" s="53"/>
    </row>
    <row r="373" spans="1:22" s="47" customFormat="1">
      <c r="A373" s="948" t="s">
        <v>955</v>
      </c>
      <c r="B373" s="948"/>
      <c r="C373" s="373" t="s">
        <v>898</v>
      </c>
      <c r="E373" s="53" t="s">
        <v>198</v>
      </c>
      <c r="F373" s="53" t="s">
        <v>198</v>
      </c>
      <c r="G373" s="61">
        <v>2</v>
      </c>
      <c r="H373" s="323" t="s">
        <v>59</v>
      </c>
      <c r="I373" s="61">
        <v>5</v>
      </c>
      <c r="J373" s="323" t="s">
        <v>59</v>
      </c>
      <c r="K373" s="317">
        <v>14.83</v>
      </c>
      <c r="L373" s="323" t="s">
        <v>59</v>
      </c>
      <c r="M373" s="323">
        <v>0.376</v>
      </c>
      <c r="N373" s="323"/>
      <c r="O373" s="323"/>
      <c r="P373" s="323"/>
      <c r="Q373" s="323"/>
      <c r="S373" s="20" t="s">
        <v>0</v>
      </c>
      <c r="T373" s="371">
        <f>G373*I373*K373*M373</f>
        <v>55.760800000000003</v>
      </c>
      <c r="U373" s="53"/>
      <c r="V373" s="53"/>
    </row>
    <row r="374" spans="1:22" s="47" customFormat="1">
      <c r="A374" s="948" t="s">
        <v>937</v>
      </c>
      <c r="B374" s="948"/>
      <c r="C374" s="373" t="s">
        <v>898</v>
      </c>
      <c r="E374" s="53" t="s">
        <v>198</v>
      </c>
      <c r="F374" s="53" t="s">
        <v>198</v>
      </c>
      <c r="G374" s="61">
        <v>2</v>
      </c>
      <c r="H374" s="323" t="s">
        <v>59</v>
      </c>
      <c r="I374" s="61">
        <v>20</v>
      </c>
      <c r="J374" s="323" t="s">
        <v>59</v>
      </c>
      <c r="K374" s="317">
        <v>3.25</v>
      </c>
      <c r="L374" s="323" t="s">
        <v>59</v>
      </c>
      <c r="M374" s="323">
        <v>0.376</v>
      </c>
      <c r="N374" s="323"/>
      <c r="O374" s="323"/>
      <c r="P374" s="323"/>
      <c r="Q374" s="323"/>
      <c r="S374" s="20" t="s">
        <v>0</v>
      </c>
      <c r="T374" s="371">
        <f>G374*I374*K374*M374</f>
        <v>48.88</v>
      </c>
      <c r="U374" s="53"/>
      <c r="V374" s="53"/>
    </row>
    <row r="375" spans="1:22" s="47" customFormat="1">
      <c r="A375" s="399"/>
      <c r="B375" s="949" t="s">
        <v>956</v>
      </c>
      <c r="C375" s="949"/>
      <c r="D375" s="949"/>
      <c r="E375" s="949"/>
      <c r="F375" s="53"/>
      <c r="G375" s="53"/>
      <c r="H375" s="53"/>
      <c r="I375" s="64"/>
      <c r="J375" s="53"/>
      <c r="K375" s="52"/>
      <c r="L375" s="53"/>
      <c r="M375" s="368"/>
      <c r="N375" s="53"/>
      <c r="O375" s="53"/>
      <c r="P375" s="53"/>
      <c r="Q375" s="53"/>
      <c r="T375" s="371"/>
      <c r="U375" s="53"/>
      <c r="V375" s="53"/>
    </row>
    <row r="376" spans="1:22" s="47" customFormat="1">
      <c r="A376" s="399"/>
      <c r="B376" s="70" t="s">
        <v>931</v>
      </c>
      <c r="C376" s="373" t="s">
        <v>894</v>
      </c>
      <c r="E376" s="53"/>
      <c r="F376" s="53"/>
      <c r="G376" s="61">
        <v>2</v>
      </c>
      <c r="H376" s="323" t="s">
        <v>59</v>
      </c>
      <c r="I376" s="61">
        <v>35</v>
      </c>
      <c r="J376" s="323" t="s">
        <v>59</v>
      </c>
      <c r="K376" s="317">
        <v>19.25</v>
      </c>
      <c r="L376" s="323" t="s">
        <v>59</v>
      </c>
      <c r="M376" s="323">
        <v>0.66700000000000004</v>
      </c>
      <c r="N376" s="323"/>
      <c r="O376" s="323"/>
      <c r="P376" s="323"/>
      <c r="Q376" s="323"/>
      <c r="S376" s="20" t="s">
        <v>0</v>
      </c>
      <c r="T376" s="371">
        <f>G376*I376*K376*M376</f>
        <v>898.78250000000003</v>
      </c>
      <c r="U376" s="53"/>
      <c r="V376" s="53"/>
    </row>
    <row r="377" spans="1:22" s="47" customFormat="1">
      <c r="A377" s="399"/>
      <c r="B377" s="70" t="s">
        <v>895</v>
      </c>
      <c r="C377" s="373" t="s">
        <v>894</v>
      </c>
      <c r="E377" s="53"/>
      <c r="F377" s="53"/>
      <c r="G377" s="61">
        <v>2</v>
      </c>
      <c r="H377" s="323" t="s">
        <v>59</v>
      </c>
      <c r="I377" s="61">
        <v>20</v>
      </c>
      <c r="J377" s="323" t="s">
        <v>59</v>
      </c>
      <c r="K377" s="317">
        <v>24.63</v>
      </c>
      <c r="L377" s="323" t="s">
        <v>59</v>
      </c>
      <c r="M377" s="323">
        <v>0.66700000000000004</v>
      </c>
      <c r="N377" s="323"/>
      <c r="O377" s="323"/>
      <c r="P377" s="323"/>
      <c r="Q377" s="323"/>
      <c r="S377" s="20" t="s">
        <v>0</v>
      </c>
      <c r="T377" s="371">
        <f>G377*I377*K377*M377</f>
        <v>657.12839999999994</v>
      </c>
      <c r="U377" s="53"/>
      <c r="V377" s="53"/>
    </row>
    <row r="378" spans="1:22" s="47" customFormat="1">
      <c r="A378" s="948" t="s">
        <v>955</v>
      </c>
      <c r="B378" s="948"/>
      <c r="C378" s="373" t="s">
        <v>894</v>
      </c>
      <c r="E378" s="53"/>
      <c r="F378" s="53"/>
      <c r="G378" s="61">
        <v>2</v>
      </c>
      <c r="H378" s="323" t="s">
        <v>59</v>
      </c>
      <c r="I378" s="61">
        <v>7</v>
      </c>
      <c r="J378" s="323" t="s">
        <v>59</v>
      </c>
      <c r="K378" s="317">
        <v>16.5</v>
      </c>
      <c r="L378" s="323" t="s">
        <v>59</v>
      </c>
      <c r="M378" s="323">
        <v>0.66700000000000004</v>
      </c>
      <c r="N378" s="323"/>
      <c r="O378" s="323"/>
      <c r="P378" s="323"/>
      <c r="Q378" s="323"/>
      <c r="S378" s="20" t="s">
        <v>0</v>
      </c>
      <c r="T378" s="371">
        <f>G378*I378*K378*M378</f>
        <v>154.077</v>
      </c>
      <c r="U378" s="53"/>
      <c r="V378" s="53"/>
    </row>
    <row r="379" spans="1:22" s="47" customFormat="1">
      <c r="A379" s="948" t="s">
        <v>955</v>
      </c>
      <c r="B379" s="948"/>
      <c r="C379" s="373" t="s">
        <v>894</v>
      </c>
      <c r="E379" s="53"/>
      <c r="F379" s="53"/>
      <c r="G379" s="61">
        <v>2</v>
      </c>
      <c r="H379" s="323" t="s">
        <v>59</v>
      </c>
      <c r="I379" s="61">
        <v>9</v>
      </c>
      <c r="J379" s="323" t="s">
        <v>59</v>
      </c>
      <c r="K379" s="317">
        <v>12.33</v>
      </c>
      <c r="L379" s="323" t="s">
        <v>59</v>
      </c>
      <c r="M379" s="323">
        <v>0.66700000000000004</v>
      </c>
      <c r="N379" s="323"/>
      <c r="O379" s="323"/>
      <c r="P379" s="323"/>
      <c r="Q379" s="323"/>
      <c r="S379" s="20" t="s">
        <v>0</v>
      </c>
      <c r="T379" s="371">
        <f>G379*I379*K379*M379</f>
        <v>148.03398000000001</v>
      </c>
      <c r="U379" s="53"/>
      <c r="V379" s="53"/>
    </row>
    <row r="380" spans="1:22" s="47" customFormat="1">
      <c r="A380" s="948" t="s">
        <v>934</v>
      </c>
      <c r="B380" s="948"/>
      <c r="C380" s="373" t="s">
        <v>894</v>
      </c>
      <c r="E380" s="53" t="s">
        <v>198</v>
      </c>
      <c r="F380" s="53" t="s">
        <v>198</v>
      </c>
      <c r="G380" s="61">
        <v>2</v>
      </c>
      <c r="H380" s="323" t="s">
        <v>59</v>
      </c>
      <c r="I380" s="61">
        <v>30</v>
      </c>
      <c r="J380" s="323" t="s">
        <v>59</v>
      </c>
      <c r="K380" s="317">
        <v>3.75</v>
      </c>
      <c r="L380" s="323" t="s">
        <v>59</v>
      </c>
      <c r="M380" s="323">
        <v>0.66700000000000004</v>
      </c>
      <c r="N380" s="323"/>
      <c r="O380" s="323"/>
      <c r="P380" s="323"/>
      <c r="Q380" s="323"/>
      <c r="S380" s="20" t="s">
        <v>0</v>
      </c>
      <c r="T380" s="371">
        <f>G380*I380*K380*M380</f>
        <v>150.07500000000002</v>
      </c>
      <c r="U380" s="53"/>
      <c r="V380" s="53"/>
    </row>
    <row r="381" spans="1:22" s="47" customFormat="1">
      <c r="A381" s="410"/>
      <c r="B381" s="70"/>
      <c r="C381" s="373"/>
      <c r="E381" s="53"/>
      <c r="F381" s="53"/>
      <c r="G381" s="61"/>
      <c r="H381" s="323"/>
      <c r="I381" s="61"/>
      <c r="J381" s="323"/>
      <c r="K381" s="317"/>
      <c r="L381" s="323"/>
      <c r="M381" s="323"/>
      <c r="N381" s="323"/>
      <c r="O381" s="323"/>
      <c r="P381" s="323"/>
      <c r="Q381" s="323"/>
      <c r="S381" s="20"/>
      <c r="T381" s="371"/>
      <c r="U381" s="53"/>
      <c r="V381" s="53"/>
    </row>
    <row r="382" spans="1:22" s="47" customFormat="1">
      <c r="A382" s="399"/>
      <c r="B382" s="949" t="s">
        <v>957</v>
      </c>
      <c r="C382" s="949"/>
      <c r="D382" s="949"/>
      <c r="E382" s="949"/>
      <c r="F382" s="53"/>
      <c r="G382" s="53"/>
      <c r="H382" s="53"/>
      <c r="I382" s="64"/>
      <c r="J382" s="53"/>
      <c r="K382" s="52"/>
      <c r="L382" s="53"/>
      <c r="M382" s="368"/>
      <c r="N382" s="53"/>
      <c r="O382" s="53"/>
      <c r="P382" s="53"/>
      <c r="Q382" s="53"/>
      <c r="T382" s="371"/>
      <c r="U382" s="53"/>
      <c r="V382" s="53"/>
    </row>
    <row r="383" spans="1:22" s="47" customFormat="1">
      <c r="A383" s="399"/>
      <c r="B383" s="70" t="s">
        <v>931</v>
      </c>
      <c r="C383" s="373" t="s">
        <v>898</v>
      </c>
      <c r="E383" s="53"/>
      <c r="F383" s="53"/>
      <c r="G383" s="61">
        <v>2</v>
      </c>
      <c r="H383" s="323" t="s">
        <v>59</v>
      </c>
      <c r="I383" s="61">
        <v>30</v>
      </c>
      <c r="J383" s="323" t="s">
        <v>59</v>
      </c>
      <c r="K383" s="317">
        <v>15.08</v>
      </c>
      <c r="L383" s="323" t="s">
        <v>59</v>
      </c>
      <c r="M383" s="323">
        <v>0.376</v>
      </c>
      <c r="N383" s="323"/>
      <c r="O383" s="323"/>
      <c r="P383" s="323"/>
      <c r="Q383" s="323"/>
      <c r="S383" s="20" t="s">
        <v>0</v>
      </c>
      <c r="T383" s="371">
        <f>G383*I383*K383*M383</f>
        <v>340.20479999999998</v>
      </c>
      <c r="U383" s="53"/>
      <c r="V383" s="53"/>
    </row>
    <row r="384" spans="1:22" s="47" customFormat="1">
      <c r="A384" s="399"/>
      <c r="B384" s="70" t="s">
        <v>895</v>
      </c>
      <c r="C384" s="373" t="s">
        <v>898</v>
      </c>
      <c r="E384" s="53"/>
      <c r="F384" s="53"/>
      <c r="G384" s="61">
        <v>2</v>
      </c>
      <c r="H384" s="323" t="s">
        <v>59</v>
      </c>
      <c r="I384" s="61">
        <v>25</v>
      </c>
      <c r="J384" s="323" t="s">
        <v>59</v>
      </c>
      <c r="K384" s="317">
        <v>17.760000000000002</v>
      </c>
      <c r="L384" s="323" t="s">
        <v>59</v>
      </c>
      <c r="M384" s="323">
        <v>0.376</v>
      </c>
      <c r="N384" s="323"/>
      <c r="O384" s="323"/>
      <c r="P384" s="323"/>
      <c r="Q384" s="323"/>
      <c r="S384" s="20" t="s">
        <v>0</v>
      </c>
      <c r="T384" s="371">
        <f>G384*I384*K384*M384</f>
        <v>333.88800000000003</v>
      </c>
      <c r="U384" s="53"/>
      <c r="V384" s="53"/>
    </row>
    <row r="385" spans="1:22" s="47" customFormat="1">
      <c r="A385" s="948" t="s">
        <v>955</v>
      </c>
      <c r="B385" s="948"/>
      <c r="C385" s="373" t="s">
        <v>898</v>
      </c>
      <c r="E385" s="53"/>
      <c r="F385" s="53"/>
      <c r="G385" s="61">
        <v>2</v>
      </c>
      <c r="H385" s="323" t="s">
        <v>59</v>
      </c>
      <c r="I385" s="61">
        <v>6</v>
      </c>
      <c r="J385" s="323" t="s">
        <v>59</v>
      </c>
      <c r="K385" s="317">
        <v>11.33</v>
      </c>
      <c r="L385" s="323" t="s">
        <v>59</v>
      </c>
      <c r="M385" s="323">
        <v>0.376</v>
      </c>
      <c r="N385" s="323"/>
      <c r="O385" s="323"/>
      <c r="P385" s="323"/>
      <c r="Q385" s="323"/>
      <c r="S385" s="20" t="s">
        <v>0</v>
      </c>
      <c r="T385" s="371">
        <f>G385*I385*K385*M385</f>
        <v>51.120960000000004</v>
      </c>
      <c r="U385" s="53"/>
      <c r="V385" s="53"/>
    </row>
    <row r="386" spans="1:22" s="47" customFormat="1">
      <c r="A386" s="948" t="s">
        <v>955</v>
      </c>
      <c r="B386" s="948"/>
      <c r="C386" s="373" t="s">
        <v>898</v>
      </c>
      <c r="E386" s="53"/>
      <c r="F386" s="53"/>
      <c r="G386" s="61">
        <v>2</v>
      </c>
      <c r="H386" s="323" t="s">
        <v>59</v>
      </c>
      <c r="I386" s="61">
        <v>8</v>
      </c>
      <c r="J386" s="323" t="s">
        <v>59</v>
      </c>
      <c r="K386" s="317">
        <v>9.33</v>
      </c>
      <c r="L386" s="323" t="s">
        <v>59</v>
      </c>
      <c r="M386" s="323">
        <v>0.376</v>
      </c>
      <c r="N386" s="323"/>
      <c r="O386" s="323"/>
      <c r="P386" s="323"/>
      <c r="Q386" s="323"/>
      <c r="S386" s="20" t="s">
        <v>0</v>
      </c>
      <c r="T386" s="371">
        <f>G386*I386*K386*M386</f>
        <v>56.129280000000001</v>
      </c>
      <c r="U386" s="53"/>
      <c r="V386" s="53"/>
    </row>
    <row r="387" spans="1:22" s="47" customFormat="1">
      <c r="A387" s="948" t="s">
        <v>934</v>
      </c>
      <c r="B387" s="948"/>
      <c r="C387" s="373" t="s">
        <v>898</v>
      </c>
      <c r="E387" s="53" t="s">
        <v>198</v>
      </c>
      <c r="F387" s="53" t="s">
        <v>198</v>
      </c>
      <c r="G387" s="61">
        <v>2</v>
      </c>
      <c r="H387" s="323" t="s">
        <v>59</v>
      </c>
      <c r="I387" s="61">
        <v>20</v>
      </c>
      <c r="J387" s="323" t="s">
        <v>59</v>
      </c>
      <c r="K387" s="317">
        <v>3.5</v>
      </c>
      <c r="L387" s="323" t="s">
        <v>59</v>
      </c>
      <c r="M387" s="323">
        <v>0.376</v>
      </c>
      <c r="N387" s="323"/>
      <c r="O387" s="323"/>
      <c r="P387" s="323"/>
      <c r="Q387" s="323"/>
      <c r="S387" s="20" t="s">
        <v>0</v>
      </c>
      <c r="T387" s="371">
        <f>G387*I387*K387*M387</f>
        <v>52.64</v>
      </c>
      <c r="U387" s="53"/>
      <c r="V387" s="53"/>
    </row>
    <row r="388" spans="1:22" s="47" customFormat="1">
      <c r="A388" s="410"/>
      <c r="B388" s="70"/>
      <c r="C388" s="373"/>
      <c r="E388" s="53"/>
      <c r="F388" s="53"/>
      <c r="G388" s="61"/>
      <c r="H388" s="323"/>
      <c r="I388" s="61"/>
      <c r="J388" s="323"/>
      <c r="K388" s="317"/>
      <c r="L388" s="323"/>
      <c r="M388" s="323"/>
      <c r="N388" s="323"/>
      <c r="O388" s="323"/>
      <c r="P388" s="323"/>
      <c r="Q388" s="323"/>
      <c r="S388" s="20"/>
      <c r="T388" s="371"/>
      <c r="U388" s="53"/>
      <c r="V388" s="53"/>
    </row>
    <row r="389" spans="1:22" s="47" customFormat="1">
      <c r="A389" s="399"/>
      <c r="B389" s="949" t="s">
        <v>958</v>
      </c>
      <c r="C389" s="949"/>
      <c r="D389" s="949"/>
      <c r="E389" s="949"/>
      <c r="F389" s="53"/>
      <c r="G389" s="53"/>
      <c r="H389" s="53"/>
      <c r="I389" s="64"/>
      <c r="J389" s="53"/>
      <c r="K389" s="52"/>
      <c r="L389" s="53"/>
      <c r="M389" s="368"/>
      <c r="N389" s="53"/>
      <c r="O389" s="53"/>
      <c r="P389" s="53"/>
      <c r="Q389" s="53"/>
      <c r="T389" s="371"/>
      <c r="U389" s="53"/>
      <c r="V389" s="53"/>
    </row>
    <row r="390" spans="1:22" s="47" customFormat="1">
      <c r="A390" s="399"/>
      <c r="B390" s="70" t="s">
        <v>931</v>
      </c>
      <c r="C390" s="373" t="s">
        <v>894</v>
      </c>
      <c r="E390" s="53"/>
      <c r="F390" s="53"/>
      <c r="G390" s="61">
        <v>2</v>
      </c>
      <c r="H390" s="323" t="s">
        <v>59</v>
      </c>
      <c r="I390" s="61">
        <v>28</v>
      </c>
      <c r="J390" s="323" t="s">
        <v>59</v>
      </c>
      <c r="K390" s="317">
        <v>13.58</v>
      </c>
      <c r="L390" s="323" t="s">
        <v>59</v>
      </c>
      <c r="M390" s="323">
        <v>0.66700000000000004</v>
      </c>
      <c r="N390" s="323"/>
      <c r="O390" s="323"/>
      <c r="P390" s="323"/>
      <c r="Q390" s="323"/>
      <c r="S390" s="20" t="s">
        <v>0</v>
      </c>
      <c r="T390" s="371">
        <f t="shared" ref="T390:T398" si="12">G390*I390*K390*M390</f>
        <v>507.24016000000006</v>
      </c>
      <c r="U390" s="53"/>
      <c r="V390" s="53"/>
    </row>
    <row r="391" spans="1:22" s="47" customFormat="1">
      <c r="A391" s="399"/>
      <c r="B391" s="70" t="s">
        <v>895</v>
      </c>
      <c r="C391" s="373" t="s">
        <v>894</v>
      </c>
      <c r="E391" s="53"/>
      <c r="F391" s="53"/>
      <c r="G391" s="61">
        <v>2</v>
      </c>
      <c r="H391" s="323" t="s">
        <v>59</v>
      </c>
      <c r="I391" s="61">
        <v>13</v>
      </c>
      <c r="J391" s="323" t="s">
        <v>59</v>
      </c>
      <c r="K391" s="317">
        <v>20.170000000000002</v>
      </c>
      <c r="L391" s="323" t="s">
        <v>59</v>
      </c>
      <c r="M391" s="323">
        <v>0.66700000000000004</v>
      </c>
      <c r="N391" s="323"/>
      <c r="O391" s="323"/>
      <c r="P391" s="323"/>
      <c r="Q391" s="323"/>
      <c r="S391" s="20" t="s">
        <v>0</v>
      </c>
      <c r="T391" s="371">
        <f t="shared" si="12"/>
        <v>349.78814000000006</v>
      </c>
      <c r="U391" s="53"/>
      <c r="V391" s="53"/>
    </row>
    <row r="392" spans="1:22" s="47" customFormat="1">
      <c r="A392" s="948" t="s">
        <v>955</v>
      </c>
      <c r="B392" s="948"/>
      <c r="C392" s="373" t="s">
        <v>894</v>
      </c>
      <c r="E392" s="53" t="s">
        <v>478</v>
      </c>
      <c r="F392" s="53" t="s">
        <v>198</v>
      </c>
      <c r="G392" s="64">
        <v>1</v>
      </c>
      <c r="H392" s="323" t="s">
        <v>59</v>
      </c>
      <c r="I392" s="64">
        <v>8</v>
      </c>
      <c r="J392" s="53" t="s">
        <v>59</v>
      </c>
      <c r="K392" s="52">
        <v>21.16</v>
      </c>
      <c r="L392" s="323" t="s">
        <v>59</v>
      </c>
      <c r="M392" s="323">
        <v>0.66700000000000004</v>
      </c>
      <c r="N392" s="325"/>
      <c r="O392" s="325"/>
      <c r="P392" s="325"/>
      <c r="Q392" s="325"/>
      <c r="S392" s="47" t="s">
        <v>0</v>
      </c>
      <c r="T392" s="371">
        <f t="shared" si="12"/>
        <v>112.90976000000001</v>
      </c>
      <c r="U392" s="53"/>
      <c r="V392" s="53"/>
    </row>
    <row r="393" spans="1:22" s="47" customFormat="1">
      <c r="A393" s="948" t="s">
        <v>959</v>
      </c>
      <c r="B393" s="948"/>
      <c r="C393" s="373" t="s">
        <v>894</v>
      </c>
      <c r="E393" s="53" t="s">
        <v>198</v>
      </c>
      <c r="F393" s="53" t="s">
        <v>198</v>
      </c>
      <c r="G393" s="61">
        <v>2</v>
      </c>
      <c r="H393" s="323" t="s">
        <v>59</v>
      </c>
      <c r="I393" s="61">
        <v>28</v>
      </c>
      <c r="J393" s="323" t="s">
        <v>59</v>
      </c>
      <c r="K393" s="317">
        <v>7.08</v>
      </c>
      <c r="L393" s="323" t="s">
        <v>59</v>
      </c>
      <c r="M393" s="323">
        <v>0.66700000000000004</v>
      </c>
      <c r="N393" s="323"/>
      <c r="O393" s="323"/>
      <c r="P393" s="323"/>
      <c r="Q393" s="323"/>
      <c r="S393" s="20" t="s">
        <v>0</v>
      </c>
      <c r="T393" s="371">
        <f t="shared" si="12"/>
        <v>264.45216000000005</v>
      </c>
      <c r="U393" s="53"/>
      <c r="V393" s="53"/>
    </row>
    <row r="394" spans="1:22" s="47" customFormat="1">
      <c r="A394" s="948" t="s">
        <v>955</v>
      </c>
      <c r="B394" s="948"/>
      <c r="C394" s="373" t="s">
        <v>894</v>
      </c>
      <c r="E394" s="53" t="s">
        <v>198</v>
      </c>
      <c r="F394" s="53" t="s">
        <v>198</v>
      </c>
      <c r="G394" s="61">
        <v>2</v>
      </c>
      <c r="H394" s="323" t="s">
        <v>59</v>
      </c>
      <c r="I394" s="61">
        <v>12</v>
      </c>
      <c r="J394" s="323" t="s">
        <v>59</v>
      </c>
      <c r="K394" s="317">
        <v>13.75</v>
      </c>
      <c r="L394" s="323" t="s">
        <v>59</v>
      </c>
      <c r="M394" s="323">
        <v>0.66700000000000004</v>
      </c>
      <c r="N394" s="323"/>
      <c r="O394" s="323"/>
      <c r="P394" s="323"/>
      <c r="Q394" s="323"/>
      <c r="S394" s="20" t="s">
        <v>0</v>
      </c>
      <c r="T394" s="371">
        <f t="shared" si="12"/>
        <v>220.11</v>
      </c>
      <c r="U394" s="53"/>
      <c r="V394" s="53"/>
    </row>
    <row r="395" spans="1:22" s="47" customFormat="1">
      <c r="A395" s="948" t="s">
        <v>959</v>
      </c>
      <c r="B395" s="948"/>
      <c r="C395" s="373" t="s">
        <v>894</v>
      </c>
      <c r="E395" s="53" t="s">
        <v>198</v>
      </c>
      <c r="F395" s="53" t="s">
        <v>198</v>
      </c>
      <c r="G395" s="61">
        <v>1</v>
      </c>
      <c r="H395" s="323" t="s">
        <v>59</v>
      </c>
      <c r="I395" s="61">
        <v>28</v>
      </c>
      <c r="J395" s="323" t="s">
        <v>59</v>
      </c>
      <c r="K395" s="317">
        <v>7.5</v>
      </c>
      <c r="L395" s="323" t="s">
        <v>59</v>
      </c>
      <c r="M395" s="323">
        <v>0.66700000000000004</v>
      </c>
      <c r="N395" s="323"/>
      <c r="O395" s="323"/>
      <c r="P395" s="323"/>
      <c r="Q395" s="323"/>
      <c r="S395" s="20" t="s">
        <v>0</v>
      </c>
      <c r="T395" s="371">
        <f t="shared" si="12"/>
        <v>140.07000000000002</v>
      </c>
      <c r="U395" s="53"/>
      <c r="V395" s="53"/>
    </row>
    <row r="396" spans="1:22" s="47" customFormat="1">
      <c r="A396" s="948" t="s">
        <v>955</v>
      </c>
      <c r="B396" s="948"/>
      <c r="C396" s="373" t="s">
        <v>894</v>
      </c>
      <c r="E396" s="53" t="s">
        <v>198</v>
      </c>
      <c r="F396" s="53" t="s">
        <v>198</v>
      </c>
      <c r="G396" s="61">
        <v>1</v>
      </c>
      <c r="H396" s="323" t="s">
        <v>59</v>
      </c>
      <c r="I396" s="61">
        <v>14</v>
      </c>
      <c r="J396" s="323" t="s">
        <v>59</v>
      </c>
      <c r="K396" s="317">
        <v>13.25</v>
      </c>
      <c r="L396" s="323" t="s">
        <v>59</v>
      </c>
      <c r="M396" s="323">
        <v>0.66700000000000004</v>
      </c>
      <c r="N396" s="323"/>
      <c r="O396" s="323"/>
      <c r="P396" s="323"/>
      <c r="Q396" s="323"/>
      <c r="S396" s="20" t="s">
        <v>0</v>
      </c>
      <c r="T396" s="371">
        <f t="shared" si="12"/>
        <v>123.72850000000001</v>
      </c>
      <c r="U396" s="53"/>
      <c r="V396" s="53"/>
    </row>
    <row r="397" spans="1:22" s="47" customFormat="1">
      <c r="A397" s="948" t="s">
        <v>959</v>
      </c>
      <c r="B397" s="948"/>
      <c r="C397" s="373" t="s">
        <v>894</v>
      </c>
      <c r="E397" s="53" t="s">
        <v>198</v>
      </c>
      <c r="F397" s="53" t="s">
        <v>198</v>
      </c>
      <c r="G397" s="61">
        <v>1</v>
      </c>
      <c r="H397" s="323" t="s">
        <v>59</v>
      </c>
      <c r="I397" s="61">
        <v>58</v>
      </c>
      <c r="J397" s="323" t="s">
        <v>59</v>
      </c>
      <c r="K397" s="317">
        <v>5.33</v>
      </c>
      <c r="L397" s="323" t="s">
        <v>59</v>
      </c>
      <c r="M397" s="323">
        <v>0.66700000000000004</v>
      </c>
      <c r="N397" s="323"/>
      <c r="O397" s="323"/>
      <c r="P397" s="323"/>
      <c r="Q397" s="323"/>
      <c r="S397" s="20" t="s">
        <v>0</v>
      </c>
      <c r="T397" s="371">
        <f t="shared" si="12"/>
        <v>206.19638</v>
      </c>
      <c r="U397" s="53"/>
      <c r="V397" s="53"/>
    </row>
    <row r="398" spans="1:22" s="47" customFormat="1">
      <c r="A398" s="948" t="s">
        <v>934</v>
      </c>
      <c r="B398" s="948"/>
      <c r="C398" s="373" t="s">
        <v>894</v>
      </c>
      <c r="E398" s="53" t="s">
        <v>198</v>
      </c>
      <c r="F398" s="53" t="s">
        <v>198</v>
      </c>
      <c r="G398" s="61">
        <v>2</v>
      </c>
      <c r="H398" s="323" t="s">
        <v>59</v>
      </c>
      <c r="I398" s="61">
        <v>35</v>
      </c>
      <c r="J398" s="323" t="s">
        <v>59</v>
      </c>
      <c r="K398" s="317">
        <v>3.5</v>
      </c>
      <c r="L398" s="323" t="s">
        <v>59</v>
      </c>
      <c r="M398" s="323">
        <v>0.66700000000000004</v>
      </c>
      <c r="N398" s="323"/>
      <c r="O398" s="323"/>
      <c r="P398" s="323"/>
      <c r="Q398" s="323"/>
      <c r="S398" s="20" t="s">
        <v>0</v>
      </c>
      <c r="T398" s="371">
        <f t="shared" si="12"/>
        <v>163.41500000000002</v>
      </c>
      <c r="U398" s="53"/>
      <c r="V398" s="53"/>
    </row>
    <row r="399" spans="1:22" s="47" customFormat="1">
      <c r="A399" s="410"/>
      <c r="B399" s="70"/>
      <c r="C399" s="373"/>
      <c r="E399" s="53"/>
      <c r="F399" s="53"/>
      <c r="G399" s="61"/>
      <c r="H399" s="323"/>
      <c r="I399" s="61"/>
      <c r="J399" s="323"/>
      <c r="K399" s="317"/>
      <c r="L399" s="323"/>
      <c r="M399" s="323"/>
      <c r="N399" s="323"/>
      <c r="O399" s="323"/>
      <c r="P399" s="323"/>
      <c r="Q399" s="323"/>
      <c r="S399" s="20"/>
      <c r="T399" s="371"/>
      <c r="U399" s="53"/>
      <c r="V399" s="53"/>
    </row>
    <row r="400" spans="1:22" s="47" customFormat="1">
      <c r="A400" s="399"/>
      <c r="B400" s="949" t="s">
        <v>960</v>
      </c>
      <c r="C400" s="949"/>
      <c r="D400" s="949"/>
      <c r="E400" s="949"/>
      <c r="F400" s="53"/>
      <c r="G400" s="53"/>
      <c r="H400" s="53"/>
      <c r="I400" s="64"/>
      <c r="J400" s="53"/>
      <c r="K400" s="52"/>
      <c r="L400" s="53"/>
      <c r="M400" s="368"/>
      <c r="N400" s="53"/>
      <c r="O400" s="53"/>
      <c r="P400" s="53"/>
      <c r="Q400" s="53"/>
      <c r="T400" s="371"/>
      <c r="U400" s="53"/>
      <c r="V400" s="53"/>
    </row>
    <row r="401" spans="1:22" s="47" customFormat="1">
      <c r="A401" s="399"/>
      <c r="B401" s="70" t="s">
        <v>931</v>
      </c>
      <c r="C401" s="373" t="s">
        <v>894</v>
      </c>
      <c r="E401" s="53"/>
      <c r="F401" s="53"/>
      <c r="G401" s="61">
        <v>2</v>
      </c>
      <c r="H401" s="323" t="s">
        <v>59</v>
      </c>
      <c r="I401" s="61">
        <v>33</v>
      </c>
      <c r="J401" s="323" t="s">
        <v>59</v>
      </c>
      <c r="K401" s="317">
        <v>17</v>
      </c>
      <c r="L401" s="323" t="s">
        <v>59</v>
      </c>
      <c r="M401" s="323">
        <v>0.66700000000000004</v>
      </c>
      <c r="N401" s="323"/>
      <c r="O401" s="323"/>
      <c r="P401" s="323"/>
      <c r="Q401" s="323"/>
      <c r="S401" s="20" t="s">
        <v>0</v>
      </c>
      <c r="T401" s="371">
        <f t="shared" ref="T401:T407" si="13">G401*I401*K401*M401</f>
        <v>748.37400000000002</v>
      </c>
      <c r="U401" s="53"/>
      <c r="V401" s="53"/>
    </row>
    <row r="402" spans="1:22" s="47" customFormat="1">
      <c r="A402" s="399"/>
      <c r="B402" s="70" t="s">
        <v>895</v>
      </c>
      <c r="C402" s="373" t="s">
        <v>894</v>
      </c>
      <c r="E402" s="53"/>
      <c r="F402" s="53"/>
      <c r="G402" s="61">
        <v>2</v>
      </c>
      <c r="H402" s="323" t="s">
        <v>59</v>
      </c>
      <c r="I402" s="61">
        <v>27</v>
      </c>
      <c r="J402" s="323" t="s">
        <v>59</v>
      </c>
      <c r="K402" s="317">
        <v>19.670000000000002</v>
      </c>
      <c r="L402" s="323" t="s">
        <v>59</v>
      </c>
      <c r="M402" s="323">
        <v>0.66700000000000004</v>
      </c>
      <c r="N402" s="323"/>
      <c r="O402" s="323"/>
      <c r="P402" s="323"/>
      <c r="Q402" s="323"/>
      <c r="S402" s="20" t="s">
        <v>0</v>
      </c>
      <c r="T402" s="371">
        <f t="shared" si="13"/>
        <v>708.47406000000012</v>
      </c>
      <c r="U402" s="53"/>
      <c r="V402" s="53"/>
    </row>
    <row r="403" spans="1:22" s="47" customFormat="1">
      <c r="A403" s="948" t="s">
        <v>961</v>
      </c>
      <c r="B403" s="948"/>
      <c r="C403" s="373" t="s">
        <v>894</v>
      </c>
      <c r="E403" s="53" t="s">
        <v>478</v>
      </c>
      <c r="F403" s="53" t="s">
        <v>198</v>
      </c>
      <c r="G403" s="64">
        <v>2</v>
      </c>
      <c r="H403" s="323" t="s">
        <v>59</v>
      </c>
      <c r="I403" s="64">
        <v>33</v>
      </c>
      <c r="J403" s="53" t="s">
        <v>59</v>
      </c>
      <c r="K403" s="52">
        <v>8.25</v>
      </c>
      <c r="L403" s="323" t="s">
        <v>59</v>
      </c>
      <c r="M403" s="323">
        <v>0.66700000000000004</v>
      </c>
      <c r="N403" s="325"/>
      <c r="O403" s="325"/>
      <c r="P403" s="325"/>
      <c r="Q403" s="325"/>
      <c r="S403" s="47" t="s">
        <v>0</v>
      </c>
      <c r="T403" s="371">
        <f t="shared" si="13"/>
        <v>363.18150000000003</v>
      </c>
      <c r="U403" s="53"/>
      <c r="V403" s="53"/>
    </row>
    <row r="404" spans="1:22" s="47" customFormat="1">
      <c r="A404" s="948" t="s">
        <v>955</v>
      </c>
      <c r="B404" s="948"/>
      <c r="C404" s="373" t="s">
        <v>894</v>
      </c>
      <c r="E404" s="53" t="s">
        <v>198</v>
      </c>
      <c r="F404" s="53" t="s">
        <v>198</v>
      </c>
      <c r="G404" s="61">
        <v>2</v>
      </c>
      <c r="H404" s="323" t="s">
        <v>59</v>
      </c>
      <c r="I404" s="61">
        <v>15</v>
      </c>
      <c r="J404" s="323" t="s">
        <v>59</v>
      </c>
      <c r="K404" s="317">
        <v>15.5</v>
      </c>
      <c r="L404" s="323" t="s">
        <v>59</v>
      </c>
      <c r="M404" s="323">
        <v>0.66700000000000004</v>
      </c>
      <c r="N404" s="323"/>
      <c r="O404" s="323"/>
      <c r="P404" s="323"/>
      <c r="Q404" s="323"/>
      <c r="S404" s="20" t="s">
        <v>0</v>
      </c>
      <c r="T404" s="371">
        <f t="shared" si="13"/>
        <v>310.15500000000003</v>
      </c>
      <c r="U404" s="53"/>
      <c r="V404" s="53"/>
    </row>
    <row r="405" spans="1:22" s="47" customFormat="1">
      <c r="A405" s="948" t="s">
        <v>959</v>
      </c>
      <c r="B405" s="948"/>
      <c r="C405" s="373" t="s">
        <v>894</v>
      </c>
      <c r="E405" s="53" t="s">
        <v>198</v>
      </c>
      <c r="F405" s="53" t="s">
        <v>198</v>
      </c>
      <c r="G405" s="61">
        <v>2</v>
      </c>
      <c r="H405" s="323" t="s">
        <v>59</v>
      </c>
      <c r="I405" s="61">
        <v>27</v>
      </c>
      <c r="J405" s="323" t="s">
        <v>59</v>
      </c>
      <c r="K405" s="317">
        <v>8.25</v>
      </c>
      <c r="L405" s="323" t="s">
        <v>59</v>
      </c>
      <c r="M405" s="323">
        <v>0.66700000000000004</v>
      </c>
      <c r="N405" s="323"/>
      <c r="O405" s="323"/>
      <c r="P405" s="323"/>
      <c r="Q405" s="323"/>
      <c r="S405" s="20" t="s">
        <v>0</v>
      </c>
      <c r="T405" s="371">
        <f t="shared" si="13"/>
        <v>297.14850000000001</v>
      </c>
      <c r="U405" s="53"/>
      <c r="V405" s="53"/>
    </row>
    <row r="406" spans="1:22" s="47" customFormat="1">
      <c r="A406" s="948" t="s">
        <v>955</v>
      </c>
      <c r="B406" s="948"/>
      <c r="C406" s="373" t="s">
        <v>894</v>
      </c>
      <c r="E406" s="53" t="s">
        <v>198</v>
      </c>
      <c r="F406" s="53" t="s">
        <v>198</v>
      </c>
      <c r="G406" s="61">
        <v>2</v>
      </c>
      <c r="H406" s="323" t="s">
        <v>59</v>
      </c>
      <c r="I406" s="61">
        <v>15</v>
      </c>
      <c r="J406" s="323" t="s">
        <v>59</v>
      </c>
      <c r="K406" s="317">
        <v>12.33</v>
      </c>
      <c r="L406" s="323" t="s">
        <v>59</v>
      </c>
      <c r="M406" s="323">
        <v>0.66700000000000004</v>
      </c>
      <c r="N406" s="323"/>
      <c r="O406" s="323"/>
      <c r="P406" s="323"/>
      <c r="Q406" s="323"/>
      <c r="S406" s="20" t="s">
        <v>0</v>
      </c>
      <c r="T406" s="371">
        <f t="shared" si="13"/>
        <v>246.72329999999999</v>
      </c>
      <c r="U406" s="53"/>
      <c r="V406" s="53"/>
    </row>
    <row r="407" spans="1:22" s="47" customFormat="1">
      <c r="A407" s="948" t="s">
        <v>934</v>
      </c>
      <c r="B407" s="948"/>
      <c r="C407" s="373" t="s">
        <v>894</v>
      </c>
      <c r="E407" s="53" t="s">
        <v>198</v>
      </c>
      <c r="F407" s="53" t="s">
        <v>198</v>
      </c>
      <c r="G407" s="61">
        <v>2</v>
      </c>
      <c r="H407" s="323" t="s">
        <v>59</v>
      </c>
      <c r="I407" s="61">
        <v>40</v>
      </c>
      <c r="J407" s="323" t="s">
        <v>59</v>
      </c>
      <c r="K407" s="317">
        <v>3.5</v>
      </c>
      <c r="L407" s="323" t="s">
        <v>59</v>
      </c>
      <c r="M407" s="323">
        <v>0.66700000000000004</v>
      </c>
      <c r="N407" s="323"/>
      <c r="O407" s="323"/>
      <c r="P407" s="323"/>
      <c r="Q407" s="323"/>
      <c r="S407" s="20" t="s">
        <v>0</v>
      </c>
      <c r="T407" s="371">
        <f t="shared" si="13"/>
        <v>186.76000000000002</v>
      </c>
      <c r="U407" s="53"/>
      <c r="V407" s="53"/>
    </row>
    <row r="408" spans="1:22" s="47" customFormat="1">
      <c r="A408" s="410"/>
      <c r="B408" s="70"/>
      <c r="C408" s="373"/>
      <c r="E408" s="53"/>
      <c r="F408" s="53"/>
      <c r="G408" s="61"/>
      <c r="H408" s="323"/>
      <c r="I408" s="61"/>
      <c r="J408" s="323"/>
      <c r="K408" s="317"/>
      <c r="L408" s="323"/>
      <c r="M408" s="323"/>
      <c r="N408" s="323"/>
      <c r="O408" s="323"/>
      <c r="P408" s="323"/>
      <c r="Q408" s="323"/>
      <c r="S408" s="20"/>
      <c r="T408" s="371"/>
      <c r="U408" s="53"/>
      <c r="V408" s="53"/>
    </row>
    <row r="409" spans="1:22" s="47" customFormat="1">
      <c r="A409" s="399"/>
      <c r="B409" s="949" t="s">
        <v>962</v>
      </c>
      <c r="C409" s="949"/>
      <c r="D409" s="949"/>
      <c r="E409" s="949"/>
      <c r="F409" s="53"/>
      <c r="G409" s="53"/>
      <c r="H409" s="53"/>
      <c r="I409" s="64"/>
      <c r="J409" s="53"/>
      <c r="K409" s="52"/>
      <c r="L409" s="53"/>
      <c r="M409" s="368"/>
      <c r="N409" s="53"/>
      <c r="O409" s="53"/>
      <c r="P409" s="53"/>
      <c r="Q409" s="53"/>
      <c r="T409" s="371"/>
      <c r="U409" s="53"/>
      <c r="V409" s="53"/>
    </row>
    <row r="410" spans="1:22" s="47" customFormat="1">
      <c r="A410" s="399"/>
      <c r="B410" s="70" t="s">
        <v>931</v>
      </c>
      <c r="C410" s="373" t="s">
        <v>894</v>
      </c>
      <c r="E410" s="53"/>
      <c r="F410" s="53"/>
      <c r="G410" s="61">
        <v>2</v>
      </c>
      <c r="H410" s="323" t="s">
        <v>59</v>
      </c>
      <c r="I410" s="61">
        <v>33</v>
      </c>
      <c r="J410" s="323" t="s">
        <v>59</v>
      </c>
      <c r="K410" s="317">
        <v>10.67</v>
      </c>
      <c r="L410" s="323" t="s">
        <v>59</v>
      </c>
      <c r="M410" s="323">
        <v>0.66700000000000004</v>
      </c>
      <c r="N410" s="323"/>
      <c r="O410" s="323"/>
      <c r="P410" s="323"/>
      <c r="Q410" s="323"/>
      <c r="S410" s="20" t="s">
        <v>0</v>
      </c>
      <c r="T410" s="371">
        <f>G410*I410*K410*M410</f>
        <v>469.71474000000006</v>
      </c>
      <c r="U410" s="53"/>
      <c r="V410" s="53"/>
    </row>
    <row r="411" spans="1:22" s="47" customFormat="1">
      <c r="A411" s="399"/>
      <c r="B411" s="70" t="s">
        <v>895</v>
      </c>
      <c r="C411" s="373" t="s">
        <v>894</v>
      </c>
      <c r="E411" s="53"/>
      <c r="F411" s="53"/>
      <c r="G411" s="61">
        <v>2</v>
      </c>
      <c r="H411" s="323" t="s">
        <v>59</v>
      </c>
      <c r="I411" s="61">
        <v>27</v>
      </c>
      <c r="J411" s="323" t="s">
        <v>59</v>
      </c>
      <c r="K411" s="317">
        <v>19.670000000000002</v>
      </c>
      <c r="L411" s="323" t="s">
        <v>59</v>
      </c>
      <c r="M411" s="323">
        <v>0.66700000000000004</v>
      </c>
      <c r="N411" s="323"/>
      <c r="O411" s="323"/>
      <c r="P411" s="323"/>
      <c r="Q411" s="323"/>
      <c r="S411" s="20" t="s">
        <v>0</v>
      </c>
      <c r="T411" s="371">
        <f>G411*I411*K411*M411</f>
        <v>708.47406000000012</v>
      </c>
      <c r="U411" s="53"/>
      <c r="V411" s="53"/>
    </row>
    <row r="412" spans="1:22" s="47" customFormat="1">
      <c r="A412" s="410"/>
      <c r="B412" s="70"/>
      <c r="C412" s="373"/>
      <c r="E412" s="53"/>
      <c r="F412" s="53"/>
      <c r="G412" s="61"/>
      <c r="H412" s="323"/>
      <c r="I412" s="61"/>
      <c r="J412" s="323"/>
      <c r="K412" s="317"/>
      <c r="L412" s="323"/>
      <c r="M412" s="323"/>
      <c r="N412" s="323"/>
      <c r="O412" s="323"/>
      <c r="P412" s="323"/>
      <c r="Q412" s="323"/>
      <c r="S412" s="20"/>
      <c r="T412" s="371"/>
      <c r="U412" s="53"/>
      <c r="V412" s="53"/>
    </row>
    <row r="413" spans="1:22" s="47" customFormat="1">
      <c r="A413" s="399"/>
      <c r="B413" s="949" t="s">
        <v>963</v>
      </c>
      <c r="C413" s="949"/>
      <c r="D413" s="949"/>
      <c r="E413" s="949"/>
      <c r="F413" s="53"/>
      <c r="G413" s="53"/>
      <c r="H413" s="53"/>
      <c r="I413" s="64"/>
      <c r="J413" s="53"/>
      <c r="K413" s="52"/>
      <c r="L413" s="53"/>
      <c r="M413" s="368"/>
      <c r="N413" s="53"/>
      <c r="O413" s="53"/>
      <c r="P413" s="53"/>
      <c r="Q413" s="53"/>
      <c r="T413" s="371"/>
      <c r="U413" s="53"/>
      <c r="V413" s="53"/>
    </row>
    <row r="414" spans="1:22" s="47" customFormat="1">
      <c r="A414" s="399"/>
      <c r="B414" s="70" t="s">
        <v>931</v>
      </c>
      <c r="C414" s="373" t="s">
        <v>894</v>
      </c>
      <c r="E414" s="323" t="s">
        <v>198</v>
      </c>
      <c r="F414" s="323" t="s">
        <v>198</v>
      </c>
      <c r="G414" s="323">
        <v>1</v>
      </c>
      <c r="H414" s="323" t="s">
        <v>59</v>
      </c>
      <c r="I414" s="61">
        <v>34</v>
      </c>
      <c r="J414" s="323" t="s">
        <v>56</v>
      </c>
      <c r="K414" s="317">
        <v>17</v>
      </c>
      <c r="L414" s="52" t="s">
        <v>57</v>
      </c>
      <c r="M414" s="52">
        <v>17</v>
      </c>
      <c r="N414" s="323" t="s">
        <v>58</v>
      </c>
      <c r="O414" s="323">
        <v>1.042</v>
      </c>
      <c r="P414" s="323"/>
      <c r="Q414" s="323"/>
      <c r="R414" s="53"/>
      <c r="S414" s="323" t="s">
        <v>0</v>
      </c>
      <c r="T414" s="371">
        <f>G414*I414*(K414+M414)*O414</f>
        <v>1204.5520000000001</v>
      </c>
      <c r="U414" s="53"/>
      <c r="V414" s="53"/>
    </row>
    <row r="415" spans="1:22" s="47" customFormat="1">
      <c r="A415" s="399"/>
      <c r="B415" s="70" t="s">
        <v>895</v>
      </c>
      <c r="C415" s="373" t="s">
        <v>894</v>
      </c>
      <c r="E415" s="53"/>
      <c r="F415" s="53"/>
      <c r="G415" s="61">
        <v>2</v>
      </c>
      <c r="H415" s="323" t="s">
        <v>59</v>
      </c>
      <c r="I415" s="61">
        <v>27</v>
      </c>
      <c r="J415" s="323" t="s">
        <v>59</v>
      </c>
      <c r="K415" s="317">
        <v>20.5</v>
      </c>
      <c r="L415" s="323" t="s">
        <v>59</v>
      </c>
      <c r="M415" s="323">
        <v>0.66700000000000004</v>
      </c>
      <c r="N415" s="323"/>
      <c r="O415" s="323"/>
      <c r="P415" s="323"/>
      <c r="Q415" s="323"/>
      <c r="S415" s="20" t="s">
        <v>0</v>
      </c>
      <c r="T415" s="371">
        <f t="shared" ref="T415:T422" si="14">G415*I415*K415*M415</f>
        <v>738.36900000000003</v>
      </c>
      <c r="U415" s="53"/>
      <c r="V415" s="53"/>
    </row>
    <row r="416" spans="1:22" s="47" customFormat="1">
      <c r="A416" s="948" t="s">
        <v>961</v>
      </c>
      <c r="B416" s="948"/>
      <c r="C416" s="373" t="s">
        <v>894</v>
      </c>
      <c r="E416" s="53" t="s">
        <v>478</v>
      </c>
      <c r="F416" s="53" t="s">
        <v>198</v>
      </c>
      <c r="G416" s="64">
        <v>2</v>
      </c>
      <c r="H416" s="323" t="s">
        <v>59</v>
      </c>
      <c r="I416" s="64">
        <v>34</v>
      </c>
      <c r="J416" s="53" t="s">
        <v>59</v>
      </c>
      <c r="K416" s="52">
        <v>8.5</v>
      </c>
      <c r="L416" s="323" t="s">
        <v>59</v>
      </c>
      <c r="M416" s="323">
        <v>0.66700000000000004</v>
      </c>
      <c r="N416" s="325"/>
      <c r="O416" s="325"/>
      <c r="P416" s="325"/>
      <c r="Q416" s="325"/>
      <c r="S416" s="47" t="s">
        <v>0</v>
      </c>
      <c r="T416" s="371">
        <f t="shared" si="14"/>
        <v>385.52600000000001</v>
      </c>
      <c r="U416" s="53"/>
      <c r="V416" s="53"/>
    </row>
    <row r="417" spans="1:22" s="47" customFormat="1">
      <c r="A417" s="948" t="s">
        <v>955</v>
      </c>
      <c r="B417" s="948"/>
      <c r="C417" s="373" t="s">
        <v>894</v>
      </c>
      <c r="E417" s="53" t="s">
        <v>198</v>
      </c>
      <c r="F417" s="53" t="s">
        <v>198</v>
      </c>
      <c r="G417" s="61">
        <v>2</v>
      </c>
      <c r="H417" s="323" t="s">
        <v>59</v>
      </c>
      <c r="I417" s="61">
        <v>15</v>
      </c>
      <c r="J417" s="323" t="s">
        <v>59</v>
      </c>
      <c r="K417" s="317">
        <v>24.67</v>
      </c>
      <c r="L417" s="323" t="s">
        <v>59</v>
      </c>
      <c r="M417" s="323">
        <v>0.66700000000000004</v>
      </c>
      <c r="N417" s="323"/>
      <c r="O417" s="323"/>
      <c r="P417" s="323"/>
      <c r="Q417" s="323"/>
      <c r="S417" s="20" t="s">
        <v>0</v>
      </c>
      <c r="T417" s="371">
        <f t="shared" si="14"/>
        <v>493.64670000000007</v>
      </c>
      <c r="U417" s="53"/>
      <c r="V417" s="53"/>
    </row>
    <row r="418" spans="1:22" s="47" customFormat="1">
      <c r="A418" s="948" t="s">
        <v>961</v>
      </c>
      <c r="B418" s="948"/>
      <c r="C418" s="373" t="s">
        <v>894</v>
      </c>
      <c r="E418" s="53" t="s">
        <v>478</v>
      </c>
      <c r="F418" s="53" t="s">
        <v>198</v>
      </c>
      <c r="G418" s="64">
        <v>1</v>
      </c>
      <c r="H418" s="323" t="s">
        <v>59</v>
      </c>
      <c r="I418" s="64">
        <v>34</v>
      </c>
      <c r="J418" s="53" t="s">
        <v>59</v>
      </c>
      <c r="K418" s="52">
        <v>8.25</v>
      </c>
      <c r="L418" s="323" t="s">
        <v>59</v>
      </c>
      <c r="M418" s="323">
        <v>0.66700000000000004</v>
      </c>
      <c r="N418" s="325"/>
      <c r="O418" s="325"/>
      <c r="P418" s="325"/>
      <c r="Q418" s="325"/>
      <c r="S418" s="47" t="s">
        <v>0</v>
      </c>
      <c r="T418" s="371">
        <f>G418*I418*K418*M418</f>
        <v>187.09350000000001</v>
      </c>
      <c r="U418" s="53"/>
      <c r="V418" s="53"/>
    </row>
    <row r="419" spans="1:22" s="47" customFormat="1">
      <c r="A419" s="948" t="s">
        <v>955</v>
      </c>
      <c r="B419" s="948"/>
      <c r="C419" s="373" t="s">
        <v>894</v>
      </c>
      <c r="E419" s="53" t="s">
        <v>198</v>
      </c>
      <c r="F419" s="53" t="s">
        <v>198</v>
      </c>
      <c r="G419" s="61">
        <v>2</v>
      </c>
      <c r="H419" s="323" t="s">
        <v>59</v>
      </c>
      <c r="I419" s="61">
        <v>15</v>
      </c>
      <c r="J419" s="323" t="s">
        <v>59</v>
      </c>
      <c r="K419" s="317">
        <v>15.83</v>
      </c>
      <c r="L419" s="323" t="s">
        <v>59</v>
      </c>
      <c r="M419" s="323">
        <v>0.66700000000000004</v>
      </c>
      <c r="N419" s="323"/>
      <c r="O419" s="323"/>
      <c r="P419" s="323"/>
      <c r="Q419" s="323"/>
      <c r="S419" s="20" t="s">
        <v>0</v>
      </c>
      <c r="T419" s="371">
        <f>G419*I419*K419*M419</f>
        <v>316.75830000000002</v>
      </c>
      <c r="U419" s="53"/>
      <c r="V419" s="53"/>
    </row>
    <row r="420" spans="1:22" s="47" customFormat="1">
      <c r="A420" s="948" t="s">
        <v>959</v>
      </c>
      <c r="B420" s="948"/>
      <c r="C420" s="373" t="s">
        <v>894</v>
      </c>
      <c r="E420" s="53" t="s">
        <v>198</v>
      </c>
      <c r="F420" s="53" t="s">
        <v>198</v>
      </c>
      <c r="G420" s="61">
        <v>2</v>
      </c>
      <c r="H420" s="323" t="s">
        <v>59</v>
      </c>
      <c r="I420" s="61">
        <v>27</v>
      </c>
      <c r="J420" s="323" t="s">
        <v>59</v>
      </c>
      <c r="K420" s="317">
        <v>8.25</v>
      </c>
      <c r="L420" s="323" t="s">
        <v>59</v>
      </c>
      <c r="M420" s="323">
        <v>0.66700000000000004</v>
      </c>
      <c r="N420" s="323"/>
      <c r="O420" s="323"/>
      <c r="P420" s="323"/>
      <c r="Q420" s="323"/>
      <c r="S420" s="20" t="s">
        <v>0</v>
      </c>
      <c r="T420" s="371">
        <f t="shared" si="14"/>
        <v>297.14850000000001</v>
      </c>
      <c r="U420" s="53"/>
      <c r="V420" s="53"/>
    </row>
    <row r="421" spans="1:22" s="47" customFormat="1">
      <c r="A421" s="948" t="s">
        <v>955</v>
      </c>
      <c r="B421" s="948"/>
      <c r="C421" s="373" t="s">
        <v>894</v>
      </c>
      <c r="E421" s="53" t="s">
        <v>198</v>
      </c>
      <c r="F421" s="53" t="s">
        <v>198</v>
      </c>
      <c r="G421" s="61">
        <v>2</v>
      </c>
      <c r="H421" s="323" t="s">
        <v>59</v>
      </c>
      <c r="I421" s="61">
        <v>15</v>
      </c>
      <c r="J421" s="323" t="s">
        <v>59</v>
      </c>
      <c r="K421" s="317">
        <v>15.83</v>
      </c>
      <c r="L421" s="323" t="s">
        <v>59</v>
      </c>
      <c r="M421" s="323">
        <v>0.66700000000000004</v>
      </c>
      <c r="N421" s="323"/>
      <c r="O421" s="323"/>
      <c r="P421" s="323"/>
      <c r="Q421" s="323"/>
      <c r="S421" s="20" t="s">
        <v>0</v>
      </c>
      <c r="T421" s="371">
        <f t="shared" si="14"/>
        <v>316.75830000000002</v>
      </c>
      <c r="U421" s="53"/>
      <c r="V421" s="53"/>
    </row>
    <row r="422" spans="1:22" s="47" customFormat="1">
      <c r="A422" s="948" t="s">
        <v>934</v>
      </c>
      <c r="B422" s="948"/>
      <c r="C422" s="373" t="s">
        <v>894</v>
      </c>
      <c r="E422" s="53" t="s">
        <v>198</v>
      </c>
      <c r="F422" s="53" t="s">
        <v>198</v>
      </c>
      <c r="G422" s="61">
        <v>2</v>
      </c>
      <c r="H422" s="323" t="s">
        <v>59</v>
      </c>
      <c r="I422" s="61">
        <v>45</v>
      </c>
      <c r="J422" s="323" t="s">
        <v>59</v>
      </c>
      <c r="K422" s="317">
        <v>3.5</v>
      </c>
      <c r="L422" s="323" t="s">
        <v>59</v>
      </c>
      <c r="M422" s="323">
        <v>0.66700000000000004</v>
      </c>
      <c r="N422" s="323"/>
      <c r="O422" s="323"/>
      <c r="P422" s="323"/>
      <c r="Q422" s="323"/>
      <c r="S422" s="20" t="s">
        <v>0</v>
      </c>
      <c r="T422" s="371">
        <f t="shared" si="14"/>
        <v>210.10500000000002</v>
      </c>
      <c r="U422" s="53"/>
      <c r="V422" s="53"/>
    </row>
    <row r="423" spans="1:22" s="47" customFormat="1">
      <c r="A423" s="410"/>
      <c r="B423" s="70"/>
      <c r="C423" s="373"/>
      <c r="E423" s="53"/>
      <c r="F423" s="53"/>
      <c r="G423" s="61"/>
      <c r="H423" s="323"/>
      <c r="I423" s="61"/>
      <c r="J423" s="323"/>
      <c r="K423" s="317"/>
      <c r="L423" s="323"/>
      <c r="M423" s="323"/>
      <c r="N423" s="323"/>
      <c r="O423" s="323"/>
      <c r="P423" s="323"/>
      <c r="Q423" s="323"/>
      <c r="S423" s="20"/>
      <c r="T423" s="371"/>
      <c r="U423" s="53"/>
      <c r="V423" s="53"/>
    </row>
    <row r="424" spans="1:22" s="47" customFormat="1">
      <c r="A424" s="399"/>
      <c r="B424" s="949" t="s">
        <v>964</v>
      </c>
      <c r="C424" s="949"/>
      <c r="D424" s="949"/>
      <c r="E424" s="949"/>
      <c r="F424" s="53"/>
      <c r="G424" s="53"/>
      <c r="H424" s="53"/>
      <c r="I424" s="64"/>
      <c r="J424" s="53"/>
      <c r="K424" s="52"/>
      <c r="L424" s="53"/>
      <c r="M424" s="368"/>
      <c r="N424" s="53"/>
      <c r="O424" s="53"/>
      <c r="P424" s="53"/>
      <c r="Q424" s="53"/>
      <c r="T424" s="371"/>
      <c r="U424" s="53"/>
      <c r="V424" s="53"/>
    </row>
    <row r="425" spans="1:22" s="47" customFormat="1">
      <c r="A425" s="399"/>
      <c r="B425" s="70" t="s">
        <v>931</v>
      </c>
      <c r="C425" s="373" t="s">
        <v>894</v>
      </c>
      <c r="E425" s="323" t="s">
        <v>198</v>
      </c>
      <c r="F425" s="323" t="s">
        <v>198</v>
      </c>
      <c r="G425" s="61">
        <v>2</v>
      </c>
      <c r="H425" s="323" t="s">
        <v>59</v>
      </c>
      <c r="I425" s="61">
        <v>37</v>
      </c>
      <c r="J425" s="323" t="s">
        <v>59</v>
      </c>
      <c r="K425" s="317">
        <v>17.170000000000002</v>
      </c>
      <c r="L425" s="323" t="s">
        <v>59</v>
      </c>
      <c r="M425" s="323">
        <v>0.66700000000000004</v>
      </c>
      <c r="N425" s="323"/>
      <c r="O425" s="323"/>
      <c r="P425" s="323"/>
      <c r="Q425" s="323"/>
      <c r="S425" s="20" t="s">
        <v>0</v>
      </c>
      <c r="T425" s="371">
        <f t="shared" ref="T425:T430" si="15">G425*I425*K425*M425</f>
        <v>847.4768600000001</v>
      </c>
      <c r="U425" s="53"/>
      <c r="V425" s="53"/>
    </row>
    <row r="426" spans="1:22" s="47" customFormat="1">
      <c r="A426" s="399"/>
      <c r="B426" s="70" t="s">
        <v>895</v>
      </c>
      <c r="C426" s="373" t="s">
        <v>894</v>
      </c>
      <c r="E426" s="53"/>
      <c r="F426" s="53"/>
      <c r="G426" s="61">
        <v>2</v>
      </c>
      <c r="H426" s="323" t="s">
        <v>59</v>
      </c>
      <c r="I426" s="61">
        <v>24</v>
      </c>
      <c r="J426" s="323" t="s">
        <v>59</v>
      </c>
      <c r="K426" s="317">
        <v>21.5</v>
      </c>
      <c r="L426" s="323" t="s">
        <v>59</v>
      </c>
      <c r="M426" s="323">
        <v>0.66700000000000004</v>
      </c>
      <c r="N426" s="323"/>
      <c r="O426" s="323"/>
      <c r="P426" s="323"/>
      <c r="Q426" s="323"/>
      <c r="S426" s="20" t="s">
        <v>0</v>
      </c>
      <c r="T426" s="371">
        <f t="shared" si="15"/>
        <v>688.34400000000005</v>
      </c>
      <c r="U426" s="53"/>
      <c r="V426" s="53"/>
    </row>
    <row r="427" spans="1:22" s="47" customFormat="1">
      <c r="A427" s="948" t="s">
        <v>955</v>
      </c>
      <c r="B427" s="948"/>
      <c r="C427" s="373" t="s">
        <v>894</v>
      </c>
      <c r="E427" s="53" t="s">
        <v>478</v>
      </c>
      <c r="F427" s="53" t="s">
        <v>198</v>
      </c>
      <c r="G427" s="64">
        <v>2</v>
      </c>
      <c r="H427" s="323" t="s">
        <v>59</v>
      </c>
      <c r="I427" s="64">
        <v>7</v>
      </c>
      <c r="J427" s="53" t="s">
        <v>59</v>
      </c>
      <c r="K427" s="52">
        <v>16.670000000000002</v>
      </c>
      <c r="L427" s="323" t="s">
        <v>59</v>
      </c>
      <c r="M427" s="323">
        <v>0.66700000000000004</v>
      </c>
      <c r="N427" s="325"/>
      <c r="O427" s="325"/>
      <c r="P427" s="325"/>
      <c r="Q427" s="325"/>
      <c r="S427" s="47" t="s">
        <v>0</v>
      </c>
      <c r="T427" s="371">
        <f t="shared" si="15"/>
        <v>155.66446000000002</v>
      </c>
      <c r="U427" s="53"/>
      <c r="V427" s="53"/>
    </row>
    <row r="428" spans="1:22" s="47" customFormat="1">
      <c r="A428" s="948" t="s">
        <v>961</v>
      </c>
      <c r="B428" s="948"/>
      <c r="C428" s="373" t="s">
        <v>894</v>
      </c>
      <c r="E428" s="53" t="s">
        <v>198</v>
      </c>
      <c r="F428" s="53" t="s">
        <v>198</v>
      </c>
      <c r="G428" s="61">
        <v>2</v>
      </c>
      <c r="H428" s="323" t="s">
        <v>59</v>
      </c>
      <c r="I428" s="61">
        <v>24</v>
      </c>
      <c r="J428" s="323" t="s">
        <v>59</v>
      </c>
      <c r="K428" s="317">
        <v>8.5500000000000007</v>
      </c>
      <c r="L428" s="323" t="s">
        <v>59</v>
      </c>
      <c r="M428" s="323">
        <v>0.66700000000000004</v>
      </c>
      <c r="N428" s="323"/>
      <c r="O428" s="323"/>
      <c r="P428" s="323"/>
      <c r="Q428" s="323"/>
      <c r="S428" s="20" t="s">
        <v>0</v>
      </c>
      <c r="T428" s="371">
        <f t="shared" si="15"/>
        <v>273.73680000000002</v>
      </c>
      <c r="U428" s="53"/>
      <c r="V428" s="53"/>
    </row>
    <row r="429" spans="1:22" s="47" customFormat="1">
      <c r="A429" s="948" t="s">
        <v>955</v>
      </c>
      <c r="B429" s="948"/>
      <c r="C429" s="373" t="s">
        <v>894</v>
      </c>
      <c r="E429" s="53" t="s">
        <v>478</v>
      </c>
      <c r="F429" s="53" t="s">
        <v>198</v>
      </c>
      <c r="G429" s="64">
        <v>2</v>
      </c>
      <c r="H429" s="323" t="s">
        <v>59</v>
      </c>
      <c r="I429" s="64">
        <v>13</v>
      </c>
      <c r="J429" s="53" t="s">
        <v>59</v>
      </c>
      <c r="K429" s="52">
        <v>10.67</v>
      </c>
      <c r="L429" s="323" t="s">
        <v>59</v>
      </c>
      <c r="M429" s="323">
        <v>0.66700000000000004</v>
      </c>
      <c r="N429" s="325"/>
      <c r="O429" s="325"/>
      <c r="P429" s="325"/>
      <c r="Q429" s="325"/>
      <c r="S429" s="47" t="s">
        <v>0</v>
      </c>
      <c r="T429" s="371">
        <f t="shared" si="15"/>
        <v>185.03914000000003</v>
      </c>
      <c r="U429" s="53"/>
      <c r="V429" s="53"/>
    </row>
    <row r="430" spans="1:22" s="47" customFormat="1">
      <c r="A430" s="948" t="s">
        <v>934</v>
      </c>
      <c r="B430" s="948"/>
      <c r="C430" s="373" t="s">
        <v>894</v>
      </c>
      <c r="E430" s="53" t="s">
        <v>198</v>
      </c>
      <c r="F430" s="53" t="s">
        <v>198</v>
      </c>
      <c r="G430" s="61">
        <v>2</v>
      </c>
      <c r="H430" s="323" t="s">
        <v>59</v>
      </c>
      <c r="I430" s="61">
        <v>30</v>
      </c>
      <c r="J430" s="323" t="s">
        <v>59</v>
      </c>
      <c r="K430" s="317">
        <v>3.5</v>
      </c>
      <c r="L430" s="323" t="s">
        <v>59</v>
      </c>
      <c r="M430" s="323">
        <v>0.66700000000000004</v>
      </c>
      <c r="N430" s="323"/>
      <c r="O430" s="323"/>
      <c r="P430" s="323"/>
      <c r="Q430" s="323"/>
      <c r="S430" s="20" t="s">
        <v>0</v>
      </c>
      <c r="T430" s="371">
        <f t="shared" si="15"/>
        <v>140.07000000000002</v>
      </c>
      <c r="U430" s="53"/>
      <c r="V430" s="53"/>
    </row>
    <row r="431" spans="1:22" s="47" customFormat="1">
      <c r="A431" s="410"/>
      <c r="B431" s="70"/>
      <c r="C431" s="373"/>
      <c r="E431" s="53"/>
      <c r="F431" s="53"/>
      <c r="G431" s="61"/>
      <c r="H431" s="323"/>
      <c r="I431" s="61"/>
      <c r="J431" s="323"/>
      <c r="K431" s="317"/>
      <c r="L431" s="323"/>
      <c r="M431" s="323"/>
      <c r="N431" s="323"/>
      <c r="O431" s="323"/>
      <c r="P431" s="323"/>
      <c r="Q431" s="323"/>
      <c r="S431" s="20"/>
      <c r="T431" s="371"/>
      <c r="U431" s="53"/>
      <c r="V431" s="53"/>
    </row>
    <row r="432" spans="1:22" s="47" customFormat="1">
      <c r="A432" s="399"/>
      <c r="B432" s="949" t="s">
        <v>965</v>
      </c>
      <c r="C432" s="949"/>
      <c r="D432" s="949"/>
      <c r="E432" s="949"/>
      <c r="F432" s="53"/>
      <c r="G432" s="53"/>
      <c r="H432" s="53"/>
      <c r="I432" s="64"/>
      <c r="J432" s="53"/>
      <c r="K432" s="52"/>
      <c r="L432" s="53"/>
      <c r="M432" s="368"/>
      <c r="N432" s="53"/>
      <c r="O432" s="53"/>
      <c r="P432" s="53"/>
      <c r="Q432" s="53"/>
      <c r="T432" s="371"/>
      <c r="U432" s="53"/>
      <c r="V432" s="53"/>
    </row>
    <row r="433" spans="1:22" s="47" customFormat="1">
      <c r="A433" s="399"/>
      <c r="B433" s="70" t="s">
        <v>931</v>
      </c>
      <c r="C433" s="373" t="s">
        <v>894</v>
      </c>
      <c r="E433" s="323" t="s">
        <v>198</v>
      </c>
      <c r="F433" s="323" t="s">
        <v>198</v>
      </c>
      <c r="G433" s="61">
        <v>1</v>
      </c>
      <c r="H433" s="323" t="s">
        <v>59</v>
      </c>
      <c r="I433" s="61">
        <v>53</v>
      </c>
      <c r="J433" s="323" t="s">
        <v>59</v>
      </c>
      <c r="K433" s="317">
        <v>9.33</v>
      </c>
      <c r="L433" s="323" t="s">
        <v>59</v>
      </c>
      <c r="M433" s="323">
        <v>0.66700000000000004</v>
      </c>
      <c r="N433" s="323"/>
      <c r="O433" s="323"/>
      <c r="P433" s="323"/>
      <c r="Q433" s="323"/>
      <c r="S433" s="20" t="s">
        <v>0</v>
      </c>
      <c r="T433" s="371">
        <f t="shared" ref="T433:T439" si="16">G433*I433*K433*M433</f>
        <v>329.82483000000002</v>
      </c>
      <c r="U433" s="53"/>
      <c r="V433" s="53"/>
    </row>
    <row r="434" spans="1:22" s="47" customFormat="1">
      <c r="A434" s="399"/>
      <c r="B434" s="70" t="s">
        <v>895</v>
      </c>
      <c r="C434" s="373" t="s">
        <v>894</v>
      </c>
      <c r="E434" s="53"/>
      <c r="F434" s="53"/>
      <c r="G434" s="61">
        <v>1</v>
      </c>
      <c r="H434" s="323" t="s">
        <v>59</v>
      </c>
      <c r="I434" s="61">
        <v>14</v>
      </c>
      <c r="J434" s="323" t="s">
        <v>59</v>
      </c>
      <c r="K434" s="317">
        <v>29.5</v>
      </c>
      <c r="L434" s="323" t="s">
        <v>59</v>
      </c>
      <c r="M434" s="323">
        <v>0.66700000000000004</v>
      </c>
      <c r="N434" s="323"/>
      <c r="O434" s="323"/>
      <c r="P434" s="323"/>
      <c r="Q434" s="323"/>
      <c r="S434" s="20" t="s">
        <v>0</v>
      </c>
      <c r="T434" s="371">
        <f t="shared" si="16"/>
        <v>275.471</v>
      </c>
      <c r="U434" s="53"/>
      <c r="V434" s="53"/>
    </row>
    <row r="435" spans="1:22" s="47" customFormat="1">
      <c r="A435" s="948" t="s">
        <v>961</v>
      </c>
      <c r="B435" s="948"/>
      <c r="C435" s="373" t="s">
        <v>894</v>
      </c>
      <c r="E435" s="53">
        <v>2</v>
      </c>
      <c r="F435" s="53" t="s">
        <v>59</v>
      </c>
      <c r="G435" s="61">
        <v>2</v>
      </c>
      <c r="H435" s="323" t="s">
        <v>59</v>
      </c>
      <c r="I435" s="61">
        <v>53</v>
      </c>
      <c r="J435" s="323" t="s">
        <v>59</v>
      </c>
      <c r="K435" s="317">
        <v>3.22</v>
      </c>
      <c r="L435" s="323" t="s">
        <v>59</v>
      </c>
      <c r="M435" s="323">
        <v>0.66700000000000004</v>
      </c>
      <c r="N435" s="323"/>
      <c r="O435" s="323"/>
      <c r="P435" s="323"/>
      <c r="Q435" s="323"/>
      <c r="S435" s="20" t="s">
        <v>0</v>
      </c>
      <c r="T435" s="371">
        <f>E435*G435*I435*K435*M435</f>
        <v>455.32087999999999</v>
      </c>
      <c r="U435" s="53"/>
      <c r="V435" s="53"/>
    </row>
    <row r="436" spans="1:22" s="47" customFormat="1">
      <c r="A436" s="948" t="s">
        <v>955</v>
      </c>
      <c r="B436" s="948"/>
      <c r="C436" s="373" t="s">
        <v>894</v>
      </c>
      <c r="E436" s="53" t="s">
        <v>478</v>
      </c>
      <c r="F436" s="53" t="s">
        <v>198</v>
      </c>
      <c r="G436" s="64" t="s">
        <v>198</v>
      </c>
      <c r="H436" s="323" t="s">
        <v>198</v>
      </c>
      <c r="I436" s="64">
        <v>2</v>
      </c>
      <c r="J436" s="53" t="s">
        <v>59</v>
      </c>
      <c r="K436" s="52">
        <v>24.83</v>
      </c>
      <c r="L436" s="323" t="s">
        <v>59</v>
      </c>
      <c r="M436" s="323">
        <v>0.66700000000000004</v>
      </c>
      <c r="N436" s="325"/>
      <c r="O436" s="325"/>
      <c r="P436" s="325"/>
      <c r="Q436" s="325"/>
      <c r="S436" s="47" t="s">
        <v>0</v>
      </c>
      <c r="T436" s="371">
        <f>I436*K436*M436</f>
        <v>33.123219999999996</v>
      </c>
      <c r="U436" s="53"/>
      <c r="V436" s="53"/>
    </row>
    <row r="437" spans="1:22" s="47" customFormat="1">
      <c r="A437" s="948" t="s">
        <v>961</v>
      </c>
      <c r="B437" s="948"/>
      <c r="C437" s="373" t="s">
        <v>894</v>
      </c>
      <c r="E437" s="53" t="s">
        <v>198</v>
      </c>
      <c r="F437" s="53" t="s">
        <v>198</v>
      </c>
      <c r="G437" s="61">
        <v>2</v>
      </c>
      <c r="H437" s="323" t="s">
        <v>59</v>
      </c>
      <c r="I437" s="61">
        <v>14</v>
      </c>
      <c r="J437" s="323" t="s">
        <v>59</v>
      </c>
      <c r="K437" s="317">
        <v>8.2200000000000006</v>
      </c>
      <c r="L437" s="323" t="s">
        <v>59</v>
      </c>
      <c r="M437" s="323">
        <v>0.66700000000000004</v>
      </c>
      <c r="N437" s="323"/>
      <c r="O437" s="323"/>
      <c r="P437" s="323"/>
      <c r="Q437" s="323"/>
      <c r="S437" s="20" t="s">
        <v>0</v>
      </c>
      <c r="T437" s="371">
        <f t="shared" si="16"/>
        <v>153.51672000000002</v>
      </c>
      <c r="U437" s="53"/>
      <c r="V437" s="53"/>
    </row>
    <row r="438" spans="1:22" s="47" customFormat="1">
      <c r="A438" s="948" t="s">
        <v>955</v>
      </c>
      <c r="B438" s="948"/>
      <c r="C438" s="373" t="s">
        <v>894</v>
      </c>
      <c r="E438" s="53" t="s">
        <v>478</v>
      </c>
      <c r="F438" s="53" t="s">
        <v>198</v>
      </c>
      <c r="G438" s="64">
        <v>2</v>
      </c>
      <c r="H438" s="323" t="s">
        <v>59</v>
      </c>
      <c r="I438" s="64">
        <v>12</v>
      </c>
      <c r="J438" s="53" t="s">
        <v>59</v>
      </c>
      <c r="K438" s="52">
        <v>6.67</v>
      </c>
      <c r="L438" s="323" t="s">
        <v>59</v>
      </c>
      <c r="M438" s="323">
        <v>0.66700000000000004</v>
      </c>
      <c r="N438" s="325"/>
      <c r="O438" s="325"/>
      <c r="P438" s="325"/>
      <c r="Q438" s="325"/>
      <c r="S438" s="47" t="s">
        <v>0</v>
      </c>
      <c r="T438" s="371">
        <f t="shared" si="16"/>
        <v>106.77336</v>
      </c>
      <c r="U438" s="53"/>
      <c r="V438" s="53"/>
    </row>
    <row r="439" spans="1:22" s="47" customFormat="1">
      <c r="A439" s="948" t="s">
        <v>934</v>
      </c>
      <c r="B439" s="948"/>
      <c r="C439" s="373" t="s">
        <v>894</v>
      </c>
      <c r="E439" s="53" t="s">
        <v>198</v>
      </c>
      <c r="F439" s="53" t="s">
        <v>198</v>
      </c>
      <c r="G439" s="61">
        <v>1</v>
      </c>
      <c r="H439" s="323" t="s">
        <v>59</v>
      </c>
      <c r="I439" s="61">
        <v>40</v>
      </c>
      <c r="J439" s="323" t="s">
        <v>59</v>
      </c>
      <c r="K439" s="317">
        <v>3.5</v>
      </c>
      <c r="L439" s="323" t="s">
        <v>59</v>
      </c>
      <c r="M439" s="323">
        <v>0.66700000000000004</v>
      </c>
      <c r="N439" s="323"/>
      <c r="O439" s="323"/>
      <c r="P439" s="323"/>
      <c r="Q439" s="323"/>
      <c r="S439" s="20" t="s">
        <v>0</v>
      </c>
      <c r="T439" s="371">
        <f t="shared" si="16"/>
        <v>93.38000000000001</v>
      </c>
      <c r="U439" s="53"/>
      <c r="V439" s="53"/>
    </row>
    <row r="440" spans="1:22" s="47" customFormat="1">
      <c r="A440" s="410"/>
      <c r="B440" s="70"/>
      <c r="C440" s="373"/>
      <c r="E440" s="53"/>
      <c r="F440" s="53"/>
      <c r="G440" s="61"/>
      <c r="H440" s="323"/>
      <c r="I440" s="61"/>
      <c r="J440" s="323"/>
      <c r="K440" s="317"/>
      <c r="L440" s="323"/>
      <c r="M440" s="323"/>
      <c r="N440" s="323"/>
      <c r="O440" s="323"/>
      <c r="P440" s="323"/>
      <c r="Q440" s="323"/>
      <c r="S440" s="20"/>
      <c r="T440" s="371"/>
      <c r="U440" s="53"/>
      <c r="V440" s="53"/>
    </row>
    <row r="441" spans="1:22" s="47" customFormat="1">
      <c r="A441" s="399"/>
      <c r="B441" s="945" t="s">
        <v>966</v>
      </c>
      <c r="C441" s="945"/>
      <c r="D441" s="945"/>
      <c r="E441" s="945"/>
      <c r="F441" s="53"/>
      <c r="G441" s="53"/>
      <c r="H441" s="53"/>
      <c r="I441" s="64"/>
      <c r="J441" s="53"/>
      <c r="K441" s="52"/>
      <c r="L441" s="53"/>
      <c r="M441" s="368"/>
      <c r="N441" s="53"/>
      <c r="O441" s="53"/>
      <c r="P441" s="53"/>
      <c r="Q441" s="53"/>
      <c r="T441" s="371"/>
      <c r="U441" s="53"/>
      <c r="V441" s="53"/>
    </row>
    <row r="442" spans="1:22" s="47" customFormat="1">
      <c r="A442" s="399"/>
      <c r="B442" s="70" t="s">
        <v>967</v>
      </c>
      <c r="C442" s="373" t="s">
        <v>894</v>
      </c>
      <c r="E442" s="323" t="s">
        <v>198</v>
      </c>
      <c r="F442" s="323" t="s">
        <v>198</v>
      </c>
      <c r="G442" s="61">
        <v>8</v>
      </c>
      <c r="H442" s="323" t="s">
        <v>59</v>
      </c>
      <c r="I442" s="61">
        <v>17</v>
      </c>
      <c r="J442" s="323" t="s">
        <v>59</v>
      </c>
      <c r="K442" s="317">
        <v>4.5</v>
      </c>
      <c r="L442" s="323" t="s">
        <v>59</v>
      </c>
      <c r="M442" s="323">
        <v>0.66700000000000004</v>
      </c>
      <c r="N442" s="323"/>
      <c r="O442" s="323"/>
      <c r="P442" s="323"/>
      <c r="Q442" s="323"/>
      <c r="S442" s="20" t="s">
        <v>0</v>
      </c>
      <c r="T442" s="371">
        <f>G442*I442*K442*M442</f>
        <v>408.20400000000001</v>
      </c>
      <c r="U442" s="53"/>
      <c r="V442" s="53"/>
    </row>
    <row r="443" spans="1:22" s="47" customFormat="1">
      <c r="A443" s="399"/>
      <c r="B443" s="70" t="s">
        <v>895</v>
      </c>
      <c r="C443" s="373" t="s">
        <v>894</v>
      </c>
      <c r="E443" s="53"/>
      <c r="F443" s="53"/>
      <c r="G443" s="61">
        <v>8</v>
      </c>
      <c r="H443" s="323" t="s">
        <v>59</v>
      </c>
      <c r="I443" s="61">
        <v>12</v>
      </c>
      <c r="J443" s="323" t="s">
        <v>59</v>
      </c>
      <c r="K443" s="317">
        <v>6.5</v>
      </c>
      <c r="L443" s="323" t="s">
        <v>59</v>
      </c>
      <c r="M443" s="323">
        <v>0.66700000000000004</v>
      </c>
      <c r="N443" s="323"/>
      <c r="O443" s="323"/>
      <c r="P443" s="323"/>
      <c r="Q443" s="323"/>
      <c r="S443" s="20" t="s">
        <v>0</v>
      </c>
      <c r="T443" s="371">
        <f>G443*I443*K443*M443</f>
        <v>416.20800000000003</v>
      </c>
      <c r="U443" s="53"/>
      <c r="V443" s="53"/>
    </row>
    <row r="444" spans="1:22" s="47" customFormat="1">
      <c r="A444" s="399"/>
      <c r="B444" s="70" t="s">
        <v>968</v>
      </c>
      <c r="C444" s="373" t="s">
        <v>894</v>
      </c>
      <c r="E444" s="323" t="s">
        <v>198</v>
      </c>
      <c r="F444" s="323" t="s">
        <v>198</v>
      </c>
      <c r="G444" s="61">
        <v>2</v>
      </c>
      <c r="H444" s="323" t="s">
        <v>59</v>
      </c>
      <c r="I444" s="61">
        <v>12</v>
      </c>
      <c r="J444" s="323" t="s">
        <v>59</v>
      </c>
      <c r="K444" s="317">
        <v>4.5</v>
      </c>
      <c r="L444" s="323" t="s">
        <v>59</v>
      </c>
      <c r="M444" s="323">
        <v>0.66700000000000004</v>
      </c>
      <c r="N444" s="323"/>
      <c r="O444" s="323"/>
      <c r="P444" s="323"/>
      <c r="Q444" s="323"/>
      <c r="S444" s="20" t="s">
        <v>0</v>
      </c>
      <c r="T444" s="371">
        <f t="shared" ref="T444:T449" si="17">G444*I444*K444*M444</f>
        <v>72.036000000000001</v>
      </c>
      <c r="U444" s="53"/>
      <c r="V444" s="53"/>
    </row>
    <row r="445" spans="1:22" s="47" customFormat="1">
      <c r="A445" s="399"/>
      <c r="B445" s="70" t="s">
        <v>895</v>
      </c>
      <c r="C445" s="373" t="s">
        <v>894</v>
      </c>
      <c r="E445" s="53"/>
      <c r="F445" s="53"/>
      <c r="G445" s="61">
        <v>2</v>
      </c>
      <c r="H445" s="323" t="s">
        <v>59</v>
      </c>
      <c r="I445" s="61">
        <v>12</v>
      </c>
      <c r="J445" s="323" t="s">
        <v>59</v>
      </c>
      <c r="K445" s="317">
        <v>4.5</v>
      </c>
      <c r="L445" s="323" t="s">
        <v>59</v>
      </c>
      <c r="M445" s="323">
        <v>0.66700000000000004</v>
      </c>
      <c r="N445" s="323"/>
      <c r="O445" s="323"/>
      <c r="P445" s="323"/>
      <c r="Q445" s="323"/>
      <c r="S445" s="20" t="s">
        <v>0</v>
      </c>
      <c r="T445" s="371">
        <f t="shared" si="17"/>
        <v>72.036000000000001</v>
      </c>
      <c r="U445" s="53"/>
      <c r="V445" s="53"/>
    </row>
    <row r="446" spans="1:22" s="47" customFormat="1">
      <c r="A446" s="399"/>
      <c r="B446" s="70" t="s">
        <v>969</v>
      </c>
      <c r="C446" s="373" t="s">
        <v>894</v>
      </c>
      <c r="E446" s="323" t="s">
        <v>198</v>
      </c>
      <c r="F446" s="323" t="s">
        <v>198</v>
      </c>
      <c r="G446" s="61">
        <v>4</v>
      </c>
      <c r="H446" s="323" t="s">
        <v>59</v>
      </c>
      <c r="I446" s="61">
        <v>12</v>
      </c>
      <c r="J446" s="323" t="s">
        <v>59</v>
      </c>
      <c r="K446" s="317">
        <v>4.5</v>
      </c>
      <c r="L446" s="323" t="s">
        <v>59</v>
      </c>
      <c r="M446" s="323">
        <v>0.66700000000000004</v>
      </c>
      <c r="N446" s="323"/>
      <c r="O446" s="323"/>
      <c r="P446" s="323"/>
      <c r="Q446" s="323"/>
      <c r="S446" s="20" t="s">
        <v>0</v>
      </c>
      <c r="T446" s="371">
        <f t="shared" si="17"/>
        <v>144.072</v>
      </c>
      <c r="U446" s="53"/>
      <c r="V446" s="53"/>
    </row>
    <row r="447" spans="1:22" s="47" customFormat="1">
      <c r="A447" s="399"/>
      <c r="B447" s="70" t="s">
        <v>895</v>
      </c>
      <c r="C447" s="373" t="s">
        <v>894</v>
      </c>
      <c r="E447" s="53"/>
      <c r="F447" s="53"/>
      <c r="G447" s="61">
        <v>4</v>
      </c>
      <c r="H447" s="323" t="s">
        <v>59</v>
      </c>
      <c r="I447" s="61">
        <v>12</v>
      </c>
      <c r="J447" s="323" t="s">
        <v>59</v>
      </c>
      <c r="K447" s="317">
        <v>4.5</v>
      </c>
      <c r="L447" s="323" t="s">
        <v>59</v>
      </c>
      <c r="M447" s="323">
        <v>0.66700000000000004</v>
      </c>
      <c r="N447" s="323"/>
      <c r="O447" s="323"/>
      <c r="P447" s="323"/>
      <c r="Q447" s="323"/>
      <c r="S447" s="20" t="s">
        <v>0</v>
      </c>
      <c r="T447" s="371">
        <f t="shared" si="17"/>
        <v>144.072</v>
      </c>
      <c r="U447" s="53"/>
      <c r="V447" s="53"/>
    </row>
    <row r="448" spans="1:22" s="47" customFormat="1">
      <c r="A448" s="399"/>
      <c r="B448" s="70" t="s">
        <v>970</v>
      </c>
      <c r="C448" s="373" t="s">
        <v>894</v>
      </c>
      <c r="E448" s="323" t="s">
        <v>198</v>
      </c>
      <c r="F448" s="323" t="s">
        <v>198</v>
      </c>
      <c r="G448" s="61">
        <v>6</v>
      </c>
      <c r="H448" s="323" t="s">
        <v>59</v>
      </c>
      <c r="I448" s="61">
        <v>6</v>
      </c>
      <c r="J448" s="323" t="s">
        <v>59</v>
      </c>
      <c r="K448" s="317">
        <v>4.5</v>
      </c>
      <c r="L448" s="323" t="s">
        <v>59</v>
      </c>
      <c r="M448" s="323">
        <v>0.66700000000000004</v>
      </c>
      <c r="N448" s="323"/>
      <c r="O448" s="323"/>
      <c r="P448" s="323"/>
      <c r="Q448" s="323"/>
      <c r="S448" s="20" t="s">
        <v>0</v>
      </c>
      <c r="T448" s="371">
        <f t="shared" si="17"/>
        <v>108.054</v>
      </c>
      <c r="U448" s="53"/>
      <c r="V448" s="53"/>
    </row>
    <row r="449" spans="1:22" s="47" customFormat="1">
      <c r="A449" s="399"/>
      <c r="B449" s="70" t="s">
        <v>895</v>
      </c>
      <c r="C449" s="373" t="s">
        <v>894</v>
      </c>
      <c r="E449" s="53"/>
      <c r="F449" s="53"/>
      <c r="G449" s="61">
        <v>6</v>
      </c>
      <c r="H449" s="323" t="s">
        <v>59</v>
      </c>
      <c r="I449" s="61">
        <v>6</v>
      </c>
      <c r="J449" s="323" t="s">
        <v>59</v>
      </c>
      <c r="K449" s="317">
        <v>2.5</v>
      </c>
      <c r="L449" s="323" t="s">
        <v>59</v>
      </c>
      <c r="M449" s="323">
        <v>0.66700000000000004</v>
      </c>
      <c r="N449" s="323"/>
      <c r="O449" s="323"/>
      <c r="P449" s="323"/>
      <c r="Q449" s="323"/>
      <c r="S449" s="20" t="s">
        <v>0</v>
      </c>
      <c r="T449" s="371">
        <f t="shared" si="17"/>
        <v>60.03</v>
      </c>
      <c r="U449" s="53"/>
      <c r="V449" s="53"/>
    </row>
    <row r="450" spans="1:22" s="47" customFormat="1">
      <c r="A450" s="399"/>
      <c r="B450" s="948"/>
      <c r="C450" s="948"/>
      <c r="E450" s="53"/>
      <c r="F450" s="53"/>
      <c r="G450" s="53"/>
      <c r="H450" s="53"/>
      <c r="I450" s="64"/>
      <c r="J450" s="53"/>
      <c r="K450" s="53"/>
      <c r="L450" s="53"/>
      <c r="M450" s="53"/>
      <c r="N450" s="53"/>
      <c r="O450" s="53"/>
      <c r="P450" s="53"/>
      <c r="Q450" s="933" t="s">
        <v>1</v>
      </c>
      <c r="R450" s="933"/>
      <c r="T450" s="378">
        <f>SUM(T123:T449)</f>
        <v>94412.442229999957</v>
      </c>
      <c r="U450" s="53"/>
      <c r="V450" s="53"/>
    </row>
    <row r="451" spans="1:22" s="47" customFormat="1">
      <c r="A451" s="399"/>
      <c r="B451" s="369"/>
      <c r="C451" s="369"/>
      <c r="D451" s="369"/>
      <c r="E451" s="369"/>
      <c r="F451" s="52"/>
      <c r="G451" s="52"/>
      <c r="H451" s="52"/>
      <c r="I451" s="64"/>
      <c r="J451" s="52"/>
      <c r="K451" s="53"/>
      <c r="L451" s="53"/>
      <c r="M451" s="53"/>
      <c r="N451" s="52"/>
      <c r="O451" s="53"/>
      <c r="P451" s="53"/>
      <c r="Q451" s="332"/>
      <c r="R451" s="332"/>
      <c r="S451" s="332"/>
      <c r="T451" s="379"/>
      <c r="U451" s="53"/>
      <c r="V451" s="53"/>
    </row>
    <row r="452" spans="1:22" s="47" customFormat="1">
      <c r="A452" s="399"/>
      <c r="B452" s="953" t="s">
        <v>971</v>
      </c>
      <c r="C452" s="953"/>
      <c r="D452" s="953"/>
      <c r="E452" s="953"/>
      <c r="F452" s="953"/>
      <c r="H452" s="954">
        <f>T450</f>
        <v>94412.442229999957</v>
      </c>
      <c r="I452" s="954"/>
      <c r="J452" s="954"/>
      <c r="K452" s="369" t="s">
        <v>536</v>
      </c>
      <c r="L452" s="52"/>
      <c r="M452" s="380">
        <v>112</v>
      </c>
      <c r="N452" s="52"/>
      <c r="O452" s="906" t="s">
        <v>357</v>
      </c>
      <c r="P452" s="906"/>
      <c r="Q452" s="906"/>
      <c r="R452" s="906"/>
      <c r="S452" s="332" t="s">
        <v>0</v>
      </c>
      <c r="T452" s="378">
        <f>H452/M452</f>
        <v>842.96823419642817</v>
      </c>
      <c r="U452" s="53"/>
      <c r="V452" s="53"/>
    </row>
    <row r="453" spans="1:22" s="47" customFormat="1">
      <c r="A453" s="399"/>
      <c r="B453" s="369"/>
      <c r="C453" s="369"/>
      <c r="D453" s="369"/>
      <c r="E453" s="369"/>
      <c r="F453" s="52"/>
      <c r="G453" s="52"/>
      <c r="H453" s="52"/>
      <c r="I453" s="64"/>
      <c r="J453" s="52"/>
      <c r="K453" s="53"/>
      <c r="L453" s="53"/>
      <c r="M453" s="53"/>
      <c r="N453" s="52"/>
      <c r="O453" s="53"/>
      <c r="P453" s="53"/>
      <c r="Q453" s="332"/>
      <c r="R453" s="332"/>
      <c r="S453" s="332"/>
      <c r="T453" s="379"/>
      <c r="U453" s="53"/>
      <c r="V453" s="53"/>
    </row>
    <row r="454" spans="1:22" ht="81" customHeight="1">
      <c r="A454" s="399">
        <v>8</v>
      </c>
      <c r="B454" s="944" t="s">
        <v>48</v>
      </c>
      <c r="C454" s="944"/>
      <c r="D454" s="944"/>
      <c r="E454" s="944"/>
      <c r="F454" s="944"/>
      <c r="G454" s="944"/>
      <c r="H454" s="944"/>
      <c r="I454" s="944"/>
      <c r="J454" s="944"/>
      <c r="K454" s="944"/>
      <c r="L454" s="944"/>
      <c r="M454" s="944"/>
      <c r="N454" s="944"/>
      <c r="O454" s="944"/>
      <c r="P454" s="944"/>
      <c r="Q454" s="944"/>
      <c r="R454" s="944"/>
      <c r="S454" s="53"/>
      <c r="T454" s="371"/>
      <c r="U454" s="53"/>
      <c r="V454" s="53"/>
    </row>
    <row r="455" spans="1:22">
      <c r="A455" s="399"/>
      <c r="B455" s="945" t="s">
        <v>71</v>
      </c>
      <c r="C455" s="945"/>
      <c r="D455" s="53"/>
      <c r="E455" s="53"/>
      <c r="F455" s="53"/>
      <c r="G455" s="52"/>
      <c r="H455" s="52"/>
      <c r="I455" s="52"/>
      <c r="J455" s="53"/>
      <c r="K455" s="53"/>
      <c r="L455" s="53"/>
      <c r="M455" s="53"/>
      <c r="N455" s="53"/>
      <c r="O455" s="53"/>
      <c r="P455" s="53"/>
      <c r="Q455" s="53"/>
      <c r="R455" s="53"/>
      <c r="S455" s="53"/>
      <c r="T455" s="371"/>
      <c r="U455" s="53"/>
      <c r="V455" s="53"/>
    </row>
    <row r="456" spans="1:22">
      <c r="A456" s="399"/>
      <c r="B456" s="948" t="s">
        <v>972</v>
      </c>
      <c r="C456" s="948"/>
      <c r="D456" s="53"/>
      <c r="E456" s="323"/>
      <c r="F456" s="323"/>
      <c r="G456" s="323">
        <v>1</v>
      </c>
      <c r="H456" s="323" t="s">
        <v>59</v>
      </c>
      <c r="I456" s="317">
        <v>16.329999999999998</v>
      </c>
      <c r="J456" s="323" t="s">
        <v>59</v>
      </c>
      <c r="K456" s="317">
        <v>18.579999999999998</v>
      </c>
      <c r="L456" s="323" t="s">
        <v>59</v>
      </c>
      <c r="M456" s="317">
        <v>2</v>
      </c>
      <c r="N456" s="323"/>
      <c r="O456" s="323"/>
      <c r="P456" s="323"/>
      <c r="Q456" s="323"/>
      <c r="S456" s="20" t="s">
        <v>0</v>
      </c>
      <c r="T456" s="318">
        <f>G456*I456*K456*M456</f>
        <v>606.82279999999992</v>
      </c>
      <c r="U456" s="53"/>
      <c r="V456" s="53"/>
    </row>
    <row r="457" spans="1:22">
      <c r="A457" s="399"/>
      <c r="B457" s="948" t="s">
        <v>973</v>
      </c>
      <c r="C457" s="948"/>
      <c r="D457" s="53"/>
      <c r="E457" s="323"/>
      <c r="F457" s="323"/>
      <c r="G457" s="323">
        <v>1</v>
      </c>
      <c r="H457" s="323" t="s">
        <v>59</v>
      </c>
      <c r="I457" s="317">
        <v>49.83</v>
      </c>
      <c r="J457" s="323" t="s">
        <v>59</v>
      </c>
      <c r="K457" s="317">
        <v>6</v>
      </c>
      <c r="L457" s="323" t="s">
        <v>59</v>
      </c>
      <c r="M457" s="317">
        <v>2</v>
      </c>
      <c r="N457" s="323"/>
      <c r="O457" s="323"/>
      <c r="P457" s="323"/>
      <c r="Q457" s="323"/>
      <c r="S457" s="20" t="s">
        <v>0</v>
      </c>
      <c r="T457" s="318">
        <f t="shared" ref="T457:T464" si="18">G457*I457*K457*M457</f>
        <v>597.96</v>
      </c>
      <c r="U457" s="53"/>
      <c r="V457" s="53"/>
    </row>
    <row r="458" spans="1:22">
      <c r="A458" s="399"/>
      <c r="B458" s="948" t="s">
        <v>974</v>
      </c>
      <c r="C458" s="948"/>
      <c r="D458" s="53"/>
      <c r="E458" s="323"/>
      <c r="F458" s="323"/>
      <c r="G458" s="323">
        <v>4</v>
      </c>
      <c r="H458" s="323" t="s">
        <v>59</v>
      </c>
      <c r="I458" s="317">
        <v>37.33</v>
      </c>
      <c r="J458" s="323" t="s">
        <v>59</v>
      </c>
      <c r="K458" s="317">
        <v>7</v>
      </c>
      <c r="L458" s="323" t="s">
        <v>59</v>
      </c>
      <c r="M458" s="317">
        <v>2</v>
      </c>
      <c r="N458" s="323"/>
      <c r="O458" s="323"/>
      <c r="P458" s="323"/>
      <c r="Q458" s="323"/>
      <c r="S458" s="20" t="s">
        <v>0</v>
      </c>
      <c r="T458" s="318">
        <f t="shared" si="18"/>
        <v>2090.48</v>
      </c>
      <c r="U458" s="53"/>
      <c r="V458" s="53"/>
    </row>
    <row r="459" spans="1:22">
      <c r="A459" s="399"/>
      <c r="B459" s="948" t="s">
        <v>975</v>
      </c>
      <c r="C459" s="948"/>
      <c r="D459" s="53"/>
      <c r="E459" s="323"/>
      <c r="F459" s="323"/>
      <c r="G459" s="323">
        <v>2</v>
      </c>
      <c r="H459" s="323" t="s">
        <v>59</v>
      </c>
      <c r="I459" s="317">
        <v>12.5</v>
      </c>
      <c r="J459" s="323" t="s">
        <v>59</v>
      </c>
      <c r="K459" s="317">
        <v>7.5</v>
      </c>
      <c r="L459" s="323" t="s">
        <v>59</v>
      </c>
      <c r="M459" s="317">
        <v>2</v>
      </c>
      <c r="N459" s="323"/>
      <c r="O459" s="323"/>
      <c r="P459" s="323"/>
      <c r="Q459" s="323"/>
      <c r="S459" s="20" t="s">
        <v>0</v>
      </c>
      <c r="T459" s="318">
        <f t="shared" si="18"/>
        <v>375</v>
      </c>
      <c r="U459" s="53"/>
      <c r="V459" s="53"/>
    </row>
    <row r="460" spans="1:22">
      <c r="A460" s="399"/>
      <c r="B460" s="948" t="s">
        <v>976</v>
      </c>
      <c r="C460" s="948"/>
      <c r="D460" s="53"/>
      <c r="E460" s="323"/>
      <c r="F460" s="323"/>
      <c r="G460" s="323">
        <v>2</v>
      </c>
      <c r="H460" s="323" t="s">
        <v>59</v>
      </c>
      <c r="I460" s="317">
        <v>10.5</v>
      </c>
      <c r="J460" s="323" t="s">
        <v>59</v>
      </c>
      <c r="K460" s="317">
        <v>7.5</v>
      </c>
      <c r="L460" s="323" t="s">
        <v>59</v>
      </c>
      <c r="M460" s="317">
        <v>2</v>
      </c>
      <c r="N460" s="323"/>
      <c r="O460" s="323"/>
      <c r="P460" s="323"/>
      <c r="Q460" s="323"/>
      <c r="S460" s="20" t="s">
        <v>0</v>
      </c>
      <c r="T460" s="318">
        <f t="shared" si="18"/>
        <v>315</v>
      </c>
      <c r="U460" s="53"/>
      <c r="V460" s="53"/>
    </row>
    <row r="461" spans="1:22">
      <c r="A461" s="399"/>
      <c r="B461" s="948" t="s">
        <v>977</v>
      </c>
      <c r="C461" s="948"/>
      <c r="D461" s="53"/>
      <c r="E461" s="323"/>
      <c r="F461" s="323"/>
      <c r="G461" s="323">
        <v>2</v>
      </c>
      <c r="H461" s="323" t="s">
        <v>59</v>
      </c>
      <c r="I461" s="317">
        <v>15.33</v>
      </c>
      <c r="J461" s="323" t="s">
        <v>59</v>
      </c>
      <c r="K461" s="317">
        <v>6</v>
      </c>
      <c r="L461" s="323" t="s">
        <v>59</v>
      </c>
      <c r="M461" s="317">
        <v>2</v>
      </c>
      <c r="N461" s="323"/>
      <c r="O461" s="323"/>
      <c r="P461" s="323"/>
      <c r="Q461" s="323"/>
      <c r="S461" s="20" t="s">
        <v>0</v>
      </c>
      <c r="T461" s="318">
        <f t="shared" si="18"/>
        <v>367.92</v>
      </c>
      <c r="U461" s="53"/>
      <c r="V461" s="53"/>
    </row>
    <row r="462" spans="1:22">
      <c r="A462" s="399"/>
      <c r="B462" s="948" t="s">
        <v>978</v>
      </c>
      <c r="C462" s="948"/>
      <c r="D462" s="53"/>
      <c r="E462" s="323"/>
      <c r="F462" s="323"/>
      <c r="G462" s="323">
        <v>1</v>
      </c>
      <c r="H462" s="323" t="s">
        <v>59</v>
      </c>
      <c r="I462" s="317">
        <v>10</v>
      </c>
      <c r="J462" s="323" t="s">
        <v>59</v>
      </c>
      <c r="K462" s="317">
        <v>9</v>
      </c>
      <c r="L462" s="323" t="s">
        <v>59</v>
      </c>
      <c r="M462" s="317">
        <v>1.75</v>
      </c>
      <c r="N462" s="323"/>
      <c r="O462" s="323"/>
      <c r="P462" s="323"/>
      <c r="Q462" s="323"/>
      <c r="S462" s="20" t="s">
        <v>0</v>
      </c>
      <c r="T462" s="318">
        <f t="shared" si="18"/>
        <v>157.5</v>
      </c>
      <c r="U462" s="53"/>
      <c r="V462" s="53"/>
    </row>
    <row r="463" spans="1:22">
      <c r="A463" s="399"/>
      <c r="B463" s="948" t="s">
        <v>979</v>
      </c>
      <c r="C463" s="948"/>
      <c r="D463" s="53"/>
      <c r="E463" s="323"/>
      <c r="F463" s="323"/>
      <c r="G463" s="323">
        <v>1</v>
      </c>
      <c r="H463" s="323" t="s">
        <v>59</v>
      </c>
      <c r="I463" s="317">
        <v>9</v>
      </c>
      <c r="J463" s="323" t="s">
        <v>59</v>
      </c>
      <c r="K463" s="317">
        <v>8</v>
      </c>
      <c r="L463" s="323" t="s">
        <v>59</v>
      </c>
      <c r="M463" s="317">
        <v>1.75</v>
      </c>
      <c r="N463" s="323"/>
      <c r="O463" s="323"/>
      <c r="P463" s="323"/>
      <c r="Q463" s="323"/>
      <c r="S463" s="20" t="s">
        <v>0</v>
      </c>
      <c r="T463" s="318">
        <f t="shared" si="18"/>
        <v>126</v>
      </c>
      <c r="U463" s="53"/>
      <c r="V463" s="53"/>
    </row>
    <row r="464" spans="1:22" s="47" customFormat="1">
      <c r="A464" s="399"/>
      <c r="B464" s="948" t="s">
        <v>980</v>
      </c>
      <c r="C464" s="948"/>
      <c r="D464" s="53"/>
      <c r="E464" s="53"/>
      <c r="F464" s="53"/>
      <c r="G464" s="53">
        <v>1</v>
      </c>
      <c r="H464" s="53" t="s">
        <v>59</v>
      </c>
      <c r="I464" s="52">
        <v>7.5</v>
      </c>
      <c r="J464" s="53" t="s">
        <v>59</v>
      </c>
      <c r="K464" s="52">
        <v>6</v>
      </c>
      <c r="L464" s="53" t="s">
        <v>59</v>
      </c>
      <c r="M464" s="317">
        <v>1.75</v>
      </c>
      <c r="N464" s="53"/>
      <c r="O464" s="53"/>
      <c r="P464" s="53"/>
      <c r="Q464" s="53"/>
      <c r="S464" s="47" t="s">
        <v>0</v>
      </c>
      <c r="T464" s="318">
        <f t="shared" si="18"/>
        <v>78.75</v>
      </c>
      <c r="U464" s="53"/>
      <c r="V464" s="53"/>
    </row>
    <row r="465" spans="1:22">
      <c r="A465" s="399"/>
      <c r="B465" s="945" t="s">
        <v>899</v>
      </c>
      <c r="C465" s="945"/>
      <c r="D465" s="53"/>
      <c r="E465" s="53"/>
      <c r="F465" s="53"/>
      <c r="G465" s="52"/>
      <c r="H465" s="52"/>
      <c r="I465" s="52"/>
      <c r="J465" s="53"/>
      <c r="K465" s="53"/>
      <c r="L465" s="53"/>
      <c r="M465" s="53"/>
      <c r="N465" s="53"/>
      <c r="O465" s="53"/>
      <c r="P465" s="53"/>
      <c r="Q465" s="53"/>
      <c r="S465" s="53"/>
      <c r="T465" s="371"/>
      <c r="U465" s="53"/>
      <c r="V465" s="53"/>
    </row>
    <row r="466" spans="1:22">
      <c r="A466" s="399"/>
      <c r="B466" s="948" t="s">
        <v>349</v>
      </c>
      <c r="C466" s="948"/>
      <c r="D466" s="53"/>
      <c r="E466" s="323">
        <v>1</v>
      </c>
      <c r="F466" s="323" t="s">
        <v>59</v>
      </c>
      <c r="G466" s="323">
        <v>29</v>
      </c>
      <c r="H466" s="323" t="s">
        <v>59</v>
      </c>
      <c r="I466" s="317">
        <v>2</v>
      </c>
      <c r="J466" s="323" t="s">
        <v>59</v>
      </c>
      <c r="K466" s="317">
        <v>0.83</v>
      </c>
      <c r="L466" s="323" t="s">
        <v>59</v>
      </c>
      <c r="M466" s="317">
        <v>4.75</v>
      </c>
      <c r="N466" s="323"/>
      <c r="O466" s="323"/>
      <c r="P466" s="323"/>
      <c r="Q466" s="323"/>
      <c r="S466" s="20" t="s">
        <v>0</v>
      </c>
      <c r="T466" s="318">
        <f>E466*G466*I466*K466*M466</f>
        <v>228.66499999999999</v>
      </c>
      <c r="U466" s="53"/>
      <c r="V466" s="53"/>
    </row>
    <row r="467" spans="1:22">
      <c r="A467" s="399"/>
      <c r="B467" s="948" t="s">
        <v>349</v>
      </c>
      <c r="C467" s="948"/>
      <c r="D467" s="53"/>
      <c r="E467" s="323">
        <v>1</v>
      </c>
      <c r="F467" s="323" t="s">
        <v>59</v>
      </c>
      <c r="G467" s="323">
        <v>4</v>
      </c>
      <c r="H467" s="323" t="s">
        <v>59</v>
      </c>
      <c r="I467" s="317">
        <v>2</v>
      </c>
      <c r="J467" s="323" t="s">
        <v>59</v>
      </c>
      <c r="K467" s="317">
        <v>0.83</v>
      </c>
      <c r="L467" s="323" t="s">
        <v>59</v>
      </c>
      <c r="M467" s="317">
        <v>4.75</v>
      </c>
      <c r="N467" s="323"/>
      <c r="O467" s="323"/>
      <c r="P467" s="323"/>
      <c r="Q467" s="323"/>
      <c r="S467" s="20" t="s">
        <v>0</v>
      </c>
      <c r="T467" s="318">
        <f>E467*G467*I467*K467*M467</f>
        <v>31.54</v>
      </c>
      <c r="U467" s="53"/>
      <c r="V467" s="53"/>
    </row>
    <row r="468" spans="1:22">
      <c r="A468" s="399"/>
      <c r="B468" s="948" t="s">
        <v>981</v>
      </c>
      <c r="C468" s="948"/>
      <c r="D468" s="53"/>
      <c r="E468" s="323">
        <v>1</v>
      </c>
      <c r="F468" s="323" t="s">
        <v>59</v>
      </c>
      <c r="G468" s="323">
        <v>6</v>
      </c>
      <c r="H468" s="323" t="s">
        <v>59</v>
      </c>
      <c r="I468" s="317">
        <v>2</v>
      </c>
      <c r="J468" s="323" t="s">
        <v>59</v>
      </c>
      <c r="K468" s="317">
        <v>0.83</v>
      </c>
      <c r="L468" s="323" t="s">
        <v>59</v>
      </c>
      <c r="M468" s="317">
        <v>4.5</v>
      </c>
      <c r="N468" s="323"/>
      <c r="O468" s="323"/>
      <c r="P468" s="323"/>
      <c r="Q468" s="323"/>
      <c r="S468" s="20" t="s">
        <v>0</v>
      </c>
      <c r="T468" s="318">
        <f>E468*G468*I468*K468*M468</f>
        <v>44.819999999999993</v>
      </c>
      <c r="U468" s="53"/>
      <c r="V468" s="53"/>
    </row>
    <row r="469" spans="1:22">
      <c r="A469" s="410"/>
      <c r="B469" s="958" t="s">
        <v>107</v>
      </c>
      <c r="C469" s="958"/>
      <c r="D469" s="372"/>
      <c r="E469" s="323"/>
      <c r="F469" s="323"/>
      <c r="G469" s="323"/>
      <c r="H469" s="323"/>
      <c r="I469" s="317"/>
      <c r="J469" s="323"/>
      <c r="K469" s="317"/>
      <c r="L469" s="323"/>
      <c r="M469" s="317"/>
      <c r="N469" s="323"/>
      <c r="O469" s="323"/>
      <c r="P469" s="323"/>
      <c r="Q469" s="323"/>
      <c r="S469" s="53"/>
      <c r="T469" s="371"/>
      <c r="U469" s="53"/>
      <c r="V469" s="53"/>
    </row>
    <row r="470" spans="1:22">
      <c r="A470" s="410"/>
      <c r="B470" s="941" t="s">
        <v>71</v>
      </c>
      <c r="C470" s="941"/>
      <c r="D470" s="372"/>
      <c r="E470" s="323"/>
      <c r="F470" s="323"/>
      <c r="G470" s="323">
        <v>1</v>
      </c>
      <c r="H470" s="323" t="s">
        <v>59</v>
      </c>
      <c r="I470" s="317">
        <v>5</v>
      </c>
      <c r="J470" s="323" t="s">
        <v>59</v>
      </c>
      <c r="K470" s="317">
        <v>3.67</v>
      </c>
      <c r="L470" s="323" t="s">
        <v>59</v>
      </c>
      <c r="M470" s="317">
        <v>1.5</v>
      </c>
      <c r="N470" s="323"/>
      <c r="O470" s="323"/>
      <c r="P470" s="323"/>
      <c r="Q470" s="323"/>
      <c r="S470" s="53" t="s">
        <v>0</v>
      </c>
      <c r="T470" s="371">
        <f>G470*I470*K470*M470</f>
        <v>27.525000000000002</v>
      </c>
      <c r="U470" s="53"/>
      <c r="V470" s="53"/>
    </row>
    <row r="471" spans="1:22">
      <c r="A471" s="410"/>
      <c r="B471" s="941" t="s">
        <v>77</v>
      </c>
      <c r="C471" s="941"/>
      <c r="D471" s="372"/>
      <c r="E471" s="323"/>
      <c r="F471" s="323"/>
      <c r="G471" s="323">
        <v>1</v>
      </c>
      <c r="H471" s="323" t="s">
        <v>59</v>
      </c>
      <c r="I471" s="317">
        <v>5</v>
      </c>
      <c r="J471" s="323" t="s">
        <v>59</v>
      </c>
      <c r="K471" s="317">
        <v>0.5</v>
      </c>
      <c r="L471" s="323" t="s">
        <v>59</v>
      </c>
      <c r="M471" s="317">
        <v>7.25</v>
      </c>
      <c r="N471" s="323"/>
      <c r="O471" s="323"/>
      <c r="P471" s="323"/>
      <c r="Q471" s="323"/>
      <c r="S471" s="53" t="s">
        <v>0</v>
      </c>
      <c r="T471" s="371">
        <f>G471*I471*K471*M471</f>
        <v>18.125</v>
      </c>
      <c r="U471" s="53"/>
      <c r="V471" s="53"/>
    </row>
    <row r="472" spans="1:22" s="91" customFormat="1">
      <c r="A472" s="575"/>
      <c r="B472" s="952" t="s">
        <v>87</v>
      </c>
      <c r="C472" s="952"/>
      <c r="D472" s="952"/>
      <c r="E472" s="217"/>
      <c r="F472" s="217"/>
      <c r="G472" s="217"/>
      <c r="H472" s="217"/>
      <c r="I472" s="318"/>
      <c r="J472" s="217"/>
      <c r="K472" s="318"/>
      <c r="L472" s="217"/>
      <c r="M472" s="318"/>
      <c r="N472" s="217"/>
      <c r="O472" s="217"/>
      <c r="P472" s="217"/>
      <c r="Q472" s="217"/>
      <c r="T472" s="318"/>
      <c r="U472" s="62"/>
      <c r="V472" s="62"/>
    </row>
    <row r="473" spans="1:22">
      <c r="A473" s="943" t="s">
        <v>333</v>
      </c>
      <c r="B473" s="943"/>
      <c r="C473" s="943"/>
      <c r="D473" s="943"/>
      <c r="E473" s="53"/>
      <c r="F473" s="53"/>
      <c r="G473" s="52"/>
      <c r="H473" s="52"/>
      <c r="I473" s="52"/>
      <c r="J473" s="53"/>
      <c r="K473" s="53"/>
      <c r="L473" s="53"/>
      <c r="M473" s="53"/>
      <c r="N473" s="53"/>
      <c r="O473" s="53"/>
      <c r="P473" s="53"/>
      <c r="Q473" s="53"/>
      <c r="R473" s="53"/>
      <c r="S473" s="53"/>
      <c r="T473" s="371"/>
      <c r="U473" s="53"/>
      <c r="V473" s="53"/>
    </row>
    <row r="474" spans="1:22">
      <c r="A474" s="941" t="s">
        <v>982</v>
      </c>
      <c r="B474" s="941"/>
      <c r="C474" s="941"/>
      <c r="D474" s="941"/>
      <c r="E474" s="323">
        <v>2</v>
      </c>
      <c r="F474" s="323" t="s">
        <v>59</v>
      </c>
      <c r="G474" s="323">
        <v>4</v>
      </c>
      <c r="H474" s="323" t="s">
        <v>59</v>
      </c>
      <c r="I474" s="317">
        <v>11.67</v>
      </c>
      <c r="J474" s="323" t="s">
        <v>59</v>
      </c>
      <c r="K474" s="317">
        <v>0.67</v>
      </c>
      <c r="L474" s="323" t="s">
        <v>59</v>
      </c>
      <c r="M474" s="317">
        <v>2</v>
      </c>
      <c r="N474" s="323"/>
      <c r="O474" s="323"/>
      <c r="P474" s="323"/>
      <c r="Q474" s="323"/>
      <c r="S474" s="20" t="s">
        <v>0</v>
      </c>
      <c r="T474" s="318">
        <f t="shared" ref="T474:T480" si="19">E474*G474*I474*K474*M474</f>
        <v>125.1024</v>
      </c>
      <c r="U474" s="53"/>
      <c r="V474" s="53"/>
    </row>
    <row r="475" spans="1:22">
      <c r="A475" s="941" t="s">
        <v>983</v>
      </c>
      <c r="B475" s="941"/>
      <c r="C475" s="941"/>
      <c r="D475" s="941"/>
      <c r="E475" s="323">
        <v>1</v>
      </c>
      <c r="F475" s="323" t="s">
        <v>59</v>
      </c>
      <c r="G475" s="323">
        <v>2</v>
      </c>
      <c r="H475" s="323" t="s">
        <v>59</v>
      </c>
      <c r="I475" s="317">
        <v>17.829999999999998</v>
      </c>
      <c r="J475" s="323" t="s">
        <v>59</v>
      </c>
      <c r="K475" s="317">
        <v>0.67</v>
      </c>
      <c r="L475" s="323" t="s">
        <v>59</v>
      </c>
      <c r="M475" s="317">
        <v>2</v>
      </c>
      <c r="N475" s="323"/>
      <c r="O475" s="323"/>
      <c r="P475" s="323"/>
      <c r="Q475" s="323"/>
      <c r="S475" s="20" t="s">
        <v>0</v>
      </c>
      <c r="T475" s="318">
        <f t="shared" si="19"/>
        <v>47.784399999999998</v>
      </c>
      <c r="U475" s="53"/>
      <c r="V475" s="53"/>
    </row>
    <row r="476" spans="1:22">
      <c r="A476" s="941" t="s">
        <v>865</v>
      </c>
      <c r="B476" s="941"/>
      <c r="C476" s="941"/>
      <c r="D476" s="941"/>
      <c r="E476" s="323">
        <v>1</v>
      </c>
      <c r="F476" s="323" t="s">
        <v>59</v>
      </c>
      <c r="G476" s="323">
        <v>1</v>
      </c>
      <c r="H476" s="323" t="s">
        <v>59</v>
      </c>
      <c r="I476" s="317">
        <v>44.51</v>
      </c>
      <c r="J476" s="323" t="s">
        <v>59</v>
      </c>
      <c r="K476" s="317">
        <v>0.67</v>
      </c>
      <c r="L476" s="323" t="s">
        <v>59</v>
      </c>
      <c r="M476" s="317">
        <v>2</v>
      </c>
      <c r="N476" s="323"/>
      <c r="O476" s="323"/>
      <c r="P476" s="323"/>
      <c r="Q476" s="323"/>
      <c r="S476" s="20" t="s">
        <v>0</v>
      </c>
      <c r="T476" s="318">
        <f t="shared" si="19"/>
        <v>59.6434</v>
      </c>
      <c r="U476" s="53"/>
      <c r="V476" s="53"/>
    </row>
    <row r="477" spans="1:22">
      <c r="A477" s="941" t="s">
        <v>984</v>
      </c>
      <c r="B477" s="941"/>
      <c r="C477" s="941"/>
      <c r="D477" s="941"/>
      <c r="E477" s="323">
        <v>1</v>
      </c>
      <c r="F477" s="323" t="s">
        <v>59</v>
      </c>
      <c r="G477" s="323">
        <v>2</v>
      </c>
      <c r="H477" s="323" t="s">
        <v>59</v>
      </c>
      <c r="I477" s="317">
        <v>25.5</v>
      </c>
      <c r="J477" s="323" t="s">
        <v>59</v>
      </c>
      <c r="K477" s="317">
        <v>0.67</v>
      </c>
      <c r="L477" s="323" t="s">
        <v>59</v>
      </c>
      <c r="M477" s="317">
        <v>2</v>
      </c>
      <c r="N477" s="323"/>
      <c r="O477" s="323"/>
      <c r="P477" s="323"/>
      <c r="Q477" s="323"/>
      <c r="S477" s="20" t="s">
        <v>0</v>
      </c>
      <c r="T477" s="318">
        <f t="shared" si="19"/>
        <v>68.34</v>
      </c>
      <c r="U477" s="53"/>
      <c r="V477" s="53"/>
    </row>
    <row r="478" spans="1:22">
      <c r="A478" s="941" t="s">
        <v>985</v>
      </c>
      <c r="B478" s="941"/>
      <c r="C478" s="941"/>
      <c r="D478" s="941"/>
      <c r="E478" s="323">
        <v>1</v>
      </c>
      <c r="F478" s="323" t="s">
        <v>59</v>
      </c>
      <c r="G478" s="323">
        <v>2</v>
      </c>
      <c r="H478" s="323" t="s">
        <v>59</v>
      </c>
      <c r="I478" s="317">
        <v>16.670000000000002</v>
      </c>
      <c r="J478" s="323" t="s">
        <v>59</v>
      </c>
      <c r="K478" s="317">
        <v>0.67</v>
      </c>
      <c r="L478" s="323" t="s">
        <v>59</v>
      </c>
      <c r="M478" s="317">
        <v>2</v>
      </c>
      <c r="N478" s="323"/>
      <c r="O478" s="323"/>
      <c r="P478" s="323"/>
      <c r="Q478" s="323"/>
      <c r="S478" s="20" t="s">
        <v>0</v>
      </c>
      <c r="T478" s="318">
        <f t="shared" si="19"/>
        <v>44.67560000000001</v>
      </c>
      <c r="U478" s="53"/>
      <c r="V478" s="53"/>
    </row>
    <row r="479" spans="1:22">
      <c r="A479" s="941" t="s">
        <v>986</v>
      </c>
      <c r="B479" s="941"/>
      <c r="C479" s="941"/>
      <c r="D479" s="941"/>
      <c r="E479" s="323">
        <v>1</v>
      </c>
      <c r="F479" s="323" t="s">
        <v>59</v>
      </c>
      <c r="G479" s="323">
        <v>1</v>
      </c>
      <c r="H479" s="323" t="s">
        <v>59</v>
      </c>
      <c r="I479" s="317">
        <v>58.17</v>
      </c>
      <c r="J479" s="323" t="s">
        <v>59</v>
      </c>
      <c r="K479" s="317">
        <v>0.67</v>
      </c>
      <c r="L479" s="323" t="s">
        <v>59</v>
      </c>
      <c r="M479" s="317">
        <v>2</v>
      </c>
      <c r="N479" s="323"/>
      <c r="O479" s="323"/>
      <c r="P479" s="323"/>
      <c r="Q479" s="323"/>
      <c r="S479" s="20" t="s">
        <v>0</v>
      </c>
      <c r="T479" s="318">
        <f t="shared" si="19"/>
        <v>77.947800000000001</v>
      </c>
      <c r="U479" s="53"/>
      <c r="V479" s="53"/>
    </row>
    <row r="480" spans="1:22">
      <c r="A480" s="941" t="s">
        <v>868</v>
      </c>
      <c r="B480" s="941"/>
      <c r="C480" s="941"/>
      <c r="D480" s="941"/>
      <c r="E480" s="323">
        <v>1</v>
      </c>
      <c r="F480" s="323" t="s">
        <v>59</v>
      </c>
      <c r="G480" s="323">
        <v>1</v>
      </c>
      <c r="H480" s="323" t="s">
        <v>59</v>
      </c>
      <c r="I480" s="317">
        <v>10</v>
      </c>
      <c r="J480" s="323" t="s">
        <v>59</v>
      </c>
      <c r="K480" s="317">
        <v>0.67</v>
      </c>
      <c r="L480" s="323" t="s">
        <v>59</v>
      </c>
      <c r="M480" s="317">
        <v>2</v>
      </c>
      <c r="N480" s="323"/>
      <c r="O480" s="323"/>
      <c r="P480" s="323"/>
      <c r="Q480" s="323"/>
      <c r="S480" s="20" t="s">
        <v>0</v>
      </c>
      <c r="T480" s="318">
        <f t="shared" si="19"/>
        <v>13.4</v>
      </c>
      <c r="U480" s="53"/>
      <c r="V480" s="53"/>
    </row>
    <row r="481" spans="1:22">
      <c r="A481" s="399"/>
      <c r="B481" s="942"/>
      <c r="C481" s="942"/>
      <c r="D481" s="53"/>
      <c r="E481" s="53"/>
      <c r="F481" s="53"/>
      <c r="G481" s="52"/>
      <c r="H481" s="52"/>
      <c r="I481" s="52"/>
      <c r="J481" s="53"/>
      <c r="K481" s="53"/>
      <c r="L481" s="53"/>
      <c r="M481" s="53"/>
      <c r="N481" s="53"/>
      <c r="O481" s="53"/>
      <c r="P481" s="53"/>
      <c r="Q481" s="53"/>
      <c r="R481" s="53"/>
      <c r="S481" s="53"/>
      <c r="T481" s="371"/>
      <c r="U481" s="53"/>
      <c r="V481" s="53"/>
    </row>
    <row r="482" spans="1:22">
      <c r="A482" s="943" t="s">
        <v>89</v>
      </c>
      <c r="B482" s="943"/>
      <c r="C482" s="943"/>
      <c r="D482" s="943"/>
      <c r="E482" s="53"/>
      <c r="F482" s="53"/>
      <c r="G482" s="52"/>
      <c r="H482" s="52"/>
      <c r="I482" s="52"/>
      <c r="J482" s="53"/>
      <c r="K482" s="53"/>
      <c r="L482" s="53"/>
      <c r="M482" s="53"/>
      <c r="N482" s="53"/>
      <c r="O482" s="53"/>
      <c r="P482" s="53"/>
      <c r="Q482" s="53"/>
      <c r="R482" s="53"/>
      <c r="S482" s="53"/>
      <c r="T482" s="371"/>
      <c r="U482" s="53"/>
      <c r="V482" s="53"/>
    </row>
    <row r="483" spans="1:22">
      <c r="A483" s="941" t="s">
        <v>987</v>
      </c>
      <c r="B483" s="941"/>
      <c r="C483" s="941"/>
      <c r="D483" s="941"/>
      <c r="E483" s="323">
        <v>2</v>
      </c>
      <c r="F483" s="323" t="s">
        <v>59</v>
      </c>
      <c r="G483" s="323">
        <v>2</v>
      </c>
      <c r="H483" s="323" t="s">
        <v>59</v>
      </c>
      <c r="I483" s="317">
        <v>32</v>
      </c>
      <c r="J483" s="323" t="s">
        <v>59</v>
      </c>
      <c r="K483" s="317">
        <v>0.67</v>
      </c>
      <c r="L483" s="323" t="s">
        <v>59</v>
      </c>
      <c r="M483" s="317">
        <v>2</v>
      </c>
      <c r="N483" s="323"/>
      <c r="O483" s="323"/>
      <c r="P483" s="323"/>
      <c r="Q483" s="323"/>
      <c r="S483" s="53" t="s">
        <v>0</v>
      </c>
      <c r="T483" s="371">
        <f t="shared" ref="T483:T490" si="20">E483*G483*I483*K483*M483</f>
        <v>171.52</v>
      </c>
      <c r="U483" s="53"/>
      <c r="V483" s="53"/>
    </row>
    <row r="484" spans="1:22">
      <c r="A484" s="941" t="s">
        <v>988</v>
      </c>
      <c r="B484" s="941"/>
      <c r="C484" s="941"/>
      <c r="D484" s="941"/>
      <c r="E484" s="323">
        <v>1</v>
      </c>
      <c r="F484" s="323" t="s">
        <v>59</v>
      </c>
      <c r="G484" s="323">
        <v>2</v>
      </c>
      <c r="H484" s="323" t="s">
        <v>59</v>
      </c>
      <c r="I484" s="317">
        <v>14.3</v>
      </c>
      <c r="J484" s="323" t="s">
        <v>59</v>
      </c>
      <c r="K484" s="317">
        <v>0.67</v>
      </c>
      <c r="L484" s="323" t="s">
        <v>59</v>
      </c>
      <c r="M484" s="317">
        <v>2</v>
      </c>
      <c r="N484" s="323"/>
      <c r="O484" s="323"/>
      <c r="P484" s="323"/>
      <c r="Q484" s="323"/>
      <c r="S484" s="53" t="s">
        <v>0</v>
      </c>
      <c r="T484" s="371">
        <f t="shared" si="20"/>
        <v>38.324000000000005</v>
      </c>
      <c r="U484" s="53"/>
      <c r="V484" s="53"/>
    </row>
    <row r="485" spans="1:22">
      <c r="A485" s="941" t="s">
        <v>989</v>
      </c>
      <c r="B485" s="941"/>
      <c r="C485" s="941"/>
      <c r="D485" s="941"/>
      <c r="E485" s="323">
        <v>1</v>
      </c>
      <c r="F485" s="323" t="s">
        <v>59</v>
      </c>
      <c r="G485" s="323">
        <v>2</v>
      </c>
      <c r="H485" s="323" t="s">
        <v>59</v>
      </c>
      <c r="I485" s="317">
        <v>9.67</v>
      </c>
      <c r="J485" s="323" t="s">
        <v>59</v>
      </c>
      <c r="K485" s="317">
        <v>0.67</v>
      </c>
      <c r="L485" s="323" t="s">
        <v>59</v>
      </c>
      <c r="M485" s="317">
        <v>2</v>
      </c>
      <c r="N485" s="323"/>
      <c r="O485" s="323"/>
      <c r="P485" s="323"/>
      <c r="Q485" s="323"/>
      <c r="S485" s="53" t="s">
        <v>0</v>
      </c>
      <c r="T485" s="371">
        <f t="shared" si="20"/>
        <v>25.915600000000001</v>
      </c>
      <c r="U485" s="53"/>
      <c r="V485" s="53"/>
    </row>
    <row r="486" spans="1:22">
      <c r="A486" s="941" t="s">
        <v>990</v>
      </c>
      <c r="B486" s="941"/>
      <c r="C486" s="941"/>
      <c r="D486" s="941"/>
      <c r="E486" s="323">
        <v>1</v>
      </c>
      <c r="F486" s="323" t="s">
        <v>59</v>
      </c>
      <c r="G486" s="323">
        <v>2</v>
      </c>
      <c r="H486" s="323" t="s">
        <v>59</v>
      </c>
      <c r="I486" s="317">
        <v>13</v>
      </c>
      <c r="J486" s="323" t="s">
        <v>59</v>
      </c>
      <c r="K486" s="317">
        <v>0.67</v>
      </c>
      <c r="L486" s="323" t="s">
        <v>59</v>
      </c>
      <c r="M486" s="317">
        <v>2</v>
      </c>
      <c r="N486" s="323"/>
      <c r="O486" s="323"/>
      <c r="P486" s="323"/>
      <c r="Q486" s="323"/>
      <c r="S486" s="53" t="s">
        <v>0</v>
      </c>
      <c r="T486" s="371">
        <f t="shared" si="20"/>
        <v>34.840000000000003</v>
      </c>
      <c r="U486" s="53"/>
      <c r="V486" s="53"/>
    </row>
    <row r="487" spans="1:22">
      <c r="A487" s="941" t="s">
        <v>991</v>
      </c>
      <c r="B487" s="941"/>
      <c r="C487" s="941"/>
      <c r="D487" s="941"/>
      <c r="E487" s="323">
        <v>1</v>
      </c>
      <c r="F487" s="323" t="s">
        <v>59</v>
      </c>
      <c r="G487" s="323">
        <v>1</v>
      </c>
      <c r="H487" s="323" t="s">
        <v>59</v>
      </c>
      <c r="I487" s="317">
        <v>28.83</v>
      </c>
      <c r="J487" s="323" t="s">
        <v>59</v>
      </c>
      <c r="K487" s="317">
        <v>0.67</v>
      </c>
      <c r="L487" s="323" t="s">
        <v>59</v>
      </c>
      <c r="M487" s="317">
        <v>2</v>
      </c>
      <c r="N487" s="323"/>
      <c r="O487" s="323"/>
      <c r="P487" s="323"/>
      <c r="Q487" s="323"/>
      <c r="S487" s="53" t="s">
        <v>0</v>
      </c>
      <c r="T487" s="371">
        <f t="shared" si="20"/>
        <v>38.632199999999997</v>
      </c>
      <c r="U487" s="53"/>
      <c r="V487" s="53"/>
    </row>
    <row r="488" spans="1:22">
      <c r="A488" s="941" t="s">
        <v>992</v>
      </c>
      <c r="B488" s="941"/>
      <c r="C488" s="941"/>
      <c r="D488" s="941"/>
      <c r="E488" s="323">
        <v>1</v>
      </c>
      <c r="F488" s="323" t="s">
        <v>59</v>
      </c>
      <c r="G488" s="323">
        <v>2</v>
      </c>
      <c r="H488" s="323" t="s">
        <v>59</v>
      </c>
      <c r="I488" s="317">
        <v>15.5</v>
      </c>
      <c r="J488" s="323" t="s">
        <v>59</v>
      </c>
      <c r="K488" s="317">
        <v>0.67</v>
      </c>
      <c r="L488" s="323" t="s">
        <v>59</v>
      </c>
      <c r="M488" s="317">
        <v>2</v>
      </c>
      <c r="N488" s="323"/>
      <c r="O488" s="323"/>
      <c r="P488" s="323"/>
      <c r="Q488" s="323"/>
      <c r="S488" s="53" t="s">
        <v>0</v>
      </c>
      <c r="T488" s="371">
        <f t="shared" si="20"/>
        <v>41.54</v>
      </c>
      <c r="U488" s="53"/>
      <c r="V488" s="53"/>
    </row>
    <row r="489" spans="1:22">
      <c r="A489" s="941" t="s">
        <v>993</v>
      </c>
      <c r="B489" s="941"/>
      <c r="C489" s="941"/>
      <c r="D489" s="941"/>
      <c r="E489" s="323">
        <v>1</v>
      </c>
      <c r="F489" s="323" t="s">
        <v>59</v>
      </c>
      <c r="G489" s="323">
        <v>2</v>
      </c>
      <c r="H489" s="323" t="s">
        <v>59</v>
      </c>
      <c r="I489" s="317">
        <v>22.5</v>
      </c>
      <c r="J489" s="323" t="s">
        <v>59</v>
      </c>
      <c r="K489" s="317">
        <v>0.67</v>
      </c>
      <c r="L489" s="323" t="s">
        <v>59</v>
      </c>
      <c r="M489" s="317">
        <v>2</v>
      </c>
      <c r="N489" s="323"/>
      <c r="O489" s="323"/>
      <c r="P489" s="323"/>
      <c r="Q489" s="323"/>
      <c r="S489" s="53" t="s">
        <v>0</v>
      </c>
      <c r="T489" s="371">
        <f t="shared" si="20"/>
        <v>60.300000000000004</v>
      </c>
      <c r="U489" s="53"/>
      <c r="V489" s="53"/>
    </row>
    <row r="490" spans="1:22">
      <c r="A490" s="941" t="s">
        <v>994</v>
      </c>
      <c r="B490" s="941"/>
      <c r="C490" s="941"/>
      <c r="D490" s="941"/>
      <c r="E490" s="323">
        <v>1</v>
      </c>
      <c r="F490" s="323" t="s">
        <v>59</v>
      </c>
      <c r="G490" s="323">
        <v>2</v>
      </c>
      <c r="H490" s="323" t="s">
        <v>59</v>
      </c>
      <c r="I490" s="317">
        <v>11.75</v>
      </c>
      <c r="J490" s="323" t="s">
        <v>59</v>
      </c>
      <c r="K490" s="317">
        <v>0.67</v>
      </c>
      <c r="L490" s="323" t="s">
        <v>59</v>
      </c>
      <c r="M490" s="317">
        <v>2</v>
      </c>
      <c r="N490" s="323"/>
      <c r="O490" s="323"/>
      <c r="P490" s="323"/>
      <c r="Q490" s="323"/>
      <c r="S490" s="53" t="s">
        <v>0</v>
      </c>
      <c r="T490" s="371">
        <f t="shared" si="20"/>
        <v>31.490000000000002</v>
      </c>
      <c r="U490" s="53"/>
      <c r="V490" s="53"/>
    </row>
    <row r="491" spans="1:22">
      <c r="A491" s="957" t="s">
        <v>925</v>
      </c>
      <c r="B491" s="957"/>
      <c r="C491" s="957"/>
      <c r="D491" s="957"/>
      <c r="E491" s="957"/>
      <c r="F491" s="53"/>
      <c r="G491" s="52"/>
      <c r="H491" s="52"/>
      <c r="I491" s="52"/>
      <c r="J491" s="53"/>
      <c r="K491" s="53"/>
      <c r="L491" s="53"/>
      <c r="M491" s="53"/>
      <c r="N491" s="53"/>
      <c r="O491" s="53"/>
      <c r="P491" s="53"/>
      <c r="Q491" s="53"/>
      <c r="R491" s="53"/>
      <c r="S491" s="53"/>
      <c r="T491" s="371"/>
      <c r="U491" s="53"/>
      <c r="V491" s="53"/>
    </row>
    <row r="492" spans="1:22">
      <c r="A492" s="941" t="s">
        <v>349</v>
      </c>
      <c r="B492" s="941"/>
      <c r="C492" s="941"/>
      <c r="D492" s="941"/>
      <c r="E492" s="323">
        <v>1</v>
      </c>
      <c r="F492" s="323" t="s">
        <v>59</v>
      </c>
      <c r="G492" s="323">
        <v>33</v>
      </c>
      <c r="H492" s="323" t="s">
        <v>59</v>
      </c>
      <c r="I492" s="317">
        <v>2</v>
      </c>
      <c r="J492" s="323" t="s">
        <v>59</v>
      </c>
      <c r="K492" s="317">
        <v>0.83</v>
      </c>
      <c r="L492" s="53" t="s">
        <v>59</v>
      </c>
      <c r="M492" s="52">
        <v>8.75</v>
      </c>
      <c r="N492" s="53"/>
      <c r="O492" s="53"/>
      <c r="P492" s="53"/>
      <c r="Q492" s="53"/>
      <c r="R492" s="53"/>
      <c r="S492" s="53" t="s">
        <v>0</v>
      </c>
      <c r="T492" s="371">
        <f>E492*G492*I492*K492*M492</f>
        <v>479.32499999999993</v>
      </c>
      <c r="U492" s="53"/>
      <c r="V492" s="53"/>
    </row>
    <row r="493" spans="1:22">
      <c r="A493" s="941" t="s">
        <v>981</v>
      </c>
      <c r="B493" s="941"/>
      <c r="C493" s="941"/>
      <c r="D493" s="941"/>
      <c r="E493" s="323">
        <v>1</v>
      </c>
      <c r="F493" s="323" t="s">
        <v>59</v>
      </c>
      <c r="G493" s="323">
        <v>6</v>
      </c>
      <c r="H493" s="323" t="s">
        <v>59</v>
      </c>
      <c r="I493" s="317">
        <v>2</v>
      </c>
      <c r="J493" s="323" t="s">
        <v>59</v>
      </c>
      <c r="K493" s="317">
        <v>0.67</v>
      </c>
      <c r="L493" s="53" t="s">
        <v>59</v>
      </c>
      <c r="M493" s="52">
        <v>8.75</v>
      </c>
      <c r="N493" s="53"/>
      <c r="O493" s="53"/>
      <c r="P493" s="53"/>
      <c r="Q493" s="53"/>
      <c r="R493" s="53"/>
      <c r="S493" s="53" t="s">
        <v>0</v>
      </c>
      <c r="T493" s="371">
        <f>E493*G493*I493*K493*M493</f>
        <v>70.350000000000009</v>
      </c>
      <c r="U493" s="53"/>
      <c r="V493" s="53"/>
    </row>
    <row r="494" spans="1:22">
      <c r="A494" s="410"/>
      <c r="B494" s="958" t="s">
        <v>107</v>
      </c>
      <c r="C494" s="958"/>
      <c r="D494" s="372"/>
      <c r="E494" s="323"/>
      <c r="F494" s="323"/>
      <c r="G494" s="323"/>
      <c r="H494" s="323"/>
      <c r="I494" s="317"/>
      <c r="J494" s="323"/>
      <c r="K494" s="317"/>
      <c r="L494" s="323"/>
      <c r="M494" s="317"/>
      <c r="N494" s="323"/>
      <c r="O494" s="323"/>
      <c r="P494" s="323"/>
      <c r="Q494" s="323"/>
      <c r="S494" s="53"/>
      <c r="T494" s="371"/>
      <c r="U494" s="53"/>
      <c r="V494" s="53"/>
    </row>
    <row r="495" spans="1:22">
      <c r="A495" s="410"/>
      <c r="B495" s="941" t="s">
        <v>995</v>
      </c>
      <c r="C495" s="941"/>
      <c r="D495" s="372"/>
      <c r="E495" s="323"/>
      <c r="F495" s="323"/>
      <c r="G495" s="323">
        <v>1</v>
      </c>
      <c r="H495" s="323" t="s">
        <v>59</v>
      </c>
      <c r="I495" s="317">
        <v>12</v>
      </c>
      <c r="J495" s="323" t="s">
        <v>59</v>
      </c>
      <c r="K495" s="317">
        <v>5</v>
      </c>
      <c r="L495" s="323" t="s">
        <v>59</v>
      </c>
      <c r="M495" s="317">
        <v>0.5</v>
      </c>
      <c r="N495" s="323"/>
      <c r="O495" s="323"/>
      <c r="P495" s="323"/>
      <c r="Q495" s="323"/>
      <c r="S495" s="53" t="s">
        <v>0</v>
      </c>
      <c r="T495" s="371">
        <f>G495*I495*K495*M495</f>
        <v>30</v>
      </c>
      <c r="U495" s="53"/>
      <c r="V495" s="53"/>
    </row>
    <row r="496" spans="1:22">
      <c r="A496" s="410"/>
      <c r="B496" s="941" t="s">
        <v>996</v>
      </c>
      <c r="C496" s="941"/>
      <c r="D496" s="372"/>
      <c r="E496" s="323">
        <v>11</v>
      </c>
      <c r="F496" s="323" t="s">
        <v>59</v>
      </c>
      <c r="G496" s="381" t="s">
        <v>997</v>
      </c>
      <c r="H496" s="323" t="s">
        <v>59</v>
      </c>
      <c r="I496" s="317">
        <v>5</v>
      </c>
      <c r="J496" s="323" t="s">
        <v>59</v>
      </c>
      <c r="K496" s="317">
        <v>1</v>
      </c>
      <c r="L496" s="323" t="s">
        <v>59</v>
      </c>
      <c r="M496" s="317">
        <v>0.5</v>
      </c>
      <c r="N496" s="323"/>
      <c r="O496" s="323"/>
      <c r="P496" s="323"/>
      <c r="Q496" s="323"/>
      <c r="S496" s="53" t="s">
        <v>0</v>
      </c>
      <c r="T496" s="371">
        <f>E496*0.5*I496*K496*M496</f>
        <v>13.75</v>
      </c>
      <c r="U496" s="53"/>
      <c r="V496" s="53"/>
    </row>
    <row r="497" spans="1:22">
      <c r="A497" s="410"/>
      <c r="B497" s="941" t="s">
        <v>108</v>
      </c>
      <c r="C497" s="941"/>
      <c r="D497" s="372"/>
      <c r="E497" s="323"/>
      <c r="F497" s="323"/>
      <c r="G497" s="323">
        <v>2</v>
      </c>
      <c r="H497" s="323" t="s">
        <v>59</v>
      </c>
      <c r="I497" s="317">
        <v>10.33</v>
      </c>
      <c r="J497" s="323" t="s">
        <v>59</v>
      </c>
      <c r="K497" s="317">
        <v>4</v>
      </c>
      <c r="L497" s="323" t="s">
        <v>59</v>
      </c>
      <c r="M497" s="317">
        <v>0.5</v>
      </c>
      <c r="N497" s="323"/>
      <c r="O497" s="323"/>
      <c r="P497" s="323"/>
      <c r="Q497" s="323"/>
      <c r="S497" s="53" t="s">
        <v>0</v>
      </c>
      <c r="T497" s="371">
        <f>G497*I497*K497*M497</f>
        <v>41.32</v>
      </c>
      <c r="U497" s="53"/>
      <c r="V497" s="53"/>
    </row>
    <row r="498" spans="1:22">
      <c r="A498" s="410"/>
      <c r="B498" s="941" t="s">
        <v>998</v>
      </c>
      <c r="C498" s="941"/>
      <c r="D498" s="372"/>
      <c r="E498" s="323"/>
      <c r="F498" s="323"/>
      <c r="G498" s="323">
        <v>4</v>
      </c>
      <c r="H498" s="323" t="s">
        <v>59</v>
      </c>
      <c r="I498" s="317">
        <v>12</v>
      </c>
      <c r="J498" s="323" t="s">
        <v>59</v>
      </c>
      <c r="K498" s="317">
        <v>5</v>
      </c>
      <c r="L498" s="323" t="s">
        <v>59</v>
      </c>
      <c r="M498" s="317">
        <v>0.5</v>
      </c>
      <c r="N498" s="323"/>
      <c r="O498" s="323"/>
      <c r="P498" s="323"/>
      <c r="Q498" s="323"/>
      <c r="S498" s="53" t="s">
        <v>0</v>
      </c>
      <c r="T498" s="371">
        <f>G498*I498*K498*M498</f>
        <v>120</v>
      </c>
      <c r="U498" s="53"/>
      <c r="V498" s="53"/>
    </row>
    <row r="499" spans="1:22">
      <c r="A499" s="410"/>
      <c r="B499" s="941" t="s">
        <v>996</v>
      </c>
      <c r="C499" s="941"/>
      <c r="D499" s="372"/>
      <c r="E499" s="323">
        <v>11</v>
      </c>
      <c r="F499" s="323" t="s">
        <v>59</v>
      </c>
      <c r="G499" s="381" t="s">
        <v>997</v>
      </c>
      <c r="H499" s="323" t="s">
        <v>59</v>
      </c>
      <c r="I499" s="317">
        <v>5</v>
      </c>
      <c r="J499" s="323" t="s">
        <v>59</v>
      </c>
      <c r="K499" s="317">
        <v>1</v>
      </c>
      <c r="L499" s="323" t="s">
        <v>59</v>
      </c>
      <c r="M499" s="317">
        <v>0.5</v>
      </c>
      <c r="N499" s="323"/>
      <c r="O499" s="323"/>
      <c r="P499" s="323"/>
      <c r="Q499" s="323"/>
      <c r="S499" s="53" t="s">
        <v>0</v>
      </c>
      <c r="T499" s="371">
        <f>E499*0.5*I499*K499*M499</f>
        <v>13.75</v>
      </c>
      <c r="U499" s="53"/>
      <c r="V499" s="53"/>
    </row>
    <row r="500" spans="1:22">
      <c r="A500" s="410"/>
      <c r="B500" s="958" t="s">
        <v>999</v>
      </c>
      <c r="C500" s="958"/>
      <c r="D500" s="372"/>
      <c r="E500" s="323"/>
      <c r="F500" s="323"/>
      <c r="G500" s="323"/>
      <c r="H500" s="323"/>
      <c r="I500" s="317"/>
      <c r="J500" s="323"/>
      <c r="K500" s="317"/>
      <c r="L500" s="53"/>
      <c r="M500" s="52"/>
      <c r="N500" s="53"/>
      <c r="O500" s="53"/>
      <c r="P500" s="53"/>
      <c r="Q500" s="53"/>
      <c r="R500" s="53"/>
      <c r="S500" s="53"/>
      <c r="T500" s="371"/>
      <c r="U500" s="53"/>
      <c r="V500" s="53"/>
    </row>
    <row r="501" spans="1:22">
      <c r="A501" s="410"/>
      <c r="B501" s="989" t="s">
        <v>333</v>
      </c>
      <c r="C501" s="989"/>
      <c r="D501" s="372"/>
      <c r="E501" s="323"/>
      <c r="F501" s="323"/>
      <c r="G501" s="323"/>
      <c r="H501" s="323"/>
      <c r="I501" s="317"/>
      <c r="J501" s="323"/>
      <c r="K501" s="317"/>
      <c r="L501" s="53"/>
      <c r="M501" s="52"/>
      <c r="N501" s="53"/>
      <c r="O501" s="53"/>
      <c r="P501" s="53"/>
      <c r="Q501" s="53"/>
      <c r="R501" s="53"/>
      <c r="S501" s="53"/>
      <c r="T501" s="371"/>
      <c r="U501" s="53"/>
      <c r="V501" s="53"/>
    </row>
    <row r="502" spans="1:22">
      <c r="A502" s="941" t="s">
        <v>1000</v>
      </c>
      <c r="B502" s="941"/>
      <c r="C502" s="941"/>
      <c r="D502" s="941"/>
      <c r="E502" s="323">
        <v>2</v>
      </c>
      <c r="F502" s="323" t="s">
        <v>59</v>
      </c>
      <c r="G502" s="323">
        <v>4</v>
      </c>
      <c r="H502" s="323" t="s">
        <v>59</v>
      </c>
      <c r="I502" s="317">
        <v>13</v>
      </c>
      <c r="J502" s="323" t="s">
        <v>59</v>
      </c>
      <c r="K502" s="317">
        <v>0.67</v>
      </c>
      <c r="L502" s="53" t="s">
        <v>59</v>
      </c>
      <c r="M502" s="52">
        <v>2.5</v>
      </c>
      <c r="N502" s="53"/>
      <c r="O502" s="53"/>
      <c r="P502" s="53"/>
      <c r="Q502" s="53"/>
      <c r="R502" s="53"/>
      <c r="S502" s="53" t="s">
        <v>0</v>
      </c>
      <c r="T502" s="371">
        <f>E502*G502*I502*K502*M502</f>
        <v>174.20000000000002</v>
      </c>
      <c r="U502" s="52"/>
      <c r="V502" s="53"/>
    </row>
    <row r="503" spans="1:22">
      <c r="A503" s="941" t="s">
        <v>983</v>
      </c>
      <c r="B503" s="941"/>
      <c r="C503" s="941"/>
      <c r="D503" s="941"/>
      <c r="E503" s="323"/>
      <c r="F503" s="323"/>
      <c r="G503" s="323">
        <v>2</v>
      </c>
      <c r="H503" s="323" t="s">
        <v>59</v>
      </c>
      <c r="I503" s="317">
        <v>17.829999999999998</v>
      </c>
      <c r="J503" s="323" t="s">
        <v>59</v>
      </c>
      <c r="K503" s="317">
        <v>0.67</v>
      </c>
      <c r="L503" s="323" t="s">
        <v>59</v>
      </c>
      <c r="M503" s="317">
        <v>2.5</v>
      </c>
      <c r="N503" s="323"/>
      <c r="O503" s="323"/>
      <c r="P503" s="323"/>
      <c r="Q503" s="323"/>
      <c r="S503" s="53" t="s">
        <v>0</v>
      </c>
      <c r="T503" s="371">
        <f t="shared" ref="T503:T508" si="21">G503*I503*K503*M503</f>
        <v>59.730499999999999</v>
      </c>
      <c r="U503" s="52"/>
      <c r="V503" s="53"/>
    </row>
    <row r="504" spans="1:22">
      <c r="A504" s="941" t="s">
        <v>865</v>
      </c>
      <c r="B504" s="941"/>
      <c r="C504" s="941"/>
      <c r="D504" s="941"/>
      <c r="E504" s="323"/>
      <c r="F504" s="323"/>
      <c r="G504" s="323">
        <v>2</v>
      </c>
      <c r="H504" s="323" t="s">
        <v>59</v>
      </c>
      <c r="I504" s="317">
        <v>44.51</v>
      </c>
      <c r="J504" s="323" t="s">
        <v>59</v>
      </c>
      <c r="K504" s="317">
        <v>0.67</v>
      </c>
      <c r="L504" s="323" t="s">
        <v>59</v>
      </c>
      <c r="M504" s="317">
        <v>2.5</v>
      </c>
      <c r="N504" s="323"/>
      <c r="O504" s="323"/>
      <c r="P504" s="323"/>
      <c r="Q504" s="323"/>
      <c r="S504" s="53" t="s">
        <v>0</v>
      </c>
      <c r="T504" s="371">
        <f t="shared" si="21"/>
        <v>149.10849999999999</v>
      </c>
      <c r="U504" s="52"/>
      <c r="V504" s="53"/>
    </row>
    <row r="505" spans="1:22">
      <c r="A505" s="941" t="s">
        <v>1001</v>
      </c>
      <c r="B505" s="941"/>
      <c r="C505" s="941"/>
      <c r="D505" s="941"/>
      <c r="E505" s="323"/>
      <c r="F505" s="323"/>
      <c r="G505" s="323">
        <v>2</v>
      </c>
      <c r="H505" s="323" t="s">
        <v>59</v>
      </c>
      <c r="I505" s="317">
        <v>25.51</v>
      </c>
      <c r="J505" s="323" t="s">
        <v>59</v>
      </c>
      <c r="K505" s="317">
        <v>0.67</v>
      </c>
      <c r="L505" s="323" t="s">
        <v>59</v>
      </c>
      <c r="M505" s="317">
        <v>2.5</v>
      </c>
      <c r="N505" s="323"/>
      <c r="O505" s="323"/>
      <c r="P505" s="323"/>
      <c r="Q505" s="323"/>
      <c r="S505" s="53" t="s">
        <v>0</v>
      </c>
      <c r="T505" s="371">
        <f t="shared" si="21"/>
        <v>85.458500000000015</v>
      </c>
      <c r="U505" s="52"/>
      <c r="V505" s="53"/>
    </row>
    <row r="506" spans="1:22">
      <c r="A506" s="941" t="s">
        <v>985</v>
      </c>
      <c r="B506" s="941"/>
      <c r="C506" s="941"/>
      <c r="D506" s="941"/>
      <c r="E506" s="323"/>
      <c r="F506" s="323"/>
      <c r="G506" s="323">
        <v>2</v>
      </c>
      <c r="H506" s="323" t="s">
        <v>59</v>
      </c>
      <c r="I506" s="317">
        <v>18.5</v>
      </c>
      <c r="J506" s="323" t="s">
        <v>59</v>
      </c>
      <c r="K506" s="317">
        <v>0.67</v>
      </c>
      <c r="L506" s="323" t="s">
        <v>59</v>
      </c>
      <c r="M506" s="317">
        <v>2.5</v>
      </c>
      <c r="N506" s="323"/>
      <c r="O506" s="323"/>
      <c r="P506" s="323"/>
      <c r="Q506" s="323"/>
      <c r="S506" s="53" t="s">
        <v>0</v>
      </c>
      <c r="T506" s="371">
        <f t="shared" si="21"/>
        <v>61.975000000000009</v>
      </c>
      <c r="U506" s="52"/>
      <c r="V506" s="53"/>
    </row>
    <row r="507" spans="1:22">
      <c r="A507" s="941" t="s">
        <v>986</v>
      </c>
      <c r="B507" s="941"/>
      <c r="C507" s="941"/>
      <c r="D507" s="941"/>
      <c r="E507" s="323"/>
      <c r="F507" s="323"/>
      <c r="G507" s="323">
        <v>1</v>
      </c>
      <c r="H507" s="323" t="s">
        <v>59</v>
      </c>
      <c r="I507" s="317">
        <v>57.5</v>
      </c>
      <c r="J507" s="323" t="s">
        <v>59</v>
      </c>
      <c r="K507" s="317">
        <v>0.67</v>
      </c>
      <c r="L507" s="323" t="s">
        <v>59</v>
      </c>
      <c r="M507" s="317">
        <v>2.5</v>
      </c>
      <c r="N507" s="323"/>
      <c r="O507" s="323"/>
      <c r="P507" s="323"/>
      <c r="Q507" s="323"/>
      <c r="S507" s="53" t="s">
        <v>0</v>
      </c>
      <c r="T507" s="371">
        <f t="shared" si="21"/>
        <v>96.312500000000014</v>
      </c>
      <c r="U507" s="52"/>
      <c r="V507" s="53"/>
    </row>
    <row r="508" spans="1:22">
      <c r="A508" s="941" t="s">
        <v>1002</v>
      </c>
      <c r="B508" s="941"/>
      <c r="C508" s="941"/>
      <c r="D508" s="941"/>
      <c r="E508" s="323"/>
      <c r="F508" s="323"/>
      <c r="G508" s="323">
        <v>1</v>
      </c>
      <c r="H508" s="323" t="s">
        <v>59</v>
      </c>
      <c r="I508" s="317">
        <v>9.67</v>
      </c>
      <c r="J508" s="323" t="s">
        <v>59</v>
      </c>
      <c r="K508" s="317">
        <v>0.67</v>
      </c>
      <c r="L508" s="323" t="s">
        <v>59</v>
      </c>
      <c r="M508" s="317">
        <v>2.5</v>
      </c>
      <c r="N508" s="323"/>
      <c r="O508" s="323"/>
      <c r="P508" s="323"/>
      <c r="Q508" s="323"/>
      <c r="S508" s="53" t="s">
        <v>0</v>
      </c>
      <c r="T508" s="371">
        <f t="shared" si="21"/>
        <v>16.19725</v>
      </c>
      <c r="U508" s="53"/>
      <c r="V508" s="53"/>
    </row>
    <row r="509" spans="1:22">
      <c r="A509" s="410"/>
      <c r="B509" s="958" t="s">
        <v>89</v>
      </c>
      <c r="C509" s="958"/>
      <c r="D509" s="372"/>
      <c r="E509" s="323"/>
      <c r="F509" s="323"/>
      <c r="G509" s="323"/>
      <c r="H509" s="323"/>
      <c r="I509" s="317" t="s">
        <v>198</v>
      </c>
      <c r="J509" s="323"/>
      <c r="K509" s="317"/>
      <c r="L509" s="53"/>
      <c r="M509" s="317" t="s">
        <v>198</v>
      </c>
      <c r="N509" s="53"/>
      <c r="O509" s="53"/>
      <c r="P509" s="53"/>
      <c r="Q509" s="53"/>
      <c r="R509" s="53"/>
      <c r="S509" s="53"/>
      <c r="T509" s="371" t="s">
        <v>198</v>
      </c>
      <c r="U509" s="53"/>
      <c r="V509" s="53"/>
    </row>
    <row r="510" spans="1:22">
      <c r="A510" s="941" t="s">
        <v>987</v>
      </c>
      <c r="B510" s="941"/>
      <c r="C510" s="941"/>
      <c r="D510" s="941"/>
      <c r="E510" s="323"/>
      <c r="F510" s="323"/>
      <c r="G510" s="323">
        <v>4</v>
      </c>
      <c r="H510" s="323" t="s">
        <v>59</v>
      </c>
      <c r="I510" s="317">
        <v>32</v>
      </c>
      <c r="J510" s="323" t="s">
        <v>59</v>
      </c>
      <c r="K510" s="317">
        <v>0.67</v>
      </c>
      <c r="L510" s="323" t="s">
        <v>59</v>
      </c>
      <c r="M510" s="317">
        <v>2.5</v>
      </c>
      <c r="N510" s="323"/>
      <c r="O510" s="323"/>
      <c r="P510" s="323"/>
      <c r="Q510" s="323"/>
      <c r="S510" s="53" t="s">
        <v>0</v>
      </c>
      <c r="T510" s="371">
        <f t="shared" ref="T510:T517" si="22">G510*I510*K510*M510</f>
        <v>214.4</v>
      </c>
      <c r="U510" s="53"/>
      <c r="V510" s="53"/>
    </row>
    <row r="511" spans="1:22">
      <c r="A511" s="941" t="s">
        <v>1003</v>
      </c>
      <c r="B511" s="941"/>
      <c r="C511" s="941"/>
      <c r="D511" s="941"/>
      <c r="E511" s="323"/>
      <c r="F511" s="323"/>
      <c r="G511" s="323">
        <v>2</v>
      </c>
      <c r="H511" s="323" t="s">
        <v>59</v>
      </c>
      <c r="I511" s="317">
        <v>8.67</v>
      </c>
      <c r="J511" s="323" t="s">
        <v>59</v>
      </c>
      <c r="K511" s="317">
        <v>0.67</v>
      </c>
      <c r="L511" s="323" t="s">
        <v>59</v>
      </c>
      <c r="M511" s="317">
        <v>2.5</v>
      </c>
      <c r="N511" s="323"/>
      <c r="O511" s="323"/>
      <c r="P511" s="323"/>
      <c r="Q511" s="323"/>
      <c r="S511" s="53" t="s">
        <v>0</v>
      </c>
      <c r="T511" s="371">
        <f t="shared" si="22"/>
        <v>29.044500000000003</v>
      </c>
      <c r="U511" s="53"/>
      <c r="V511" s="53"/>
    </row>
    <row r="512" spans="1:22">
      <c r="A512" s="941" t="s">
        <v>1004</v>
      </c>
      <c r="B512" s="941"/>
      <c r="C512" s="941"/>
      <c r="D512" s="941"/>
      <c r="E512" s="323"/>
      <c r="F512" s="323"/>
      <c r="G512" s="323">
        <v>2</v>
      </c>
      <c r="H512" s="323" t="s">
        <v>59</v>
      </c>
      <c r="I512" s="317">
        <v>12.67</v>
      </c>
      <c r="J512" s="323" t="s">
        <v>59</v>
      </c>
      <c r="K512" s="317">
        <v>0.67</v>
      </c>
      <c r="L512" s="323" t="s">
        <v>59</v>
      </c>
      <c r="M512" s="317">
        <v>2.5</v>
      </c>
      <c r="N512" s="323"/>
      <c r="O512" s="323"/>
      <c r="P512" s="323"/>
      <c r="Q512" s="323"/>
      <c r="S512" s="53" t="s">
        <v>0</v>
      </c>
      <c r="T512" s="371">
        <f t="shared" si="22"/>
        <v>42.444500000000005</v>
      </c>
      <c r="U512" s="53"/>
      <c r="V512" s="53"/>
    </row>
    <row r="513" spans="1:22">
      <c r="A513" s="941" t="s">
        <v>1005</v>
      </c>
      <c r="B513" s="941"/>
      <c r="C513" s="941"/>
      <c r="D513" s="941"/>
      <c r="E513" s="323"/>
      <c r="F513" s="323"/>
      <c r="G513" s="323">
        <v>1</v>
      </c>
      <c r="H513" s="323" t="s">
        <v>59</v>
      </c>
      <c r="I513" s="317">
        <v>28.17</v>
      </c>
      <c r="J513" s="323" t="s">
        <v>59</v>
      </c>
      <c r="K513" s="317">
        <v>0.67</v>
      </c>
      <c r="L513" s="323" t="s">
        <v>59</v>
      </c>
      <c r="M513" s="317">
        <v>2.5</v>
      </c>
      <c r="N513" s="323"/>
      <c r="O513" s="323"/>
      <c r="P513" s="323"/>
      <c r="Q513" s="323"/>
      <c r="S513" s="53" t="s">
        <v>0</v>
      </c>
      <c r="T513" s="371">
        <f t="shared" si="22"/>
        <v>47.184750000000008</v>
      </c>
      <c r="U513" s="53"/>
      <c r="V513" s="53"/>
    </row>
    <row r="514" spans="1:22">
      <c r="A514" s="941" t="s">
        <v>1006</v>
      </c>
      <c r="B514" s="941"/>
      <c r="C514" s="941"/>
      <c r="D514" s="941"/>
      <c r="E514" s="323"/>
      <c r="F514" s="323"/>
      <c r="G514" s="323">
        <v>2</v>
      </c>
      <c r="H514" s="323" t="s">
        <v>59</v>
      </c>
      <c r="I514" s="317">
        <v>14.83</v>
      </c>
      <c r="J514" s="323" t="s">
        <v>59</v>
      </c>
      <c r="K514" s="317">
        <v>0.67</v>
      </c>
      <c r="L514" s="323" t="s">
        <v>59</v>
      </c>
      <c r="M514" s="317">
        <v>2.5</v>
      </c>
      <c r="N514" s="323"/>
      <c r="O514" s="323"/>
      <c r="P514" s="323"/>
      <c r="Q514" s="323"/>
      <c r="S514" s="53" t="s">
        <v>0</v>
      </c>
      <c r="T514" s="371">
        <f t="shared" si="22"/>
        <v>49.680500000000009</v>
      </c>
      <c r="U514" s="53"/>
      <c r="V514" s="53"/>
    </row>
    <row r="515" spans="1:22">
      <c r="A515" s="941" t="s">
        <v>1007</v>
      </c>
      <c r="B515" s="941"/>
      <c r="C515" s="941"/>
      <c r="D515" s="941"/>
      <c r="E515" s="323"/>
      <c r="F515" s="323"/>
      <c r="G515" s="323">
        <v>2</v>
      </c>
      <c r="H515" s="323" t="s">
        <v>59</v>
      </c>
      <c r="I515" s="317">
        <v>21.83</v>
      </c>
      <c r="J515" s="323" t="s">
        <v>59</v>
      </c>
      <c r="K515" s="317">
        <v>0.67</v>
      </c>
      <c r="L515" s="323" t="s">
        <v>59</v>
      </c>
      <c r="M515" s="317">
        <v>2.5</v>
      </c>
      <c r="N515" s="323"/>
      <c r="O515" s="323"/>
      <c r="P515" s="323"/>
      <c r="Q515" s="323"/>
      <c r="S515" s="53" t="s">
        <v>0</v>
      </c>
      <c r="T515" s="371">
        <f t="shared" si="22"/>
        <v>73.130499999999998</v>
      </c>
      <c r="U515" s="53"/>
      <c r="V515" s="53"/>
    </row>
    <row r="516" spans="1:22">
      <c r="A516" s="941" t="s">
        <v>1008</v>
      </c>
      <c r="B516" s="941"/>
      <c r="C516" s="941"/>
      <c r="D516" s="941"/>
      <c r="E516" s="323"/>
      <c r="F516" s="323"/>
      <c r="G516" s="323">
        <v>2</v>
      </c>
      <c r="H516" s="323" t="s">
        <v>59</v>
      </c>
      <c r="I516" s="317">
        <v>13.49</v>
      </c>
      <c r="J516" s="323" t="s">
        <v>59</v>
      </c>
      <c r="K516" s="317">
        <v>0.67</v>
      </c>
      <c r="L516" s="323" t="s">
        <v>59</v>
      </c>
      <c r="M516" s="317">
        <v>2.5</v>
      </c>
      <c r="N516" s="323"/>
      <c r="O516" s="323"/>
      <c r="P516" s="323"/>
      <c r="Q516" s="323"/>
      <c r="S516" s="53" t="s">
        <v>0</v>
      </c>
      <c r="T516" s="371">
        <f t="shared" si="22"/>
        <v>45.191500000000005</v>
      </c>
      <c r="U516" s="53"/>
      <c r="V516" s="53"/>
    </row>
    <row r="517" spans="1:22">
      <c r="A517" s="941" t="s">
        <v>1009</v>
      </c>
      <c r="B517" s="941"/>
      <c r="C517" s="941"/>
      <c r="D517" s="941"/>
      <c r="E517" s="323"/>
      <c r="F517" s="323"/>
      <c r="G517" s="323">
        <v>2</v>
      </c>
      <c r="H517" s="323" t="s">
        <v>59</v>
      </c>
      <c r="I517" s="317">
        <v>11.75</v>
      </c>
      <c r="J517" s="323" t="s">
        <v>59</v>
      </c>
      <c r="K517" s="317">
        <v>0.67</v>
      </c>
      <c r="L517" s="323" t="s">
        <v>59</v>
      </c>
      <c r="M517" s="317">
        <v>2.5</v>
      </c>
      <c r="N517" s="323"/>
      <c r="O517" s="323"/>
      <c r="P517" s="323"/>
      <c r="Q517" s="323"/>
      <c r="S517" s="53" t="s">
        <v>0</v>
      </c>
      <c r="T517" s="371">
        <f t="shared" si="22"/>
        <v>39.362500000000004</v>
      </c>
      <c r="U517" s="53"/>
      <c r="V517" s="53"/>
    </row>
    <row r="518" spans="1:22">
      <c r="A518" s="410"/>
      <c r="B518" s="958" t="s">
        <v>62</v>
      </c>
      <c r="C518" s="958"/>
      <c r="D518" s="372"/>
      <c r="E518" s="323"/>
      <c r="F518" s="323"/>
      <c r="G518" s="323"/>
      <c r="H518" s="323"/>
      <c r="I518" s="317"/>
      <c r="J518" s="323"/>
      <c r="K518" s="317"/>
      <c r="L518" s="53"/>
      <c r="M518" s="52"/>
      <c r="N518" s="53"/>
      <c r="O518" s="53"/>
      <c r="P518" s="53"/>
      <c r="Q518" s="53"/>
      <c r="R518" s="53"/>
      <c r="S518" s="53"/>
      <c r="T518" s="371" t="s">
        <v>198</v>
      </c>
      <c r="U518" s="53"/>
      <c r="V518" s="53"/>
    </row>
    <row r="519" spans="1:22">
      <c r="A519" s="941" t="s">
        <v>1010</v>
      </c>
      <c r="B519" s="941"/>
      <c r="C519" s="941"/>
      <c r="D519" s="941"/>
      <c r="E519" s="323"/>
      <c r="F519" s="323"/>
      <c r="G519" s="323">
        <v>2</v>
      </c>
      <c r="H519" s="323" t="s">
        <v>59</v>
      </c>
      <c r="I519" s="317">
        <v>32</v>
      </c>
      <c r="J519" s="323" t="s">
        <v>59</v>
      </c>
      <c r="K519" s="317">
        <v>13</v>
      </c>
      <c r="L519" s="323" t="s">
        <v>59</v>
      </c>
      <c r="M519" s="317">
        <v>0.5</v>
      </c>
      <c r="N519" s="323"/>
      <c r="O519" s="323"/>
      <c r="P519" s="323"/>
      <c r="Q519" s="323"/>
      <c r="S519" s="53" t="s">
        <v>0</v>
      </c>
      <c r="T519" s="371">
        <f>G519*I519*K519*M519</f>
        <v>416</v>
      </c>
      <c r="U519" s="53"/>
      <c r="V519" s="53"/>
    </row>
    <row r="520" spans="1:22">
      <c r="A520" s="941" t="s">
        <v>1011</v>
      </c>
      <c r="B520" s="941"/>
      <c r="C520" s="941"/>
      <c r="D520" s="941"/>
      <c r="E520" s="323"/>
      <c r="F520" s="323"/>
      <c r="G520" s="323">
        <v>1</v>
      </c>
      <c r="H520" s="323" t="s">
        <v>59</v>
      </c>
      <c r="I520" s="317">
        <v>44.5</v>
      </c>
      <c r="J520" s="323" t="s">
        <v>59</v>
      </c>
      <c r="K520" s="317">
        <v>10</v>
      </c>
      <c r="L520" s="323" t="s">
        <v>59</v>
      </c>
      <c r="M520" s="317">
        <v>0.5</v>
      </c>
      <c r="N520" s="323"/>
      <c r="O520" s="323"/>
      <c r="P520" s="323"/>
      <c r="Q520" s="323"/>
      <c r="S520" s="53" t="s">
        <v>0</v>
      </c>
      <c r="T520" s="371">
        <f>G520*I520*K520*M520</f>
        <v>222.5</v>
      </c>
      <c r="U520" s="53"/>
      <c r="V520" s="53"/>
    </row>
    <row r="521" spans="1:22">
      <c r="A521" s="941" t="s">
        <v>1012</v>
      </c>
      <c r="B521" s="941"/>
      <c r="C521" s="941"/>
      <c r="D521" s="941"/>
      <c r="E521" s="323"/>
      <c r="F521" s="323"/>
      <c r="G521" s="323">
        <v>1</v>
      </c>
      <c r="H521" s="323" t="s">
        <v>59</v>
      </c>
      <c r="I521" s="317">
        <v>58.18</v>
      </c>
      <c r="J521" s="323" t="s">
        <v>59</v>
      </c>
      <c r="K521" s="317">
        <v>26.83</v>
      </c>
      <c r="L521" s="323" t="s">
        <v>59</v>
      </c>
      <c r="M521" s="317">
        <v>0.5</v>
      </c>
      <c r="N521" s="323"/>
      <c r="O521" s="323"/>
      <c r="P521" s="323"/>
      <c r="Q521" s="323"/>
      <c r="S521" s="53" t="s">
        <v>0</v>
      </c>
      <c r="T521" s="371">
        <f>G521*I521*K521*M521</f>
        <v>780.48469999999998</v>
      </c>
      <c r="U521" s="53"/>
      <c r="V521" s="53"/>
    </row>
    <row r="522" spans="1:22">
      <c r="A522" s="410"/>
      <c r="B522" s="372"/>
      <c r="C522" s="372"/>
      <c r="D522" s="372"/>
      <c r="E522" s="323"/>
      <c r="F522" s="323"/>
      <c r="G522" s="323"/>
      <c r="H522" s="323"/>
      <c r="I522" s="317"/>
      <c r="J522" s="323"/>
      <c r="K522" s="317"/>
      <c r="L522" s="323"/>
      <c r="M522" s="317"/>
      <c r="N522" s="323"/>
      <c r="O522" s="323"/>
      <c r="P522" s="323"/>
      <c r="Q522" s="323"/>
      <c r="S522" s="53"/>
      <c r="T522" s="371"/>
      <c r="U522" s="53"/>
      <c r="V522" s="53"/>
    </row>
    <row r="523" spans="1:22">
      <c r="A523" s="410"/>
      <c r="B523" s="958" t="s">
        <v>1013</v>
      </c>
      <c r="C523" s="958"/>
      <c r="D523" s="372"/>
      <c r="E523" s="323"/>
      <c r="F523" s="323"/>
      <c r="G523" s="323"/>
      <c r="H523" s="323"/>
      <c r="I523" s="317" t="s">
        <v>198</v>
      </c>
      <c r="J523" s="323"/>
      <c r="K523" s="317"/>
      <c r="L523" s="53"/>
      <c r="M523" s="317" t="s">
        <v>198</v>
      </c>
      <c r="N523" s="53"/>
      <c r="O523" s="53"/>
      <c r="P523" s="53"/>
      <c r="Q523" s="53"/>
      <c r="R523" s="53"/>
      <c r="S523" s="53"/>
      <c r="T523" s="371" t="s">
        <v>198</v>
      </c>
      <c r="U523" s="53"/>
      <c r="V523" s="53"/>
    </row>
    <row r="524" spans="1:22">
      <c r="A524" s="941" t="s">
        <v>1014</v>
      </c>
      <c r="B524" s="941"/>
      <c r="C524" s="941"/>
      <c r="D524" s="941"/>
      <c r="E524" s="323"/>
      <c r="F524" s="323"/>
      <c r="G524" s="323">
        <v>6</v>
      </c>
      <c r="H524" s="323" t="s">
        <v>59</v>
      </c>
      <c r="I524" s="317">
        <v>7</v>
      </c>
      <c r="J524" s="323" t="s">
        <v>59</v>
      </c>
      <c r="K524" s="317">
        <v>2</v>
      </c>
      <c r="L524" s="323" t="s">
        <v>59</v>
      </c>
      <c r="M524" s="317">
        <v>0.5</v>
      </c>
      <c r="N524" s="323"/>
      <c r="O524" s="323"/>
      <c r="P524" s="323"/>
      <c r="Q524" s="323"/>
      <c r="S524" s="53" t="s">
        <v>0</v>
      </c>
      <c r="T524" s="371">
        <f>G524*I524*K524*M524</f>
        <v>42</v>
      </c>
      <c r="U524" s="53"/>
      <c r="V524" s="53"/>
    </row>
    <row r="525" spans="1:22">
      <c r="A525" s="941" t="s">
        <v>1015</v>
      </c>
      <c r="B525" s="941"/>
      <c r="C525" s="941"/>
      <c r="D525" s="941"/>
      <c r="E525" s="323"/>
      <c r="F525" s="323"/>
      <c r="G525" s="323">
        <v>6</v>
      </c>
      <c r="H525" s="323" t="s">
        <v>59</v>
      </c>
      <c r="I525" s="317">
        <v>5</v>
      </c>
      <c r="J525" s="323" t="s">
        <v>59</v>
      </c>
      <c r="K525" s="317">
        <v>2</v>
      </c>
      <c r="L525" s="323" t="s">
        <v>59</v>
      </c>
      <c r="M525" s="317">
        <v>0.5</v>
      </c>
      <c r="N525" s="323"/>
      <c r="O525" s="323"/>
      <c r="P525" s="323"/>
      <c r="Q525" s="323"/>
      <c r="S525" s="53" t="s">
        <v>0</v>
      </c>
      <c r="T525" s="371">
        <f>G525*I525*K525*M525</f>
        <v>30</v>
      </c>
      <c r="U525" s="53"/>
      <c r="V525" s="53"/>
    </row>
    <row r="526" spans="1:22">
      <c r="A526" s="941" t="s">
        <v>1016</v>
      </c>
      <c r="B526" s="941"/>
      <c r="C526" s="941"/>
      <c r="D526" s="941"/>
      <c r="E526" s="323"/>
      <c r="F526" s="323"/>
      <c r="G526" s="323">
        <v>4</v>
      </c>
      <c r="H526" s="323" t="s">
        <v>59</v>
      </c>
      <c r="I526" s="317">
        <v>4.5</v>
      </c>
      <c r="J526" s="323" t="s">
        <v>59</v>
      </c>
      <c r="K526" s="317">
        <v>2</v>
      </c>
      <c r="L526" s="323" t="s">
        <v>59</v>
      </c>
      <c r="M526" s="317">
        <v>0.5</v>
      </c>
      <c r="N526" s="323"/>
      <c r="O526" s="323"/>
      <c r="P526" s="323"/>
      <c r="Q526" s="323"/>
      <c r="S526" s="53" t="s">
        <v>0</v>
      </c>
      <c r="T526" s="371">
        <f>G526*I526*K526*M526</f>
        <v>18</v>
      </c>
      <c r="U526" s="53"/>
      <c r="V526" s="53"/>
    </row>
    <row r="527" spans="1:22">
      <c r="A527" s="941" t="s">
        <v>1017</v>
      </c>
      <c r="B527" s="941"/>
      <c r="C527" s="941"/>
      <c r="D527" s="941"/>
      <c r="E527" s="323"/>
      <c r="F527" s="323"/>
      <c r="G527" s="323">
        <v>6</v>
      </c>
      <c r="H527" s="323" t="s">
        <v>59</v>
      </c>
      <c r="I527" s="317">
        <v>3</v>
      </c>
      <c r="J527" s="323" t="s">
        <v>59</v>
      </c>
      <c r="K527" s="317">
        <v>2</v>
      </c>
      <c r="L527" s="323" t="s">
        <v>59</v>
      </c>
      <c r="M527" s="317">
        <v>0.5</v>
      </c>
      <c r="N527" s="323"/>
      <c r="O527" s="323"/>
      <c r="P527" s="323"/>
      <c r="Q527" s="323"/>
      <c r="S527" s="53" t="s">
        <v>0</v>
      </c>
      <c r="T527" s="371">
        <f>G527*I527*K527*M527</f>
        <v>18</v>
      </c>
      <c r="U527" s="53"/>
      <c r="V527" s="53"/>
    </row>
    <row r="528" spans="1:22">
      <c r="A528" s="410"/>
      <c r="B528" s="961"/>
      <c r="C528" s="961"/>
      <c r="D528" s="372"/>
      <c r="E528" s="323"/>
      <c r="F528" s="323"/>
      <c r="G528" s="323"/>
      <c r="H528" s="323"/>
      <c r="I528" s="317"/>
      <c r="J528" s="323"/>
      <c r="K528" s="317"/>
      <c r="L528" s="53"/>
      <c r="M528" s="52"/>
      <c r="N528" s="53"/>
      <c r="O528" s="53"/>
      <c r="P528" s="933" t="s">
        <v>861</v>
      </c>
      <c r="Q528" s="933"/>
      <c r="R528" s="933"/>
      <c r="S528" s="53"/>
      <c r="T528" s="382">
        <f>SUM(T455:T527)</f>
        <v>9424.4638999999988</v>
      </c>
      <c r="U528" s="53"/>
      <c r="V528" s="53"/>
    </row>
    <row r="529" spans="1:22">
      <c r="A529" s="410"/>
      <c r="B529" s="563"/>
      <c r="C529" s="563"/>
      <c r="D529" s="557"/>
      <c r="E529" s="547"/>
      <c r="F529" s="547"/>
      <c r="G529" s="547"/>
      <c r="H529" s="547"/>
      <c r="I529" s="550"/>
      <c r="J529" s="547"/>
      <c r="K529" s="550"/>
      <c r="L529" s="558"/>
      <c r="M529" s="567"/>
      <c r="N529" s="558"/>
      <c r="O529" s="558"/>
      <c r="P529" s="933" t="s">
        <v>198</v>
      </c>
      <c r="Q529" s="933"/>
      <c r="R529" s="933"/>
      <c r="S529" s="558"/>
      <c r="T529" s="374"/>
      <c r="U529" s="558"/>
      <c r="V529" s="558"/>
    </row>
    <row r="530" spans="1:22">
      <c r="A530" s="410" t="s">
        <v>1382</v>
      </c>
      <c r="B530" s="961" t="s">
        <v>1349</v>
      </c>
      <c r="C530" s="961"/>
      <c r="D530" s="557"/>
      <c r="E530" s="547"/>
      <c r="F530" s="547"/>
      <c r="G530" s="547"/>
      <c r="H530" s="547"/>
      <c r="I530" s="550"/>
      <c r="J530" s="547"/>
      <c r="K530" s="550"/>
      <c r="L530" s="558"/>
      <c r="M530" s="567"/>
      <c r="N530" s="558"/>
      <c r="O530" s="558"/>
      <c r="P530" s="933" t="s">
        <v>861</v>
      </c>
      <c r="Q530" s="933"/>
      <c r="R530" s="933"/>
      <c r="S530" s="558"/>
      <c r="T530" s="484">
        <v>8569.76</v>
      </c>
      <c r="U530" s="558"/>
      <c r="V530" s="558"/>
    </row>
    <row r="531" spans="1:22">
      <c r="A531" s="410" t="s">
        <v>1383</v>
      </c>
      <c r="B531" s="961" t="s">
        <v>1348</v>
      </c>
      <c r="C531" s="961"/>
      <c r="D531" s="557"/>
      <c r="E531" s="547"/>
      <c r="F531" s="547"/>
      <c r="G531" s="547"/>
      <c r="H531" s="547"/>
      <c r="I531" s="550"/>
      <c r="J531" s="547"/>
      <c r="K531" s="550"/>
      <c r="L531" s="558"/>
      <c r="M531" s="567"/>
      <c r="N531" s="558"/>
      <c r="O531" s="558"/>
      <c r="P531" s="933" t="s">
        <v>861</v>
      </c>
      <c r="Q531" s="933"/>
      <c r="R531" s="933"/>
      <c r="S531" s="558"/>
      <c r="T531" s="576">
        <v>854.7</v>
      </c>
      <c r="U531" s="558"/>
      <c r="V531" s="558"/>
    </row>
    <row r="532" spans="1:22">
      <c r="A532" s="410" t="s">
        <v>198</v>
      </c>
      <c r="B532" s="961"/>
      <c r="C532" s="961"/>
      <c r="D532" s="372"/>
      <c r="E532" s="323"/>
      <c r="F532" s="323"/>
      <c r="G532" s="323"/>
      <c r="H532" s="323"/>
      <c r="I532" s="317"/>
      <c r="J532" s="323"/>
      <c r="K532" s="317"/>
      <c r="L532" s="53"/>
      <c r="M532" s="52"/>
      <c r="N532" s="53"/>
      <c r="O532" s="53"/>
      <c r="P532" s="53"/>
      <c r="Q532" s="332"/>
      <c r="R532" s="332"/>
      <c r="S532" s="53"/>
      <c r="T532" s="374"/>
      <c r="U532" s="53"/>
      <c r="V532" s="53"/>
    </row>
    <row r="533" spans="1:22" ht="33.75" customHeight="1">
      <c r="A533" s="399">
        <v>9</v>
      </c>
      <c r="B533" s="915" t="s">
        <v>436</v>
      </c>
      <c r="C533" s="915"/>
      <c r="D533" s="915"/>
      <c r="E533" s="915"/>
      <c r="F533" s="915"/>
      <c r="G533" s="915"/>
      <c r="H533" s="915"/>
      <c r="I533" s="915"/>
      <c r="J533" s="915"/>
      <c r="K533" s="915"/>
      <c r="L533" s="915"/>
      <c r="M533" s="915"/>
      <c r="N533" s="915"/>
      <c r="O533" s="915"/>
      <c r="P533" s="915"/>
      <c r="Q533" s="915"/>
      <c r="R533" s="915"/>
      <c r="S533" s="53"/>
      <c r="T533" s="52"/>
      <c r="U533" s="53"/>
      <c r="V533" s="53"/>
    </row>
    <row r="534" spans="1:22" s="47" customFormat="1">
      <c r="A534" s="399"/>
      <c r="B534" s="948" t="s">
        <v>1018</v>
      </c>
      <c r="C534" s="948"/>
      <c r="D534" s="53"/>
      <c r="E534" s="53">
        <v>1</v>
      </c>
      <c r="F534" s="53" t="s">
        <v>59</v>
      </c>
      <c r="G534" s="53">
        <v>1</v>
      </c>
      <c r="H534" s="53" t="s">
        <v>59</v>
      </c>
      <c r="I534" s="52">
        <v>12</v>
      </c>
      <c r="J534" s="52" t="s">
        <v>59</v>
      </c>
      <c r="K534" s="52">
        <v>0.5</v>
      </c>
      <c r="L534" s="52" t="s">
        <v>59</v>
      </c>
      <c r="M534" s="52">
        <v>8.75</v>
      </c>
      <c r="N534" s="52"/>
      <c r="O534" s="52"/>
      <c r="P534" s="52"/>
      <c r="Q534" s="52"/>
      <c r="S534" s="53" t="s">
        <v>0</v>
      </c>
      <c r="T534" s="52">
        <f t="shared" ref="T534:T541" si="23">E534*G534*I534*K534*M534</f>
        <v>52.5</v>
      </c>
      <c r="U534" s="53"/>
      <c r="V534" s="53"/>
    </row>
    <row r="535" spans="1:22" s="47" customFormat="1">
      <c r="A535" s="399"/>
      <c r="B535" s="948" t="s">
        <v>134</v>
      </c>
      <c r="C535" s="948"/>
      <c r="D535" s="53"/>
      <c r="E535" s="53">
        <v>1</v>
      </c>
      <c r="F535" s="53" t="s">
        <v>59</v>
      </c>
      <c r="G535" s="53">
        <v>1</v>
      </c>
      <c r="H535" s="53" t="s">
        <v>59</v>
      </c>
      <c r="I535" s="52">
        <v>16</v>
      </c>
      <c r="J535" s="52" t="s">
        <v>59</v>
      </c>
      <c r="K535" s="52">
        <v>0.5</v>
      </c>
      <c r="L535" s="52" t="s">
        <v>59</v>
      </c>
      <c r="M535" s="52">
        <v>8.75</v>
      </c>
      <c r="N535" s="52"/>
      <c r="O535" s="52"/>
      <c r="P535" s="52"/>
      <c r="Q535" s="52"/>
      <c r="S535" s="53" t="s">
        <v>0</v>
      </c>
      <c r="T535" s="52">
        <f t="shared" si="23"/>
        <v>70</v>
      </c>
      <c r="U535" s="53"/>
      <c r="V535" s="53"/>
    </row>
    <row r="536" spans="1:22">
      <c r="A536" s="399"/>
      <c r="B536" s="909" t="s">
        <v>1019</v>
      </c>
      <c r="C536" s="909"/>
      <c r="D536" s="323"/>
      <c r="E536" s="323">
        <v>1</v>
      </c>
      <c r="F536" s="323" t="s">
        <v>59</v>
      </c>
      <c r="G536" s="323">
        <v>2</v>
      </c>
      <c r="H536" s="323" t="s">
        <v>59</v>
      </c>
      <c r="I536" s="52">
        <v>12</v>
      </c>
      <c r="J536" s="317" t="s">
        <v>59</v>
      </c>
      <c r="K536" s="52">
        <v>0.5</v>
      </c>
      <c r="L536" s="317" t="s">
        <v>59</v>
      </c>
      <c r="M536" s="52">
        <v>8.75</v>
      </c>
      <c r="N536" s="317"/>
      <c r="O536" s="317"/>
      <c r="P536" s="317"/>
      <c r="Q536" s="317"/>
      <c r="S536" s="323" t="s">
        <v>0</v>
      </c>
      <c r="T536" s="52">
        <f t="shared" si="23"/>
        <v>105</v>
      </c>
      <c r="U536" s="53"/>
      <c r="V536" s="53"/>
    </row>
    <row r="537" spans="1:22">
      <c r="A537" s="399"/>
      <c r="B537" s="909" t="s">
        <v>134</v>
      </c>
      <c r="C537" s="909"/>
      <c r="D537" s="323"/>
      <c r="E537" s="323">
        <v>1</v>
      </c>
      <c r="F537" s="323" t="s">
        <v>59</v>
      </c>
      <c r="G537" s="323">
        <v>1</v>
      </c>
      <c r="H537" s="323" t="s">
        <v>59</v>
      </c>
      <c r="I537" s="52">
        <v>15</v>
      </c>
      <c r="J537" s="317" t="s">
        <v>59</v>
      </c>
      <c r="K537" s="52">
        <v>0.5</v>
      </c>
      <c r="L537" s="317" t="s">
        <v>59</v>
      </c>
      <c r="M537" s="52">
        <v>8.75</v>
      </c>
      <c r="N537" s="317"/>
      <c r="O537" s="317"/>
      <c r="P537" s="317"/>
      <c r="Q537" s="317"/>
      <c r="S537" s="323" t="s">
        <v>0</v>
      </c>
      <c r="T537" s="52">
        <f t="shared" si="23"/>
        <v>65.625</v>
      </c>
      <c r="U537" s="53"/>
      <c r="V537" s="53"/>
    </row>
    <row r="538" spans="1:22">
      <c r="A538" s="399"/>
      <c r="B538" s="909" t="s">
        <v>856</v>
      </c>
      <c r="C538" s="909"/>
      <c r="D538" s="323"/>
      <c r="E538" s="323">
        <v>1</v>
      </c>
      <c r="F538" s="323" t="s">
        <v>59</v>
      </c>
      <c r="G538" s="323">
        <v>2</v>
      </c>
      <c r="H538" s="323" t="s">
        <v>59</v>
      </c>
      <c r="I538" s="52">
        <v>12</v>
      </c>
      <c r="J538" s="317" t="s">
        <v>59</v>
      </c>
      <c r="K538" s="52">
        <v>0.5</v>
      </c>
      <c r="L538" s="317" t="s">
        <v>59</v>
      </c>
      <c r="M538" s="52">
        <v>8.75</v>
      </c>
      <c r="N538" s="317"/>
      <c r="O538" s="317"/>
      <c r="P538" s="317"/>
      <c r="Q538" s="317"/>
      <c r="S538" s="323" t="s">
        <v>0</v>
      </c>
      <c r="T538" s="52">
        <f t="shared" si="23"/>
        <v>105</v>
      </c>
      <c r="U538" s="53"/>
      <c r="V538" s="53"/>
    </row>
    <row r="539" spans="1:22">
      <c r="A539" s="399"/>
      <c r="B539" s="909" t="s">
        <v>134</v>
      </c>
      <c r="C539" s="909"/>
      <c r="D539" s="323"/>
      <c r="E539" s="323">
        <v>1</v>
      </c>
      <c r="F539" s="323" t="s">
        <v>59</v>
      </c>
      <c r="G539" s="323">
        <v>2</v>
      </c>
      <c r="H539" s="323" t="s">
        <v>59</v>
      </c>
      <c r="I539" s="52">
        <v>15.5</v>
      </c>
      <c r="J539" s="317" t="s">
        <v>59</v>
      </c>
      <c r="K539" s="52">
        <v>0.5</v>
      </c>
      <c r="L539" s="317" t="s">
        <v>59</v>
      </c>
      <c r="M539" s="52">
        <v>8.75</v>
      </c>
      <c r="N539" s="317"/>
      <c r="O539" s="317"/>
      <c r="P539" s="317"/>
      <c r="Q539" s="317"/>
      <c r="S539" s="323" t="s">
        <v>0</v>
      </c>
      <c r="T539" s="52">
        <f t="shared" si="23"/>
        <v>135.625</v>
      </c>
      <c r="U539" s="53"/>
      <c r="V539" s="53"/>
    </row>
    <row r="540" spans="1:22">
      <c r="A540" s="399"/>
      <c r="B540" s="909" t="s">
        <v>1020</v>
      </c>
      <c r="C540" s="909"/>
      <c r="D540" s="323"/>
      <c r="E540" s="323">
        <v>1</v>
      </c>
      <c r="F540" s="323" t="s">
        <v>59</v>
      </c>
      <c r="G540" s="323">
        <v>1</v>
      </c>
      <c r="H540" s="323" t="s">
        <v>59</v>
      </c>
      <c r="I540" s="52">
        <v>10</v>
      </c>
      <c r="J540" s="317" t="s">
        <v>59</v>
      </c>
      <c r="K540" s="52">
        <v>0.5</v>
      </c>
      <c r="L540" s="317" t="s">
        <v>59</v>
      </c>
      <c r="M540" s="52">
        <v>8.75</v>
      </c>
      <c r="N540" s="317"/>
      <c r="O540" s="317"/>
      <c r="P540" s="317"/>
      <c r="Q540" s="317"/>
      <c r="S540" s="323" t="s">
        <v>0</v>
      </c>
      <c r="T540" s="52">
        <f t="shared" si="23"/>
        <v>43.75</v>
      </c>
      <c r="U540" s="53"/>
      <c r="V540" s="53"/>
    </row>
    <row r="541" spans="1:22">
      <c r="A541" s="399"/>
      <c r="B541" s="909" t="s">
        <v>134</v>
      </c>
      <c r="C541" s="909"/>
      <c r="D541" s="323"/>
      <c r="E541" s="323">
        <v>1</v>
      </c>
      <c r="F541" s="323" t="s">
        <v>59</v>
      </c>
      <c r="G541" s="323">
        <v>2</v>
      </c>
      <c r="H541" s="323" t="s">
        <v>59</v>
      </c>
      <c r="I541" s="52">
        <v>12.5</v>
      </c>
      <c r="J541" s="317" t="s">
        <v>59</v>
      </c>
      <c r="K541" s="52">
        <v>0.5</v>
      </c>
      <c r="L541" s="317" t="s">
        <v>59</v>
      </c>
      <c r="M541" s="52">
        <v>8.75</v>
      </c>
      <c r="N541" s="317"/>
      <c r="O541" s="317"/>
      <c r="P541" s="317"/>
      <c r="Q541" s="317"/>
      <c r="S541" s="323" t="s">
        <v>0</v>
      </c>
      <c r="T541" s="52">
        <f t="shared" si="23"/>
        <v>109.375</v>
      </c>
      <c r="U541" s="53"/>
      <c r="V541" s="53"/>
    </row>
    <row r="542" spans="1:22">
      <c r="A542" s="399"/>
      <c r="B542" s="909" t="s">
        <v>78</v>
      </c>
      <c r="C542" s="909"/>
      <c r="D542" s="323"/>
      <c r="E542" s="323" t="s">
        <v>198</v>
      </c>
      <c r="F542" s="323" t="s">
        <v>198</v>
      </c>
      <c r="G542" s="323">
        <v>1</v>
      </c>
      <c r="H542" s="323" t="s">
        <v>59</v>
      </c>
      <c r="I542" s="52">
        <v>11</v>
      </c>
      <c r="J542" s="317" t="s">
        <v>59</v>
      </c>
      <c r="K542" s="52">
        <v>0.5</v>
      </c>
      <c r="L542" s="317" t="s">
        <v>59</v>
      </c>
      <c r="M542" s="52">
        <v>8.75</v>
      </c>
      <c r="N542" s="317"/>
      <c r="O542" s="317"/>
      <c r="P542" s="317"/>
      <c r="Q542" s="317"/>
      <c r="S542" s="323" t="s">
        <v>0</v>
      </c>
      <c r="T542" s="52">
        <f>G542*I542*K542*M542</f>
        <v>48.125</v>
      </c>
      <c r="U542" s="53"/>
      <c r="V542" s="53"/>
    </row>
    <row r="543" spans="1:22">
      <c r="A543" s="399"/>
      <c r="B543" s="909" t="s">
        <v>134</v>
      </c>
      <c r="C543" s="909"/>
      <c r="D543" s="323"/>
      <c r="E543" s="323" t="s">
        <v>198</v>
      </c>
      <c r="F543" s="323" t="s">
        <v>198</v>
      </c>
      <c r="G543" s="323">
        <v>1</v>
      </c>
      <c r="H543" s="323" t="s">
        <v>59</v>
      </c>
      <c r="I543" s="52">
        <v>3.5</v>
      </c>
      <c r="J543" s="317" t="s">
        <v>59</v>
      </c>
      <c r="K543" s="52">
        <v>0.5</v>
      </c>
      <c r="L543" s="317" t="s">
        <v>59</v>
      </c>
      <c r="M543" s="52">
        <v>8.75</v>
      </c>
      <c r="N543" s="317"/>
      <c r="O543" s="317"/>
      <c r="P543" s="317"/>
      <c r="Q543" s="317"/>
      <c r="S543" s="323" t="s">
        <v>0</v>
      </c>
      <c r="T543" s="52">
        <f>G543*I543*K543*M543</f>
        <v>15.3125</v>
      </c>
      <c r="U543" s="53"/>
      <c r="V543" s="53"/>
    </row>
    <row r="544" spans="1:22">
      <c r="A544" s="399"/>
      <c r="B544" s="909" t="s">
        <v>134</v>
      </c>
      <c r="C544" s="909"/>
      <c r="D544" s="323"/>
      <c r="E544" s="323" t="s">
        <v>198</v>
      </c>
      <c r="F544" s="323" t="s">
        <v>198</v>
      </c>
      <c r="G544" s="323">
        <v>1</v>
      </c>
      <c r="H544" s="323" t="s">
        <v>59</v>
      </c>
      <c r="I544" s="52">
        <v>9</v>
      </c>
      <c r="J544" s="317" t="s">
        <v>59</v>
      </c>
      <c r="K544" s="52">
        <v>0.5</v>
      </c>
      <c r="L544" s="317" t="s">
        <v>59</v>
      </c>
      <c r="M544" s="52">
        <v>8.75</v>
      </c>
      <c r="N544" s="317"/>
      <c r="O544" s="317"/>
      <c r="P544" s="317"/>
      <c r="Q544" s="317"/>
      <c r="S544" s="323" t="s">
        <v>0</v>
      </c>
      <c r="T544" s="52">
        <f>G544*I544*K544*M544</f>
        <v>39.375</v>
      </c>
      <c r="U544" s="53"/>
      <c r="V544" s="53"/>
    </row>
    <row r="545" spans="1:22">
      <c r="A545" s="399"/>
      <c r="B545" s="909" t="s">
        <v>859</v>
      </c>
      <c r="C545" s="909"/>
      <c r="D545" s="323"/>
      <c r="E545" s="323" t="s">
        <v>198</v>
      </c>
      <c r="F545" s="323" t="s">
        <v>198</v>
      </c>
      <c r="G545" s="323">
        <v>1</v>
      </c>
      <c r="H545" s="323" t="s">
        <v>59</v>
      </c>
      <c r="I545" s="52">
        <v>10</v>
      </c>
      <c r="J545" s="317" t="s">
        <v>59</v>
      </c>
      <c r="K545" s="52">
        <v>0.5</v>
      </c>
      <c r="L545" s="317" t="s">
        <v>59</v>
      </c>
      <c r="M545" s="52">
        <v>8.75</v>
      </c>
      <c r="N545" s="317"/>
      <c r="O545" s="317"/>
      <c r="P545" s="317"/>
      <c r="Q545" s="317"/>
      <c r="S545" s="323" t="s">
        <v>0</v>
      </c>
      <c r="T545" s="52">
        <f>G545*I545*K545*M545</f>
        <v>43.75</v>
      </c>
      <c r="U545" s="53"/>
      <c r="V545" s="53"/>
    </row>
    <row r="546" spans="1:22">
      <c r="A546" s="399"/>
      <c r="B546" s="909" t="s">
        <v>134</v>
      </c>
      <c r="C546" s="909"/>
      <c r="D546" s="323"/>
      <c r="E546" s="323" t="s">
        <v>198</v>
      </c>
      <c r="F546" s="323" t="s">
        <v>198</v>
      </c>
      <c r="G546" s="323">
        <v>1</v>
      </c>
      <c r="H546" s="323" t="s">
        <v>59</v>
      </c>
      <c r="I546" s="52">
        <v>16.5</v>
      </c>
      <c r="J546" s="317" t="s">
        <v>59</v>
      </c>
      <c r="K546" s="52">
        <v>0.5</v>
      </c>
      <c r="L546" s="317" t="s">
        <v>59</v>
      </c>
      <c r="M546" s="52">
        <v>8.75</v>
      </c>
      <c r="N546" s="317"/>
      <c r="O546" s="317"/>
      <c r="P546" s="317"/>
      <c r="Q546" s="317"/>
      <c r="S546" s="323" t="s">
        <v>0</v>
      </c>
      <c r="T546" s="52">
        <f>G546*I546*K546*M546</f>
        <v>72.1875</v>
      </c>
      <c r="U546" s="53"/>
      <c r="V546" s="53"/>
    </row>
    <row r="547" spans="1:22">
      <c r="A547" s="399"/>
      <c r="B547" s="909" t="s">
        <v>5</v>
      </c>
      <c r="C547" s="909"/>
      <c r="D547" s="323"/>
      <c r="E547" s="323">
        <v>1</v>
      </c>
      <c r="F547" s="323" t="s">
        <v>59</v>
      </c>
      <c r="G547" s="323">
        <v>2</v>
      </c>
      <c r="H547" s="323" t="s">
        <v>59</v>
      </c>
      <c r="I547" s="52">
        <v>5.75</v>
      </c>
      <c r="J547" s="317" t="s">
        <v>59</v>
      </c>
      <c r="K547" s="52">
        <v>0.5</v>
      </c>
      <c r="L547" s="317" t="s">
        <v>59</v>
      </c>
      <c r="M547" s="52">
        <v>8.75</v>
      </c>
      <c r="N547" s="317"/>
      <c r="O547" s="317"/>
      <c r="P547" s="317"/>
      <c r="Q547" s="317"/>
      <c r="S547" s="323" t="s">
        <v>0</v>
      </c>
      <c r="T547" s="52">
        <f t="shared" ref="T547:T554" si="24">E547*G547*I547*K547*M547</f>
        <v>50.3125</v>
      </c>
      <c r="U547" s="53"/>
      <c r="V547" s="53"/>
    </row>
    <row r="548" spans="1:22">
      <c r="A548" s="399"/>
      <c r="B548" s="909" t="s">
        <v>134</v>
      </c>
      <c r="C548" s="909"/>
      <c r="D548" s="323"/>
      <c r="E548" s="323">
        <v>1</v>
      </c>
      <c r="F548" s="323" t="s">
        <v>59</v>
      </c>
      <c r="G548" s="323">
        <v>2</v>
      </c>
      <c r="H548" s="323" t="s">
        <v>59</v>
      </c>
      <c r="I548" s="52">
        <v>7</v>
      </c>
      <c r="J548" s="317" t="s">
        <v>59</v>
      </c>
      <c r="K548" s="52">
        <v>0.5</v>
      </c>
      <c r="L548" s="317" t="s">
        <v>59</v>
      </c>
      <c r="M548" s="52">
        <v>8.75</v>
      </c>
      <c r="N548" s="317"/>
      <c r="O548" s="317"/>
      <c r="P548" s="317"/>
      <c r="Q548" s="317"/>
      <c r="S548" s="323" t="s">
        <v>0</v>
      </c>
      <c r="T548" s="52">
        <f t="shared" si="24"/>
        <v>61.25</v>
      </c>
      <c r="U548" s="53"/>
      <c r="V548" s="53"/>
    </row>
    <row r="549" spans="1:22">
      <c r="A549" s="399"/>
      <c r="B549" s="909" t="s">
        <v>1021</v>
      </c>
      <c r="C549" s="909"/>
      <c r="D549" s="323"/>
      <c r="E549" s="323">
        <v>1</v>
      </c>
      <c r="F549" s="323" t="s">
        <v>59</v>
      </c>
      <c r="G549" s="323">
        <v>1</v>
      </c>
      <c r="H549" s="323" t="s">
        <v>59</v>
      </c>
      <c r="I549" s="52">
        <v>7</v>
      </c>
      <c r="J549" s="317" t="s">
        <v>59</v>
      </c>
      <c r="K549" s="52">
        <v>0.5</v>
      </c>
      <c r="L549" s="317" t="s">
        <v>59</v>
      </c>
      <c r="M549" s="52">
        <v>8.75</v>
      </c>
      <c r="N549" s="317"/>
      <c r="O549" s="317"/>
      <c r="P549" s="317"/>
      <c r="Q549" s="317"/>
      <c r="S549" s="323" t="s">
        <v>0</v>
      </c>
      <c r="T549" s="52">
        <f t="shared" si="24"/>
        <v>30.625</v>
      </c>
      <c r="U549" s="53"/>
      <c r="V549" s="53"/>
    </row>
    <row r="550" spans="1:22">
      <c r="A550" s="399"/>
      <c r="B550" s="909" t="s">
        <v>134</v>
      </c>
      <c r="C550" s="909"/>
      <c r="D550" s="323"/>
      <c r="E550" s="323">
        <v>1</v>
      </c>
      <c r="F550" s="323" t="s">
        <v>59</v>
      </c>
      <c r="G550" s="323">
        <v>2</v>
      </c>
      <c r="H550" s="323" t="s">
        <v>59</v>
      </c>
      <c r="I550" s="52">
        <v>5.75</v>
      </c>
      <c r="J550" s="317" t="s">
        <v>59</v>
      </c>
      <c r="K550" s="52">
        <v>0.5</v>
      </c>
      <c r="L550" s="317" t="s">
        <v>59</v>
      </c>
      <c r="M550" s="52">
        <v>8.75</v>
      </c>
      <c r="N550" s="317"/>
      <c r="O550" s="317"/>
      <c r="P550" s="317"/>
      <c r="Q550" s="317"/>
      <c r="S550" s="323" t="s">
        <v>0</v>
      </c>
      <c r="T550" s="52">
        <f t="shared" si="24"/>
        <v>50.3125</v>
      </c>
      <c r="U550" s="53"/>
      <c r="V550" s="53"/>
    </row>
    <row r="551" spans="1:22">
      <c r="A551" s="399"/>
      <c r="B551" s="909" t="s">
        <v>1022</v>
      </c>
      <c r="C551" s="909"/>
      <c r="D551" s="323"/>
      <c r="E551" s="323">
        <v>1</v>
      </c>
      <c r="F551" s="323" t="s">
        <v>59</v>
      </c>
      <c r="G551" s="323">
        <v>1</v>
      </c>
      <c r="H551" s="323" t="s">
        <v>59</v>
      </c>
      <c r="I551" s="52">
        <v>5.75</v>
      </c>
      <c r="J551" s="317" t="s">
        <v>59</v>
      </c>
      <c r="K551" s="52">
        <v>0.5</v>
      </c>
      <c r="L551" s="317" t="s">
        <v>59</v>
      </c>
      <c r="M551" s="52">
        <v>8.75</v>
      </c>
      <c r="N551" s="317"/>
      <c r="O551" s="317"/>
      <c r="P551" s="317"/>
      <c r="Q551" s="317"/>
      <c r="S551" s="323" t="s">
        <v>0</v>
      </c>
      <c r="T551" s="52">
        <f t="shared" si="24"/>
        <v>25.15625</v>
      </c>
      <c r="U551" s="53"/>
      <c r="V551" s="53"/>
    </row>
    <row r="552" spans="1:22">
      <c r="A552" s="399"/>
      <c r="B552" s="909" t="s">
        <v>1023</v>
      </c>
      <c r="C552" s="909"/>
      <c r="D552" s="323"/>
      <c r="E552" s="323">
        <v>1</v>
      </c>
      <c r="F552" s="323" t="s">
        <v>59</v>
      </c>
      <c r="G552" s="323">
        <v>2</v>
      </c>
      <c r="H552" s="323" t="s">
        <v>59</v>
      </c>
      <c r="I552" s="52">
        <v>7</v>
      </c>
      <c r="J552" s="317" t="s">
        <v>59</v>
      </c>
      <c r="K552" s="52">
        <v>0.5</v>
      </c>
      <c r="L552" s="317" t="s">
        <v>59</v>
      </c>
      <c r="M552" s="52">
        <v>8.75</v>
      </c>
      <c r="N552" s="317"/>
      <c r="O552" s="317"/>
      <c r="P552" s="317"/>
      <c r="Q552" s="317"/>
      <c r="S552" s="323" t="s">
        <v>0</v>
      </c>
      <c r="T552" s="52">
        <f t="shared" si="24"/>
        <v>61.25</v>
      </c>
      <c r="U552" s="53"/>
      <c r="V552" s="53"/>
    </row>
    <row r="553" spans="1:22">
      <c r="A553" s="399"/>
      <c r="B553" s="909" t="s">
        <v>1024</v>
      </c>
      <c r="C553" s="909"/>
      <c r="D553" s="323"/>
      <c r="E553" s="323">
        <v>1</v>
      </c>
      <c r="F553" s="323" t="s">
        <v>59</v>
      </c>
      <c r="G553" s="323">
        <v>1</v>
      </c>
      <c r="H553" s="323" t="s">
        <v>59</v>
      </c>
      <c r="I553" s="52">
        <v>5.75</v>
      </c>
      <c r="J553" s="317" t="s">
        <v>59</v>
      </c>
      <c r="K553" s="52">
        <v>0.5</v>
      </c>
      <c r="L553" s="317" t="s">
        <v>59</v>
      </c>
      <c r="M553" s="52">
        <v>8.75</v>
      </c>
      <c r="N553" s="317"/>
      <c r="O553" s="317"/>
      <c r="P553" s="317"/>
      <c r="Q553" s="317"/>
      <c r="S553" s="323" t="s">
        <v>0</v>
      </c>
      <c r="T553" s="52">
        <f t="shared" si="24"/>
        <v>25.15625</v>
      </c>
      <c r="U553" s="53"/>
      <c r="V553" s="53"/>
    </row>
    <row r="554" spans="1:22">
      <c r="A554" s="399"/>
      <c r="B554" s="909" t="s">
        <v>134</v>
      </c>
      <c r="C554" s="909"/>
      <c r="D554" s="323"/>
      <c r="E554" s="323">
        <v>1</v>
      </c>
      <c r="F554" s="323" t="s">
        <v>59</v>
      </c>
      <c r="G554" s="323">
        <v>1</v>
      </c>
      <c r="H554" s="323" t="s">
        <v>59</v>
      </c>
      <c r="I554" s="52">
        <v>7</v>
      </c>
      <c r="J554" s="317" t="s">
        <v>59</v>
      </c>
      <c r="K554" s="52">
        <v>0.5</v>
      </c>
      <c r="L554" s="317" t="s">
        <v>59</v>
      </c>
      <c r="M554" s="52">
        <v>8.75</v>
      </c>
      <c r="N554" s="317"/>
      <c r="O554" s="317"/>
      <c r="P554" s="317"/>
      <c r="Q554" s="317"/>
      <c r="S554" s="323" t="s">
        <v>0</v>
      </c>
      <c r="T554" s="52">
        <f t="shared" si="24"/>
        <v>30.625</v>
      </c>
      <c r="U554" s="53"/>
      <c r="V554" s="53"/>
    </row>
    <row r="555" spans="1:22">
      <c r="A555" s="399"/>
      <c r="B555" s="948"/>
      <c r="C555" s="948"/>
      <c r="D555" s="53"/>
      <c r="E555" s="53"/>
      <c r="F555" s="53"/>
      <c r="G555" s="52"/>
      <c r="H555" s="52"/>
      <c r="I555" s="52"/>
      <c r="J555" s="53"/>
      <c r="K555" s="52"/>
      <c r="L555" s="53"/>
      <c r="M555" s="53"/>
      <c r="N555" s="53"/>
      <c r="O555" s="53"/>
      <c r="P555" s="53"/>
      <c r="Q555" s="53"/>
      <c r="R555" s="329" t="s">
        <v>1025</v>
      </c>
      <c r="S555" s="332"/>
      <c r="T555" s="73">
        <f>SUM(T534:T554)</f>
        <v>1240.3125</v>
      </c>
      <c r="U555" s="53"/>
      <c r="V555" s="53"/>
    </row>
    <row r="556" spans="1:22">
      <c r="A556" s="399"/>
      <c r="B556" s="945" t="s">
        <v>73</v>
      </c>
      <c r="C556" s="945"/>
      <c r="D556" s="53"/>
      <c r="E556" s="53"/>
      <c r="F556" s="53"/>
      <c r="G556" s="52"/>
      <c r="H556" s="52"/>
      <c r="I556" s="52"/>
      <c r="J556" s="53"/>
      <c r="K556" s="52"/>
      <c r="L556" s="53"/>
      <c r="M556" s="53"/>
      <c r="N556" s="53"/>
      <c r="O556" s="53"/>
      <c r="P556" s="53"/>
      <c r="Q556" s="53"/>
      <c r="R556" s="53"/>
      <c r="S556" s="53"/>
      <c r="T556" s="52"/>
      <c r="U556" s="53"/>
      <c r="V556" s="53"/>
    </row>
    <row r="557" spans="1:22">
      <c r="A557" s="399"/>
      <c r="B557" s="948" t="s">
        <v>424</v>
      </c>
      <c r="C557" s="948"/>
      <c r="D557" s="53"/>
      <c r="E557" s="53">
        <v>1</v>
      </c>
      <c r="F557" s="53" t="s">
        <v>59</v>
      </c>
      <c r="G557" s="64">
        <v>39</v>
      </c>
      <c r="H557" s="52" t="s">
        <v>59</v>
      </c>
      <c r="I557" s="52">
        <v>2</v>
      </c>
      <c r="J557" s="53" t="s">
        <v>59</v>
      </c>
      <c r="K557" s="52">
        <v>0.5</v>
      </c>
      <c r="L557" s="53" t="s">
        <v>59</v>
      </c>
      <c r="M557" s="52">
        <v>8.5</v>
      </c>
      <c r="N557" s="53"/>
      <c r="O557" s="53"/>
      <c r="P557" s="53"/>
      <c r="Q557" s="53"/>
      <c r="S557" s="53" t="s">
        <v>0</v>
      </c>
      <c r="T557" s="52">
        <f>E557*G557*I557*K557*M557</f>
        <v>331.5</v>
      </c>
      <c r="U557" s="53"/>
      <c r="V557" s="53"/>
    </row>
    <row r="558" spans="1:22">
      <c r="A558" s="399"/>
      <c r="B558" s="948" t="s">
        <v>197</v>
      </c>
      <c r="C558" s="948"/>
      <c r="D558" s="53"/>
      <c r="E558" s="53"/>
      <c r="F558" s="53"/>
      <c r="G558" s="64">
        <v>1</v>
      </c>
      <c r="H558" s="52" t="s">
        <v>59</v>
      </c>
      <c r="I558" s="52">
        <v>5</v>
      </c>
      <c r="J558" s="53" t="s">
        <v>59</v>
      </c>
      <c r="K558" s="52">
        <v>0.5</v>
      </c>
      <c r="L558" s="53" t="s">
        <v>59</v>
      </c>
      <c r="M558" s="52">
        <v>8</v>
      </c>
      <c r="N558" s="53"/>
      <c r="O558" s="53"/>
      <c r="P558" s="53"/>
      <c r="Q558" s="53"/>
      <c r="S558" s="53" t="s">
        <v>0</v>
      </c>
      <c r="T558" s="52">
        <f>G558*I558*K558*M558</f>
        <v>20</v>
      </c>
      <c r="U558" s="53"/>
      <c r="V558" s="53"/>
    </row>
    <row r="559" spans="1:22">
      <c r="A559" s="399"/>
      <c r="B559" s="948" t="s">
        <v>193</v>
      </c>
      <c r="C559" s="948"/>
      <c r="D559" s="53"/>
      <c r="E559" s="53"/>
      <c r="F559" s="53"/>
      <c r="G559" s="64">
        <v>5</v>
      </c>
      <c r="H559" s="52" t="s">
        <v>59</v>
      </c>
      <c r="I559" s="52">
        <v>3.5</v>
      </c>
      <c r="J559" s="53" t="s">
        <v>59</v>
      </c>
      <c r="K559" s="52">
        <v>0.5</v>
      </c>
      <c r="L559" s="53" t="s">
        <v>59</v>
      </c>
      <c r="M559" s="52">
        <v>8</v>
      </c>
      <c r="N559" s="53"/>
      <c r="O559" s="53"/>
      <c r="P559" s="53"/>
      <c r="Q559" s="53"/>
      <c r="S559" s="53" t="s">
        <v>0</v>
      </c>
      <c r="T559" s="52">
        <f>G559*I559*K559*M559</f>
        <v>70</v>
      </c>
      <c r="U559" s="53"/>
      <c r="V559" s="53"/>
    </row>
    <row r="560" spans="1:22">
      <c r="A560" s="399"/>
      <c r="B560" s="948" t="s">
        <v>1026</v>
      </c>
      <c r="C560" s="948"/>
      <c r="D560" s="53"/>
      <c r="E560" s="53">
        <v>1</v>
      </c>
      <c r="F560" s="53" t="s">
        <v>59</v>
      </c>
      <c r="G560" s="64">
        <v>3</v>
      </c>
      <c r="H560" s="52" t="s">
        <v>59</v>
      </c>
      <c r="I560" s="52">
        <v>3</v>
      </c>
      <c r="J560" s="53" t="s">
        <v>59</v>
      </c>
      <c r="K560" s="52">
        <v>0.5</v>
      </c>
      <c r="L560" s="53" t="s">
        <v>59</v>
      </c>
      <c r="M560" s="52">
        <v>8</v>
      </c>
      <c r="N560" s="53"/>
      <c r="O560" s="53"/>
      <c r="P560" s="53"/>
      <c r="Q560" s="53"/>
      <c r="S560" s="53" t="s">
        <v>0</v>
      </c>
      <c r="T560" s="52">
        <f t="shared" ref="T560:T565" si="25">E560*G560*I560*K560*M560</f>
        <v>36</v>
      </c>
      <c r="U560" s="53"/>
      <c r="V560" s="53"/>
    </row>
    <row r="561" spans="1:22">
      <c r="A561" s="399"/>
      <c r="B561" s="948" t="s">
        <v>1027</v>
      </c>
      <c r="C561" s="948"/>
      <c r="D561" s="53"/>
      <c r="E561" s="53">
        <v>1</v>
      </c>
      <c r="F561" s="53" t="s">
        <v>59</v>
      </c>
      <c r="G561" s="64">
        <v>3</v>
      </c>
      <c r="H561" s="52" t="s">
        <v>59</v>
      </c>
      <c r="I561" s="52">
        <v>2.5</v>
      </c>
      <c r="J561" s="53" t="s">
        <v>59</v>
      </c>
      <c r="K561" s="52">
        <v>0.5</v>
      </c>
      <c r="L561" s="53" t="s">
        <v>59</v>
      </c>
      <c r="M561" s="52">
        <v>8</v>
      </c>
      <c r="N561" s="53"/>
      <c r="O561" s="53"/>
      <c r="P561" s="53"/>
      <c r="Q561" s="53"/>
      <c r="S561" s="53" t="s">
        <v>0</v>
      </c>
      <c r="T561" s="52">
        <f t="shared" si="25"/>
        <v>30</v>
      </c>
      <c r="U561" s="53"/>
      <c r="V561" s="53"/>
    </row>
    <row r="562" spans="1:22">
      <c r="A562" s="399"/>
      <c r="B562" s="948" t="s">
        <v>1014</v>
      </c>
      <c r="C562" s="948"/>
      <c r="D562" s="53"/>
      <c r="E562" s="53">
        <v>1</v>
      </c>
      <c r="F562" s="53" t="s">
        <v>59</v>
      </c>
      <c r="G562" s="64">
        <v>3</v>
      </c>
      <c r="H562" s="52" t="s">
        <v>59</v>
      </c>
      <c r="I562" s="52">
        <v>6</v>
      </c>
      <c r="J562" s="53" t="s">
        <v>59</v>
      </c>
      <c r="K562" s="52">
        <v>0.5</v>
      </c>
      <c r="L562" s="53" t="s">
        <v>59</v>
      </c>
      <c r="M562" s="52">
        <v>4</v>
      </c>
      <c r="N562" s="53"/>
      <c r="O562" s="53"/>
      <c r="P562" s="53"/>
      <c r="Q562" s="53"/>
      <c r="S562" s="53" t="s">
        <v>0</v>
      </c>
      <c r="T562" s="52">
        <f t="shared" si="25"/>
        <v>36</v>
      </c>
      <c r="U562" s="53"/>
      <c r="V562" s="53"/>
    </row>
    <row r="563" spans="1:22">
      <c r="A563" s="399"/>
      <c r="B563" s="948" t="s">
        <v>1015</v>
      </c>
      <c r="C563" s="948"/>
      <c r="D563" s="53"/>
      <c r="E563" s="53">
        <v>1</v>
      </c>
      <c r="F563" s="53" t="s">
        <v>59</v>
      </c>
      <c r="G563" s="64">
        <v>3</v>
      </c>
      <c r="H563" s="52" t="s">
        <v>59</v>
      </c>
      <c r="I563" s="52">
        <v>4</v>
      </c>
      <c r="J563" s="53" t="s">
        <v>59</v>
      </c>
      <c r="K563" s="52">
        <v>0.5</v>
      </c>
      <c r="L563" s="53" t="s">
        <v>59</v>
      </c>
      <c r="M563" s="52">
        <v>4</v>
      </c>
      <c r="N563" s="53"/>
      <c r="O563" s="53"/>
      <c r="P563" s="53"/>
      <c r="Q563" s="53"/>
      <c r="S563" s="53" t="s">
        <v>0</v>
      </c>
      <c r="T563" s="52">
        <f t="shared" si="25"/>
        <v>24</v>
      </c>
      <c r="U563" s="53"/>
      <c r="V563" s="53"/>
    </row>
    <row r="564" spans="1:22">
      <c r="A564" s="399"/>
      <c r="B564" s="948" t="s">
        <v>1016</v>
      </c>
      <c r="C564" s="948"/>
      <c r="D564" s="53"/>
      <c r="E564" s="53">
        <v>1</v>
      </c>
      <c r="F564" s="53" t="s">
        <v>59</v>
      </c>
      <c r="G564" s="64">
        <v>2</v>
      </c>
      <c r="H564" s="52" t="s">
        <v>59</v>
      </c>
      <c r="I564" s="52">
        <v>3.5</v>
      </c>
      <c r="J564" s="53" t="s">
        <v>59</v>
      </c>
      <c r="K564" s="52">
        <v>0.5</v>
      </c>
      <c r="L564" s="53" t="s">
        <v>59</v>
      </c>
      <c r="M564" s="52">
        <v>4</v>
      </c>
      <c r="N564" s="53"/>
      <c r="O564" s="53"/>
      <c r="P564" s="53"/>
      <c r="Q564" s="53"/>
      <c r="S564" s="53" t="s">
        <v>0</v>
      </c>
      <c r="T564" s="52">
        <f t="shared" si="25"/>
        <v>14</v>
      </c>
      <c r="U564" s="53"/>
      <c r="V564" s="53"/>
    </row>
    <row r="565" spans="1:22" s="47" customFormat="1">
      <c r="A565" s="399"/>
      <c r="B565" s="948" t="s">
        <v>1017</v>
      </c>
      <c r="C565" s="948"/>
      <c r="D565" s="53"/>
      <c r="E565" s="53">
        <v>1</v>
      </c>
      <c r="F565" s="53" t="s">
        <v>59</v>
      </c>
      <c r="G565" s="64">
        <v>3</v>
      </c>
      <c r="H565" s="52" t="s">
        <v>59</v>
      </c>
      <c r="I565" s="52">
        <v>2</v>
      </c>
      <c r="J565" s="53" t="s">
        <v>59</v>
      </c>
      <c r="K565" s="52">
        <v>0.5</v>
      </c>
      <c r="L565" s="53" t="s">
        <v>59</v>
      </c>
      <c r="M565" s="52">
        <v>2</v>
      </c>
      <c r="N565" s="53"/>
      <c r="O565" s="53"/>
      <c r="P565" s="53"/>
      <c r="Q565" s="53"/>
      <c r="S565" s="53" t="s">
        <v>0</v>
      </c>
      <c r="T565" s="52">
        <f t="shared" si="25"/>
        <v>6</v>
      </c>
      <c r="U565" s="53"/>
      <c r="V565" s="53"/>
    </row>
    <row r="566" spans="1:22">
      <c r="A566" s="399"/>
      <c r="B566" s="942"/>
      <c r="C566" s="942"/>
      <c r="D566" s="53"/>
      <c r="E566" s="53"/>
      <c r="F566" s="53"/>
      <c r="G566" s="52"/>
      <c r="H566" s="52"/>
      <c r="I566" s="52"/>
      <c r="J566" s="53"/>
      <c r="K566" s="53"/>
      <c r="L566" s="53"/>
      <c r="M566" s="53"/>
      <c r="N566" s="53"/>
      <c r="O566" s="53"/>
      <c r="P566" s="53"/>
      <c r="Q566" s="53"/>
      <c r="R566" s="329" t="s">
        <v>1028</v>
      </c>
      <c r="S566" s="332"/>
      <c r="T566" s="73">
        <f>SUM(T557:T565)</f>
        <v>567.5</v>
      </c>
      <c r="U566" s="53"/>
      <c r="V566" s="53"/>
    </row>
    <row r="567" spans="1:22">
      <c r="A567" s="399"/>
      <c r="B567" s="53"/>
      <c r="C567" s="53"/>
      <c r="D567" s="53"/>
      <c r="E567" s="53"/>
      <c r="F567" s="53"/>
      <c r="G567" s="52"/>
      <c r="H567" s="52"/>
      <c r="I567" s="52"/>
      <c r="J567" s="53"/>
      <c r="K567" s="53"/>
      <c r="L567" s="53"/>
      <c r="M567" s="53"/>
      <c r="N567" s="53"/>
      <c r="O567" s="53"/>
      <c r="P567" s="53"/>
      <c r="Q567" s="53"/>
      <c r="R567" s="329"/>
      <c r="S567" s="332"/>
      <c r="T567" s="330"/>
      <c r="U567" s="53"/>
      <c r="V567" s="53"/>
    </row>
    <row r="568" spans="1:22">
      <c r="A568" s="399"/>
      <c r="B568" s="933" t="s">
        <v>1029</v>
      </c>
      <c r="C568" s="933"/>
      <c r="D568" s="332"/>
      <c r="E568" s="914">
        <f>T555</f>
        <v>1240.3125</v>
      </c>
      <c r="F568" s="914"/>
      <c r="G568" s="914"/>
      <c r="H568" s="330" t="s">
        <v>21</v>
      </c>
      <c r="I568" s="330"/>
      <c r="J568" s="332"/>
      <c r="K568" s="914">
        <f>T566</f>
        <v>567.5</v>
      </c>
      <c r="L568" s="914"/>
      <c r="M568" s="332"/>
      <c r="N568" s="332"/>
      <c r="O568" s="933" t="s">
        <v>422</v>
      </c>
      <c r="P568" s="933"/>
      <c r="Q568" s="933"/>
      <c r="R568" s="933"/>
      <c r="S568" s="332" t="s">
        <v>0</v>
      </c>
      <c r="T568" s="73">
        <f>E568-K568</f>
        <v>672.8125</v>
      </c>
      <c r="U568" s="53"/>
      <c r="V568" s="53"/>
    </row>
    <row r="569" spans="1:22">
      <c r="A569" s="399"/>
      <c r="B569" s="53"/>
      <c r="C569" s="53"/>
      <c r="D569" s="53"/>
      <c r="E569" s="53"/>
      <c r="F569" s="53"/>
      <c r="G569" s="52"/>
      <c r="H569" s="52"/>
      <c r="I569" s="52"/>
      <c r="J569" s="53"/>
      <c r="K569" s="53"/>
      <c r="L569" s="53"/>
      <c r="M569" s="53"/>
      <c r="N569" s="53"/>
      <c r="O569" s="53"/>
      <c r="P569" s="53"/>
      <c r="Q569" s="53"/>
      <c r="R569" s="329"/>
      <c r="S569" s="332"/>
      <c r="T569" s="330"/>
      <c r="U569" s="53"/>
      <c r="V569" s="53"/>
    </row>
    <row r="570" spans="1:22" customFormat="1">
      <c r="A570" s="399"/>
      <c r="B570" s="332"/>
      <c r="C570" s="332"/>
      <c r="D570" s="330"/>
      <c r="E570" s="330"/>
      <c r="F570" s="330"/>
      <c r="G570" s="330"/>
      <c r="H570" s="330"/>
      <c r="I570" s="330"/>
      <c r="J570" s="330"/>
      <c r="K570" s="332"/>
      <c r="L570" s="48"/>
      <c r="M570" s="210"/>
      <c r="N570" s="48"/>
      <c r="O570" s="48"/>
      <c r="P570" s="314"/>
      <c r="Q570" s="314"/>
      <c r="R570" s="314"/>
      <c r="S570" s="332"/>
      <c r="T570" s="330"/>
    </row>
    <row r="571" spans="1:22" customFormat="1">
      <c r="A571" s="536"/>
      <c r="B571" s="913" t="s">
        <v>1030</v>
      </c>
      <c r="C571" s="913"/>
      <c r="D571" s="913"/>
      <c r="E571" s="913"/>
      <c r="F571" s="913"/>
      <c r="G571" s="913"/>
      <c r="H571" s="322"/>
      <c r="I571" s="916">
        <f>T568</f>
        <v>672.8125</v>
      </c>
      <c r="J571" s="913"/>
      <c r="K571" s="913"/>
      <c r="L571" s="322" t="s">
        <v>59</v>
      </c>
      <c r="M571" s="322">
        <v>2</v>
      </c>
      <c r="N571" s="48"/>
      <c r="O571" s="48"/>
      <c r="P571" s="322"/>
      <c r="Q571" s="913" t="s">
        <v>1</v>
      </c>
      <c r="R571" s="913"/>
      <c r="S571" s="322" t="s">
        <v>0</v>
      </c>
      <c r="T571" s="73">
        <f>I571*M571</f>
        <v>1345.625</v>
      </c>
    </row>
    <row r="572" spans="1:22">
      <c r="B572" s="913"/>
      <c r="C572" s="913"/>
      <c r="D572" s="383"/>
      <c r="E572" s="314"/>
      <c r="F572" s="314"/>
      <c r="G572" s="384"/>
      <c r="H572" s="384"/>
      <c r="I572" s="384"/>
      <c r="J572" s="385"/>
      <c r="K572" s="63"/>
      <c r="N572" s="386"/>
      <c r="O572" s="386"/>
      <c r="P572" s="386"/>
      <c r="Q572" s="332"/>
      <c r="R572" s="332"/>
      <c r="S572" s="225"/>
      <c r="T572" s="387"/>
    </row>
    <row r="573" spans="1:22" ht="62.25" customHeight="1">
      <c r="A573" s="536">
        <v>13</v>
      </c>
      <c r="B573" s="902" t="s">
        <v>45</v>
      </c>
      <c r="C573" s="902"/>
      <c r="D573" s="902"/>
      <c r="E573" s="902"/>
      <c r="F573" s="902"/>
      <c r="G573" s="902"/>
      <c r="H573" s="902"/>
      <c r="I573" s="902"/>
      <c r="J573" s="902"/>
      <c r="K573" s="902"/>
      <c r="L573" s="902"/>
      <c r="M573" s="902"/>
      <c r="N573" s="902"/>
      <c r="O573" s="902"/>
      <c r="P573" s="902"/>
      <c r="Q573" s="902"/>
      <c r="R573" s="902"/>
      <c r="S573" s="323"/>
      <c r="T573" s="323"/>
    </row>
    <row r="574" spans="1:22">
      <c r="B574" s="909"/>
      <c r="C574" s="909"/>
      <c r="E574" s="323"/>
      <c r="F574" s="323"/>
      <c r="G574" s="323"/>
      <c r="H574" s="323"/>
      <c r="I574" s="323"/>
      <c r="J574" s="323"/>
      <c r="K574" s="323"/>
      <c r="L574" s="323"/>
      <c r="M574" s="323"/>
      <c r="N574" s="323"/>
      <c r="O574" s="323"/>
      <c r="P574" s="323"/>
      <c r="Q574" s="323"/>
      <c r="R574" s="323"/>
      <c r="S574" s="323"/>
      <c r="T574" s="323"/>
    </row>
    <row r="575" spans="1:22">
      <c r="B575" s="948" t="s">
        <v>197</v>
      </c>
      <c r="C575" s="948"/>
      <c r="E575" s="53">
        <v>1</v>
      </c>
      <c r="F575" s="53" t="s">
        <v>59</v>
      </c>
      <c r="G575" s="64">
        <v>1</v>
      </c>
      <c r="H575" s="52" t="s">
        <v>56</v>
      </c>
      <c r="I575" s="52">
        <v>8</v>
      </c>
      <c r="J575" s="53" t="s">
        <v>57</v>
      </c>
      <c r="K575" s="52">
        <v>4.75</v>
      </c>
      <c r="L575" s="323" t="s">
        <v>57</v>
      </c>
      <c r="M575" s="52">
        <v>4.75</v>
      </c>
      <c r="N575" s="323" t="s">
        <v>57</v>
      </c>
      <c r="O575" s="52">
        <v>4.75</v>
      </c>
      <c r="P575" s="323" t="s">
        <v>57</v>
      </c>
      <c r="Q575" s="317">
        <v>8</v>
      </c>
      <c r="R575" s="388" t="s">
        <v>68</v>
      </c>
      <c r="S575" s="20" t="s">
        <v>0</v>
      </c>
      <c r="T575" s="317">
        <f>E575*G575*(I575+K575+M575+O575+Q575)</f>
        <v>30.25</v>
      </c>
    </row>
    <row r="576" spans="1:22">
      <c r="B576" s="948" t="s">
        <v>193</v>
      </c>
      <c r="C576" s="948"/>
      <c r="E576" s="53">
        <v>1</v>
      </c>
      <c r="F576" s="53" t="s">
        <v>59</v>
      </c>
      <c r="G576" s="64">
        <v>5</v>
      </c>
      <c r="H576" s="52" t="s">
        <v>56</v>
      </c>
      <c r="I576" s="52">
        <v>8</v>
      </c>
      <c r="J576" s="53" t="s">
        <v>57</v>
      </c>
      <c r="K576" s="52">
        <v>3.25</v>
      </c>
      <c r="L576" s="323" t="s">
        <v>57</v>
      </c>
      <c r="M576" s="52">
        <v>3.25</v>
      </c>
      <c r="N576" s="323" t="s">
        <v>57</v>
      </c>
      <c r="O576" s="52">
        <v>3.25</v>
      </c>
      <c r="P576" s="323" t="s">
        <v>57</v>
      </c>
      <c r="Q576" s="317">
        <v>8</v>
      </c>
      <c r="R576" s="388" t="s">
        <v>68</v>
      </c>
      <c r="S576" s="20" t="s">
        <v>0</v>
      </c>
      <c r="T576" s="317">
        <f>E576*G576*(I576+K576+M576+O576+Q576)</f>
        <v>128.75</v>
      </c>
    </row>
    <row r="577" spans="1:22">
      <c r="B577" s="948" t="s">
        <v>1026</v>
      </c>
      <c r="C577" s="948"/>
      <c r="E577" s="53">
        <v>1</v>
      </c>
      <c r="F577" s="53" t="s">
        <v>59</v>
      </c>
      <c r="G577" s="64">
        <v>3</v>
      </c>
      <c r="H577" s="52" t="s">
        <v>56</v>
      </c>
      <c r="I577" s="52">
        <v>8</v>
      </c>
      <c r="J577" s="53" t="s">
        <v>57</v>
      </c>
      <c r="K577" s="52">
        <v>2.75</v>
      </c>
      <c r="L577" s="323" t="s">
        <v>57</v>
      </c>
      <c r="M577" s="52">
        <v>2.75</v>
      </c>
      <c r="N577" s="323" t="s">
        <v>57</v>
      </c>
      <c r="O577" s="52">
        <v>2.75</v>
      </c>
      <c r="P577" s="323" t="s">
        <v>57</v>
      </c>
      <c r="Q577" s="317">
        <v>8</v>
      </c>
      <c r="R577" s="388" t="s">
        <v>68</v>
      </c>
      <c r="S577" s="20" t="s">
        <v>0</v>
      </c>
      <c r="T577" s="317">
        <f>E577*G577*(I577+K577+M577+O577+Q577)</f>
        <v>72.75</v>
      </c>
    </row>
    <row r="578" spans="1:22">
      <c r="B578" s="948" t="s">
        <v>1027</v>
      </c>
      <c r="C578" s="948"/>
      <c r="E578" s="53">
        <v>1</v>
      </c>
      <c r="F578" s="53" t="s">
        <v>59</v>
      </c>
      <c r="G578" s="64">
        <v>3</v>
      </c>
      <c r="H578" s="52" t="s">
        <v>56</v>
      </c>
      <c r="I578" s="52">
        <v>8</v>
      </c>
      <c r="J578" s="53" t="s">
        <v>57</v>
      </c>
      <c r="K578" s="52">
        <v>2.25</v>
      </c>
      <c r="L578" s="323" t="s">
        <v>57</v>
      </c>
      <c r="M578" s="52">
        <v>2.25</v>
      </c>
      <c r="N578" s="323" t="s">
        <v>57</v>
      </c>
      <c r="O578" s="52">
        <v>2.25</v>
      </c>
      <c r="P578" s="323" t="s">
        <v>57</v>
      </c>
      <c r="Q578" s="317">
        <v>8</v>
      </c>
      <c r="R578" s="388" t="s">
        <v>68</v>
      </c>
      <c r="S578" s="20" t="s">
        <v>0</v>
      </c>
      <c r="T578" s="317">
        <f>E578*G578*(I578+K578+M578+O578+Q578)</f>
        <v>68.25</v>
      </c>
    </row>
    <row r="579" spans="1:22">
      <c r="B579" s="909"/>
      <c r="C579" s="909"/>
      <c r="E579" s="323"/>
      <c r="F579" s="323"/>
      <c r="G579" s="323"/>
      <c r="H579" s="323"/>
      <c r="I579" s="323"/>
      <c r="J579" s="323"/>
      <c r="K579" s="323"/>
      <c r="L579" s="323"/>
      <c r="M579" s="323"/>
      <c r="N579" s="323"/>
      <c r="O579" s="323"/>
      <c r="P579" s="323"/>
      <c r="Q579" s="913" t="s">
        <v>1031</v>
      </c>
      <c r="R579" s="913"/>
      <c r="S579" s="323"/>
      <c r="T579" s="73">
        <f>SUM(T576:T578)</f>
        <v>269.75</v>
      </c>
    </row>
    <row r="580" spans="1:22" customFormat="1">
      <c r="A580" s="399"/>
      <c r="B580" s="332"/>
      <c r="C580" s="332"/>
      <c r="D580" s="330"/>
      <c r="E580" s="330"/>
      <c r="F580" s="330"/>
      <c r="G580" s="330"/>
      <c r="H580" s="330"/>
      <c r="I580" s="330"/>
      <c r="J580" s="330"/>
      <c r="K580" s="332"/>
      <c r="L580" s="48"/>
      <c r="M580" s="210"/>
      <c r="N580" s="48"/>
      <c r="O580" s="48"/>
      <c r="P580" s="314"/>
      <c r="Q580" s="314"/>
      <c r="R580" s="314"/>
      <c r="S580" s="332"/>
      <c r="T580" s="330"/>
    </row>
    <row r="581" spans="1:22" customFormat="1">
      <c r="A581" s="536"/>
      <c r="B581" s="913" t="s">
        <v>1030</v>
      </c>
      <c r="C581" s="913"/>
      <c r="D581" s="913"/>
      <c r="E581" s="913"/>
      <c r="F581" s="913"/>
      <c r="G581" s="913"/>
      <c r="H581" s="322"/>
      <c r="I581" s="916">
        <f>T579</f>
        <v>269.75</v>
      </c>
      <c r="J581" s="913"/>
      <c r="K581" s="913"/>
      <c r="L581" s="322" t="s">
        <v>59</v>
      </c>
      <c r="M581" s="322">
        <v>2</v>
      </c>
      <c r="N581" s="48"/>
      <c r="O581" s="48"/>
      <c r="P581" s="322"/>
      <c r="Q581" s="913" t="s">
        <v>1031</v>
      </c>
      <c r="R581" s="913"/>
      <c r="S581" s="322" t="s">
        <v>0</v>
      </c>
      <c r="T581" s="73">
        <f>I581*M581</f>
        <v>539.5</v>
      </c>
    </row>
    <row r="582" spans="1:22" customFormat="1">
      <c r="A582" s="536"/>
      <c r="B582" s="322"/>
      <c r="C582" s="322"/>
      <c r="D582" s="322"/>
      <c r="E582" s="322"/>
      <c r="F582" s="322"/>
      <c r="G582" s="322"/>
      <c r="H582" s="322"/>
      <c r="I582" s="324"/>
      <c r="J582" s="322"/>
      <c r="K582" s="322"/>
      <c r="L582" s="322"/>
      <c r="M582" s="322"/>
      <c r="N582" s="48"/>
      <c r="O582" s="48"/>
      <c r="P582" s="322"/>
      <c r="Q582" s="322"/>
      <c r="R582" s="322"/>
      <c r="S582" s="322"/>
      <c r="T582" s="330"/>
    </row>
    <row r="583" spans="1:22" s="47" customFormat="1">
      <c r="A583" s="399">
        <v>14</v>
      </c>
      <c r="B583" s="944" t="s">
        <v>437</v>
      </c>
      <c r="C583" s="944"/>
      <c r="D583" s="944"/>
      <c r="E583" s="944"/>
      <c r="F583" s="944"/>
      <c r="G583" s="944"/>
      <c r="H583" s="944"/>
      <c r="I583" s="944"/>
      <c r="J583" s="944"/>
      <c r="K583" s="944"/>
      <c r="L583" s="944"/>
      <c r="M583" s="944"/>
      <c r="N583" s="944"/>
      <c r="O583" s="944"/>
      <c r="P583" s="944"/>
      <c r="Q583" s="944"/>
      <c r="R583" s="944"/>
      <c r="S583" s="53"/>
      <c r="T583" s="52"/>
      <c r="U583" s="53"/>
      <c r="V583" s="53"/>
    </row>
    <row r="584" spans="1:22" s="48" customFormat="1" ht="19.5" customHeight="1">
      <c r="A584" s="536"/>
      <c r="B584" s="945" t="s">
        <v>103</v>
      </c>
      <c r="C584" s="945"/>
      <c r="D584" s="945"/>
      <c r="E584" s="945"/>
      <c r="F584" s="945"/>
      <c r="G584" s="945"/>
      <c r="H584" s="330"/>
      <c r="I584" s="330"/>
      <c r="J584" s="332"/>
      <c r="K584" s="332"/>
      <c r="L584" s="332"/>
      <c r="M584" s="332"/>
      <c r="N584" s="332"/>
      <c r="O584" s="332"/>
      <c r="P584" s="332"/>
      <c r="Q584" s="332"/>
      <c r="R584" s="332"/>
      <c r="S584" s="332"/>
      <c r="T584" s="330"/>
    </row>
    <row r="585" spans="1:22">
      <c r="B585" s="909" t="s">
        <v>1018</v>
      </c>
      <c r="C585" s="909"/>
      <c r="D585" s="53"/>
      <c r="G585" s="53">
        <v>1</v>
      </c>
      <c r="H585" s="53" t="s">
        <v>59</v>
      </c>
      <c r="I585" s="52">
        <v>12</v>
      </c>
      <c r="J585" s="53" t="s">
        <v>59</v>
      </c>
      <c r="K585" s="52">
        <v>13</v>
      </c>
      <c r="L585" s="368"/>
      <c r="M585" s="52"/>
      <c r="N585" s="368"/>
      <c r="O585" s="368"/>
      <c r="P585" s="368"/>
      <c r="Q585" s="368"/>
      <c r="S585" s="53" t="s">
        <v>0</v>
      </c>
      <c r="T585" s="52">
        <f>G585*I585*K585</f>
        <v>156</v>
      </c>
    </row>
    <row r="586" spans="1:22">
      <c r="B586" s="909" t="s">
        <v>1019</v>
      </c>
      <c r="C586" s="909"/>
      <c r="D586" s="53"/>
      <c r="G586" s="53">
        <v>1</v>
      </c>
      <c r="H586" s="53" t="s">
        <v>59</v>
      </c>
      <c r="I586" s="52">
        <v>12</v>
      </c>
      <c r="J586" s="53" t="s">
        <v>59</v>
      </c>
      <c r="K586" s="52">
        <v>12</v>
      </c>
      <c r="L586" s="368"/>
      <c r="M586" s="52"/>
      <c r="N586" s="368"/>
      <c r="O586" s="368"/>
      <c r="P586" s="368"/>
      <c r="Q586" s="368"/>
      <c r="S586" s="53" t="s">
        <v>0</v>
      </c>
      <c r="T586" s="52">
        <f t="shared" ref="T586:T594" si="26">G586*I586*K586</f>
        <v>144</v>
      </c>
    </row>
    <row r="587" spans="1:22" s="47" customFormat="1">
      <c r="A587" s="399"/>
      <c r="B587" s="948" t="s">
        <v>856</v>
      </c>
      <c r="C587" s="948"/>
      <c r="D587" s="53"/>
      <c r="G587" s="53">
        <v>1</v>
      </c>
      <c r="H587" s="53" t="s">
        <v>59</v>
      </c>
      <c r="I587" s="52">
        <v>12</v>
      </c>
      <c r="J587" s="53" t="s">
        <v>59</v>
      </c>
      <c r="K587" s="52">
        <v>15</v>
      </c>
      <c r="L587" s="368"/>
      <c r="M587" s="52"/>
      <c r="N587" s="368"/>
      <c r="O587" s="368"/>
      <c r="P587" s="368"/>
      <c r="Q587" s="368"/>
      <c r="S587" s="47" t="s">
        <v>0</v>
      </c>
      <c r="T587" s="52">
        <f t="shared" si="26"/>
        <v>180</v>
      </c>
    </row>
    <row r="588" spans="1:22" s="47" customFormat="1">
      <c r="A588" s="399"/>
      <c r="B588" s="948" t="s">
        <v>1020</v>
      </c>
      <c r="C588" s="948"/>
      <c r="D588" s="53"/>
      <c r="G588" s="53">
        <v>1</v>
      </c>
      <c r="H588" s="53" t="s">
        <v>59</v>
      </c>
      <c r="I588" s="52">
        <v>10</v>
      </c>
      <c r="J588" s="53" t="s">
        <v>59</v>
      </c>
      <c r="K588" s="52">
        <v>15</v>
      </c>
      <c r="L588" s="368"/>
      <c r="M588" s="52"/>
      <c r="N588" s="368"/>
      <c r="O588" s="368"/>
      <c r="P588" s="368"/>
      <c r="Q588" s="368"/>
      <c r="S588" s="47" t="s">
        <v>0</v>
      </c>
      <c r="T588" s="52">
        <f t="shared" si="26"/>
        <v>150</v>
      </c>
    </row>
    <row r="589" spans="1:22">
      <c r="B589" s="948" t="s">
        <v>859</v>
      </c>
      <c r="C589" s="948"/>
      <c r="D589" s="47"/>
      <c r="G589" s="53">
        <v>1</v>
      </c>
      <c r="H589" s="53" t="s">
        <v>59</v>
      </c>
      <c r="I589" s="52">
        <v>10</v>
      </c>
      <c r="J589" s="53" t="s">
        <v>59</v>
      </c>
      <c r="K589" s="52">
        <v>10</v>
      </c>
      <c r="L589" s="368"/>
      <c r="M589" s="52"/>
      <c r="N589" s="368"/>
      <c r="O589" s="368"/>
      <c r="P589" s="368"/>
      <c r="Q589" s="368"/>
      <c r="S589" s="47" t="s">
        <v>0</v>
      </c>
      <c r="T589" s="52">
        <f t="shared" si="26"/>
        <v>100</v>
      </c>
    </row>
    <row r="590" spans="1:22">
      <c r="B590" s="909" t="s">
        <v>78</v>
      </c>
      <c r="C590" s="909"/>
      <c r="G590" s="53">
        <v>1</v>
      </c>
      <c r="H590" s="53" t="s">
        <v>59</v>
      </c>
      <c r="I590" s="52">
        <v>11</v>
      </c>
      <c r="J590" s="53" t="s">
        <v>59</v>
      </c>
      <c r="K590" s="52">
        <v>6</v>
      </c>
      <c r="L590" s="368"/>
      <c r="M590" s="52"/>
      <c r="N590" s="368"/>
      <c r="O590" s="368"/>
      <c r="P590" s="368"/>
      <c r="Q590" s="368"/>
      <c r="S590" s="20" t="s">
        <v>0</v>
      </c>
      <c r="T590" s="52">
        <f t="shared" si="26"/>
        <v>66</v>
      </c>
    </row>
    <row r="591" spans="1:22">
      <c r="B591" s="909" t="s">
        <v>5</v>
      </c>
      <c r="C591" s="909"/>
      <c r="G591" s="53">
        <v>1</v>
      </c>
      <c r="H591" s="53" t="s">
        <v>59</v>
      </c>
      <c r="I591" s="52">
        <v>5.75</v>
      </c>
      <c r="J591" s="53" t="s">
        <v>59</v>
      </c>
      <c r="K591" s="52">
        <v>7</v>
      </c>
      <c r="L591" s="368"/>
      <c r="M591" s="52"/>
      <c r="N591" s="368"/>
      <c r="O591" s="368"/>
      <c r="P591" s="368"/>
      <c r="Q591" s="368"/>
      <c r="S591" s="47" t="s">
        <v>0</v>
      </c>
      <c r="T591" s="52">
        <f t="shared" si="26"/>
        <v>40.25</v>
      </c>
    </row>
    <row r="592" spans="1:22">
      <c r="B592" s="909" t="s">
        <v>1021</v>
      </c>
      <c r="C592" s="909"/>
      <c r="G592" s="53">
        <v>1</v>
      </c>
      <c r="H592" s="53" t="s">
        <v>59</v>
      </c>
      <c r="I592" s="52">
        <v>5.75</v>
      </c>
      <c r="J592" s="53" t="s">
        <v>59</v>
      </c>
      <c r="K592" s="52">
        <v>7</v>
      </c>
      <c r="L592" s="368"/>
      <c r="M592" s="52"/>
      <c r="N592" s="368"/>
      <c r="O592" s="368"/>
      <c r="P592" s="368"/>
      <c r="Q592" s="368"/>
      <c r="S592" s="47" t="s">
        <v>0</v>
      </c>
      <c r="T592" s="52">
        <f t="shared" si="26"/>
        <v>40.25</v>
      </c>
    </row>
    <row r="593" spans="1:20">
      <c r="B593" s="948" t="s">
        <v>1022</v>
      </c>
      <c r="C593" s="948"/>
      <c r="G593" s="53">
        <v>1</v>
      </c>
      <c r="H593" s="53" t="s">
        <v>59</v>
      </c>
      <c r="I593" s="52">
        <v>5.75</v>
      </c>
      <c r="J593" s="53" t="s">
        <v>59</v>
      </c>
      <c r="K593" s="52">
        <v>7</v>
      </c>
      <c r="L593" s="368"/>
      <c r="M593" s="52"/>
      <c r="N593" s="368"/>
      <c r="O593" s="368"/>
      <c r="P593" s="368"/>
      <c r="Q593" s="368"/>
      <c r="S593" s="20" t="s">
        <v>0</v>
      </c>
      <c r="T593" s="52">
        <f t="shared" si="26"/>
        <v>40.25</v>
      </c>
    </row>
    <row r="594" spans="1:20">
      <c r="B594" s="948" t="s">
        <v>1024</v>
      </c>
      <c r="C594" s="948"/>
      <c r="G594" s="53">
        <v>1</v>
      </c>
      <c r="H594" s="53" t="s">
        <v>59</v>
      </c>
      <c r="I594" s="52">
        <v>5.75</v>
      </c>
      <c r="J594" s="53" t="s">
        <v>59</v>
      </c>
      <c r="K594" s="52">
        <v>7</v>
      </c>
      <c r="L594" s="368"/>
      <c r="M594" s="52"/>
      <c r="N594" s="368"/>
      <c r="O594" s="368"/>
      <c r="P594" s="368"/>
      <c r="Q594" s="368"/>
      <c r="S594" s="20" t="s">
        <v>0</v>
      </c>
      <c r="T594" s="52">
        <f t="shared" si="26"/>
        <v>40.25</v>
      </c>
    </row>
    <row r="595" spans="1:20" s="48" customFormat="1" ht="19.5" customHeight="1">
      <c r="A595" s="536"/>
      <c r="B595" s="389" t="s">
        <v>1032</v>
      </c>
      <c r="C595" s="389"/>
      <c r="D595" s="389"/>
      <c r="E595" s="389"/>
      <c r="F595" s="389"/>
      <c r="G595" s="389"/>
      <c r="H595" s="330"/>
      <c r="I595" s="330"/>
      <c r="J595" s="332"/>
      <c r="K595" s="332"/>
      <c r="L595" s="332"/>
      <c r="M595" s="332"/>
      <c r="N595" s="332"/>
      <c r="O595" s="332"/>
      <c r="P595" s="332"/>
      <c r="Q595" s="332"/>
      <c r="R595" s="332"/>
      <c r="S595" s="332"/>
      <c r="T595" s="330"/>
    </row>
    <row r="596" spans="1:20">
      <c r="B596" s="909" t="s">
        <v>1018</v>
      </c>
      <c r="C596" s="909"/>
      <c r="D596" s="53"/>
      <c r="E596" s="53">
        <v>1</v>
      </c>
      <c r="F596" s="53" t="s">
        <v>59</v>
      </c>
      <c r="G596" s="64">
        <v>2</v>
      </c>
      <c r="H596" s="52" t="s">
        <v>56</v>
      </c>
      <c r="I596" s="52">
        <v>12</v>
      </c>
      <c r="J596" s="53" t="s">
        <v>57</v>
      </c>
      <c r="K596" s="52">
        <v>13</v>
      </c>
      <c r="L596" s="368" t="s">
        <v>58</v>
      </c>
      <c r="M596" s="52">
        <v>10.5</v>
      </c>
      <c r="N596" s="368"/>
      <c r="O596" s="368"/>
      <c r="P596" s="368"/>
      <c r="Q596" s="368"/>
      <c r="S596" s="53" t="s">
        <v>0</v>
      </c>
      <c r="T596" s="52">
        <f t="shared" ref="T596:T605" si="27">E596*G596*(I596+K596)*M596</f>
        <v>525</v>
      </c>
    </row>
    <row r="597" spans="1:20">
      <c r="B597" s="909" t="s">
        <v>1019</v>
      </c>
      <c r="C597" s="909"/>
      <c r="D597" s="53"/>
      <c r="E597" s="53">
        <v>1</v>
      </c>
      <c r="F597" s="53" t="s">
        <v>59</v>
      </c>
      <c r="G597" s="64">
        <v>2</v>
      </c>
      <c r="H597" s="52" t="s">
        <v>56</v>
      </c>
      <c r="I597" s="52">
        <v>12</v>
      </c>
      <c r="J597" s="53" t="s">
        <v>57</v>
      </c>
      <c r="K597" s="52">
        <v>12</v>
      </c>
      <c r="L597" s="368" t="s">
        <v>58</v>
      </c>
      <c r="M597" s="52">
        <v>10.5</v>
      </c>
      <c r="N597" s="368"/>
      <c r="O597" s="368"/>
      <c r="P597" s="368"/>
      <c r="Q597" s="368"/>
      <c r="S597" s="53" t="s">
        <v>0</v>
      </c>
      <c r="T597" s="52">
        <f t="shared" si="27"/>
        <v>504</v>
      </c>
    </row>
    <row r="598" spans="1:20" s="47" customFormat="1">
      <c r="A598" s="399"/>
      <c r="B598" s="948" t="s">
        <v>856</v>
      </c>
      <c r="C598" s="948"/>
      <c r="D598" s="53"/>
      <c r="E598" s="53">
        <v>1</v>
      </c>
      <c r="F598" s="53" t="s">
        <v>59</v>
      </c>
      <c r="G598" s="64">
        <v>2</v>
      </c>
      <c r="H598" s="52" t="s">
        <v>56</v>
      </c>
      <c r="I598" s="52">
        <v>12</v>
      </c>
      <c r="J598" s="53" t="s">
        <v>57</v>
      </c>
      <c r="K598" s="52">
        <v>15</v>
      </c>
      <c r="L598" s="368" t="s">
        <v>58</v>
      </c>
      <c r="M598" s="52">
        <v>10.5</v>
      </c>
      <c r="N598" s="368"/>
      <c r="O598" s="368"/>
      <c r="P598" s="368"/>
      <c r="Q598" s="368"/>
      <c r="S598" s="47" t="s">
        <v>0</v>
      </c>
      <c r="T598" s="52">
        <f t="shared" si="27"/>
        <v>567</v>
      </c>
    </row>
    <row r="599" spans="1:20" s="47" customFormat="1">
      <c r="A599" s="399"/>
      <c r="B599" s="948" t="s">
        <v>1020</v>
      </c>
      <c r="C599" s="948"/>
      <c r="D599" s="53"/>
      <c r="E599" s="53">
        <v>1</v>
      </c>
      <c r="F599" s="53" t="s">
        <v>59</v>
      </c>
      <c r="G599" s="64">
        <v>2</v>
      </c>
      <c r="H599" s="52" t="s">
        <v>56</v>
      </c>
      <c r="I599" s="52">
        <v>10</v>
      </c>
      <c r="J599" s="53" t="s">
        <v>57</v>
      </c>
      <c r="K599" s="52">
        <v>15</v>
      </c>
      <c r="L599" s="368" t="s">
        <v>58</v>
      </c>
      <c r="M599" s="52">
        <v>10.5</v>
      </c>
      <c r="N599" s="368"/>
      <c r="O599" s="368"/>
      <c r="P599" s="368"/>
      <c r="Q599" s="368"/>
      <c r="S599" s="47" t="s">
        <v>0</v>
      </c>
      <c r="T599" s="52">
        <f t="shared" si="27"/>
        <v>525</v>
      </c>
    </row>
    <row r="600" spans="1:20">
      <c r="B600" s="948" t="s">
        <v>859</v>
      </c>
      <c r="C600" s="948"/>
      <c r="D600" s="47"/>
      <c r="E600" s="53">
        <v>1</v>
      </c>
      <c r="F600" s="53" t="s">
        <v>59</v>
      </c>
      <c r="G600" s="64">
        <v>2</v>
      </c>
      <c r="H600" s="52" t="s">
        <v>56</v>
      </c>
      <c r="I600" s="52">
        <v>10</v>
      </c>
      <c r="J600" s="53" t="s">
        <v>57</v>
      </c>
      <c r="K600" s="52">
        <v>10</v>
      </c>
      <c r="L600" s="368" t="s">
        <v>58</v>
      </c>
      <c r="M600" s="52">
        <v>10.5</v>
      </c>
      <c r="N600" s="368"/>
      <c r="O600" s="368"/>
      <c r="P600" s="368"/>
      <c r="Q600" s="368"/>
      <c r="S600" s="47" t="s">
        <v>0</v>
      </c>
      <c r="T600" s="52">
        <f t="shared" si="27"/>
        <v>420</v>
      </c>
    </row>
    <row r="601" spans="1:20">
      <c r="B601" s="909" t="s">
        <v>78</v>
      </c>
      <c r="C601" s="909"/>
      <c r="E601" s="53">
        <v>1</v>
      </c>
      <c r="F601" s="53" t="s">
        <v>59</v>
      </c>
      <c r="G601" s="64">
        <v>2</v>
      </c>
      <c r="H601" s="52" t="s">
        <v>56</v>
      </c>
      <c r="I601" s="52">
        <v>11</v>
      </c>
      <c r="J601" s="53" t="s">
        <v>57</v>
      </c>
      <c r="K601" s="52">
        <v>6</v>
      </c>
      <c r="L601" s="368" t="s">
        <v>58</v>
      </c>
      <c r="M601" s="52">
        <v>10.5</v>
      </c>
      <c r="N601" s="368"/>
      <c r="O601" s="368"/>
      <c r="P601" s="368"/>
      <c r="Q601" s="368"/>
      <c r="S601" s="20" t="s">
        <v>0</v>
      </c>
      <c r="T601" s="52">
        <f t="shared" si="27"/>
        <v>357</v>
      </c>
    </row>
    <row r="602" spans="1:20">
      <c r="B602" s="909" t="s">
        <v>5</v>
      </c>
      <c r="C602" s="909"/>
      <c r="E602" s="53">
        <v>1</v>
      </c>
      <c r="F602" s="53" t="s">
        <v>59</v>
      </c>
      <c r="G602" s="64">
        <v>2</v>
      </c>
      <c r="H602" s="52" t="s">
        <v>56</v>
      </c>
      <c r="I602" s="52">
        <v>5.75</v>
      </c>
      <c r="J602" s="53" t="s">
        <v>57</v>
      </c>
      <c r="K602" s="52">
        <v>7</v>
      </c>
      <c r="L602" s="368" t="s">
        <v>58</v>
      </c>
      <c r="M602" s="52">
        <v>10.5</v>
      </c>
      <c r="N602" s="368"/>
      <c r="O602" s="368"/>
      <c r="P602" s="368"/>
      <c r="Q602" s="368"/>
      <c r="S602" s="47" t="s">
        <v>0</v>
      </c>
      <c r="T602" s="52">
        <f t="shared" si="27"/>
        <v>267.75</v>
      </c>
    </row>
    <row r="603" spans="1:20">
      <c r="B603" s="909" t="s">
        <v>1021</v>
      </c>
      <c r="C603" s="909"/>
      <c r="E603" s="53">
        <v>1</v>
      </c>
      <c r="F603" s="53" t="s">
        <v>59</v>
      </c>
      <c r="G603" s="64">
        <v>2</v>
      </c>
      <c r="H603" s="52" t="s">
        <v>56</v>
      </c>
      <c r="I603" s="52">
        <v>5.75</v>
      </c>
      <c r="J603" s="53" t="s">
        <v>57</v>
      </c>
      <c r="K603" s="52">
        <v>7</v>
      </c>
      <c r="L603" s="368" t="s">
        <v>58</v>
      </c>
      <c r="M603" s="52">
        <v>10.5</v>
      </c>
      <c r="N603" s="368"/>
      <c r="O603" s="368"/>
      <c r="P603" s="368"/>
      <c r="Q603" s="368"/>
      <c r="S603" s="47" t="s">
        <v>0</v>
      </c>
      <c r="T603" s="52">
        <f t="shared" si="27"/>
        <v>267.75</v>
      </c>
    </row>
    <row r="604" spans="1:20">
      <c r="B604" s="948" t="s">
        <v>1022</v>
      </c>
      <c r="C604" s="948"/>
      <c r="E604" s="53">
        <v>1</v>
      </c>
      <c r="F604" s="53" t="s">
        <v>59</v>
      </c>
      <c r="G604" s="64">
        <v>2</v>
      </c>
      <c r="H604" s="52" t="s">
        <v>56</v>
      </c>
      <c r="I604" s="52">
        <v>5.75</v>
      </c>
      <c r="J604" s="53" t="s">
        <v>57</v>
      </c>
      <c r="K604" s="52">
        <v>7</v>
      </c>
      <c r="L604" s="368" t="s">
        <v>58</v>
      </c>
      <c r="M604" s="52">
        <v>4</v>
      </c>
      <c r="N604" s="368"/>
      <c r="O604" s="368"/>
      <c r="P604" s="368"/>
      <c r="Q604" s="368"/>
      <c r="S604" s="20" t="s">
        <v>0</v>
      </c>
      <c r="T604" s="52">
        <f t="shared" si="27"/>
        <v>102</v>
      </c>
    </row>
    <row r="605" spans="1:20">
      <c r="B605" s="948" t="s">
        <v>1024</v>
      </c>
      <c r="C605" s="948"/>
      <c r="E605" s="53">
        <v>1</v>
      </c>
      <c r="F605" s="53" t="s">
        <v>59</v>
      </c>
      <c r="G605" s="64">
        <v>2</v>
      </c>
      <c r="H605" s="52" t="s">
        <v>56</v>
      </c>
      <c r="I605" s="52">
        <v>5.75</v>
      </c>
      <c r="J605" s="53" t="s">
        <v>57</v>
      </c>
      <c r="K605" s="52">
        <v>7</v>
      </c>
      <c r="L605" s="368" t="s">
        <v>58</v>
      </c>
      <c r="M605" s="52">
        <v>4</v>
      </c>
      <c r="N605" s="368"/>
      <c r="O605" s="368"/>
      <c r="P605" s="368"/>
      <c r="Q605" s="368"/>
      <c r="S605" s="20" t="s">
        <v>0</v>
      </c>
      <c r="T605" s="52">
        <f t="shared" si="27"/>
        <v>102</v>
      </c>
    </row>
    <row r="606" spans="1:20">
      <c r="B606" s="70"/>
      <c r="C606" s="70"/>
      <c r="E606" s="53"/>
      <c r="F606" s="53"/>
      <c r="G606" s="64"/>
      <c r="H606" s="52"/>
      <c r="I606" s="52"/>
      <c r="J606" s="53"/>
      <c r="K606" s="52"/>
      <c r="L606" s="53"/>
      <c r="M606" s="53"/>
      <c r="N606" s="53"/>
      <c r="O606" s="53"/>
      <c r="P606" s="53"/>
      <c r="Q606" s="53"/>
      <c r="R606" s="329" t="s">
        <v>1033</v>
      </c>
      <c r="T606" s="73">
        <f>SUM(T596:T605)</f>
        <v>3637.5</v>
      </c>
    </row>
    <row r="607" spans="1:20">
      <c r="B607" s="956" t="s">
        <v>73</v>
      </c>
      <c r="C607" s="956"/>
    </row>
    <row r="608" spans="1:20">
      <c r="B608" s="948" t="s">
        <v>197</v>
      </c>
      <c r="C608" s="948"/>
      <c r="E608" s="53">
        <v>1</v>
      </c>
      <c r="F608" s="53" t="s">
        <v>59</v>
      </c>
      <c r="G608" s="64">
        <v>1</v>
      </c>
      <c r="H608" s="52" t="s">
        <v>59</v>
      </c>
      <c r="I608" s="52">
        <v>5</v>
      </c>
      <c r="J608" s="53" t="s">
        <v>59</v>
      </c>
      <c r="K608" s="52">
        <v>8</v>
      </c>
      <c r="S608" s="20" t="s">
        <v>0</v>
      </c>
      <c r="T608" s="317">
        <f>E608*G608*I608*K608</f>
        <v>40</v>
      </c>
    </row>
    <row r="609" spans="1:20">
      <c r="B609" s="948" t="s">
        <v>193</v>
      </c>
      <c r="C609" s="948"/>
      <c r="E609" s="53">
        <v>1</v>
      </c>
      <c r="F609" s="53" t="s">
        <v>59</v>
      </c>
      <c r="G609" s="64">
        <v>5</v>
      </c>
      <c r="H609" s="52" t="s">
        <v>59</v>
      </c>
      <c r="I609" s="52">
        <v>3.5</v>
      </c>
      <c r="J609" s="53" t="s">
        <v>59</v>
      </c>
      <c r="K609" s="52">
        <v>8</v>
      </c>
      <c r="S609" s="20" t="s">
        <v>0</v>
      </c>
      <c r="T609" s="317">
        <f>E609*G609*I609*K609</f>
        <v>140</v>
      </c>
    </row>
    <row r="610" spans="1:20">
      <c r="B610" s="948" t="s">
        <v>1026</v>
      </c>
      <c r="C610" s="948"/>
      <c r="E610" s="53">
        <v>1</v>
      </c>
      <c r="F610" s="53" t="s">
        <v>59</v>
      </c>
      <c r="G610" s="64">
        <v>3</v>
      </c>
      <c r="H610" s="52" t="s">
        <v>59</v>
      </c>
      <c r="I610" s="52">
        <v>3</v>
      </c>
      <c r="J610" s="53" t="s">
        <v>59</v>
      </c>
      <c r="K610" s="52">
        <v>8</v>
      </c>
      <c r="S610" s="20" t="s">
        <v>0</v>
      </c>
      <c r="T610" s="317">
        <f t="shared" ref="T610:T615" si="28">E610*G610*I610*K610</f>
        <v>72</v>
      </c>
    </row>
    <row r="611" spans="1:20">
      <c r="B611" s="948" t="s">
        <v>1027</v>
      </c>
      <c r="C611" s="948"/>
      <c r="E611" s="53">
        <v>1</v>
      </c>
      <c r="F611" s="53" t="s">
        <v>59</v>
      </c>
      <c r="G611" s="64">
        <v>3</v>
      </c>
      <c r="H611" s="52" t="s">
        <v>59</v>
      </c>
      <c r="I611" s="52">
        <v>2.5</v>
      </c>
      <c r="J611" s="53" t="s">
        <v>59</v>
      </c>
      <c r="K611" s="52">
        <v>8</v>
      </c>
      <c r="S611" s="20" t="s">
        <v>0</v>
      </c>
      <c r="T611" s="317">
        <f t="shared" si="28"/>
        <v>60</v>
      </c>
    </row>
    <row r="612" spans="1:20">
      <c r="B612" s="948" t="s">
        <v>1014</v>
      </c>
      <c r="C612" s="948"/>
      <c r="E612" s="53">
        <v>1</v>
      </c>
      <c r="F612" s="53" t="s">
        <v>59</v>
      </c>
      <c r="G612" s="64">
        <v>3</v>
      </c>
      <c r="H612" s="52" t="s">
        <v>59</v>
      </c>
      <c r="I612" s="52">
        <v>6</v>
      </c>
      <c r="J612" s="53" t="s">
        <v>59</v>
      </c>
      <c r="K612" s="52">
        <v>4</v>
      </c>
      <c r="S612" s="20" t="s">
        <v>0</v>
      </c>
      <c r="T612" s="317">
        <f t="shared" si="28"/>
        <v>72</v>
      </c>
    </row>
    <row r="613" spans="1:20">
      <c r="B613" s="948" t="s">
        <v>1015</v>
      </c>
      <c r="C613" s="948"/>
      <c r="E613" s="53">
        <v>1</v>
      </c>
      <c r="F613" s="53" t="s">
        <v>59</v>
      </c>
      <c r="G613" s="64">
        <v>3</v>
      </c>
      <c r="H613" s="52" t="s">
        <v>59</v>
      </c>
      <c r="I613" s="52">
        <v>4</v>
      </c>
      <c r="J613" s="53" t="s">
        <v>59</v>
      </c>
      <c r="K613" s="52">
        <v>4</v>
      </c>
      <c r="S613" s="20" t="s">
        <v>0</v>
      </c>
      <c r="T613" s="317">
        <f t="shared" si="28"/>
        <v>48</v>
      </c>
    </row>
    <row r="614" spans="1:20">
      <c r="B614" s="948" t="s">
        <v>1016</v>
      </c>
      <c r="C614" s="948"/>
      <c r="E614" s="53">
        <v>1</v>
      </c>
      <c r="F614" s="53" t="s">
        <v>59</v>
      </c>
      <c r="G614" s="64">
        <v>2</v>
      </c>
      <c r="H614" s="52" t="s">
        <v>59</v>
      </c>
      <c r="I614" s="52">
        <v>3.5</v>
      </c>
      <c r="J614" s="53" t="s">
        <v>59</v>
      </c>
      <c r="K614" s="52">
        <v>4</v>
      </c>
      <c r="S614" s="20" t="s">
        <v>0</v>
      </c>
      <c r="T614" s="317">
        <f t="shared" si="28"/>
        <v>28</v>
      </c>
    </row>
    <row r="615" spans="1:20">
      <c r="B615" s="948" t="s">
        <v>1017</v>
      </c>
      <c r="C615" s="948"/>
      <c r="E615" s="53">
        <v>1</v>
      </c>
      <c r="F615" s="53" t="s">
        <v>59</v>
      </c>
      <c r="G615" s="64">
        <v>3</v>
      </c>
      <c r="H615" s="52" t="s">
        <v>59</v>
      </c>
      <c r="I615" s="52">
        <v>2</v>
      </c>
      <c r="J615" s="53" t="s">
        <v>59</v>
      </c>
      <c r="K615" s="52">
        <v>2</v>
      </c>
      <c r="S615" s="20" t="s">
        <v>0</v>
      </c>
      <c r="T615" s="317">
        <f t="shared" si="28"/>
        <v>12</v>
      </c>
    </row>
    <row r="616" spans="1:20">
      <c r="B616" s="942"/>
      <c r="C616" s="942"/>
      <c r="R616" s="329" t="s">
        <v>1034</v>
      </c>
      <c r="T616" s="73">
        <f>SUM(T609:T615)</f>
        <v>432</v>
      </c>
    </row>
    <row r="618" spans="1:20">
      <c r="B618" s="913" t="s">
        <v>1035</v>
      </c>
      <c r="C618" s="913"/>
      <c r="D618" s="964">
        <f>T606</f>
        <v>3637.5</v>
      </c>
      <c r="E618" s="925"/>
      <c r="F618" s="925"/>
      <c r="G618" s="384" t="s">
        <v>198</v>
      </c>
      <c r="H618" s="322" t="s">
        <v>2</v>
      </c>
      <c r="I618" s="384"/>
      <c r="J618" s="962">
        <f>T616</f>
        <v>432</v>
      </c>
      <c r="K618" s="963"/>
      <c r="N618" s="386"/>
      <c r="O618" s="386"/>
      <c r="P618" s="386"/>
      <c r="Q618" s="990" t="s">
        <v>1</v>
      </c>
      <c r="R618" s="991"/>
      <c r="S618" s="390" t="s">
        <v>0</v>
      </c>
      <c r="T618" s="391">
        <f>D618-J618</f>
        <v>3205.5</v>
      </c>
    </row>
    <row r="619" spans="1:20">
      <c r="B619" s="322"/>
      <c r="C619" s="322"/>
      <c r="D619" s="383"/>
      <c r="E619" s="314"/>
      <c r="F619" s="314"/>
      <c r="G619" s="384"/>
      <c r="H619" s="322"/>
      <c r="I619" s="384"/>
      <c r="J619" s="385"/>
      <c r="K619" s="63"/>
      <c r="N619" s="386"/>
      <c r="O619" s="386"/>
      <c r="P619" s="386"/>
      <c r="Q619" s="332"/>
      <c r="R619" s="332"/>
      <c r="S619" s="225"/>
      <c r="T619" s="330"/>
    </row>
    <row r="620" spans="1:20" customFormat="1">
      <c r="A620" s="536"/>
      <c r="B620" s="913" t="s">
        <v>1030</v>
      </c>
      <c r="C620" s="913"/>
      <c r="D620" s="913"/>
      <c r="E620" s="913"/>
      <c r="F620" s="913"/>
      <c r="G620" s="913"/>
      <c r="H620" s="322"/>
      <c r="I620" s="916">
        <f>T618</f>
        <v>3205.5</v>
      </c>
      <c r="J620" s="913"/>
      <c r="K620" s="913"/>
      <c r="L620" s="322" t="s">
        <v>59</v>
      </c>
      <c r="M620" s="322">
        <v>2</v>
      </c>
      <c r="N620" s="48"/>
      <c r="O620" s="48"/>
      <c r="P620" s="322"/>
      <c r="Q620" s="913" t="s">
        <v>65</v>
      </c>
      <c r="R620" s="913"/>
      <c r="S620" s="322" t="s">
        <v>0</v>
      </c>
      <c r="T620" s="73">
        <f>I620*M620</f>
        <v>6411</v>
      </c>
    </row>
    <row r="621" spans="1:20">
      <c r="B621" s="322"/>
      <c r="C621" s="322"/>
      <c r="D621" s="383"/>
      <c r="E621" s="314"/>
      <c r="F621" s="314"/>
      <c r="G621" s="384"/>
      <c r="H621" s="384"/>
      <c r="I621" s="384"/>
      <c r="J621" s="385"/>
      <c r="K621" s="63"/>
      <c r="N621" s="386"/>
      <c r="O621" s="386"/>
      <c r="P621" s="386"/>
      <c r="Q621" s="332"/>
      <c r="R621" s="332"/>
      <c r="S621" s="225"/>
      <c r="T621" s="387"/>
    </row>
    <row r="622" spans="1:20" ht="36" customHeight="1">
      <c r="A622" s="536">
        <v>15</v>
      </c>
      <c r="B622" s="907" t="s">
        <v>44</v>
      </c>
      <c r="C622" s="907"/>
      <c r="D622" s="907"/>
      <c r="E622" s="907"/>
      <c r="F622" s="907"/>
      <c r="G622" s="907"/>
      <c r="H622" s="907"/>
      <c r="I622" s="907"/>
      <c r="J622" s="907"/>
      <c r="K622" s="907"/>
      <c r="L622" s="907"/>
      <c r="M622" s="907"/>
      <c r="N622" s="907"/>
      <c r="O622" s="907"/>
      <c r="P622" s="907"/>
      <c r="Q622" s="907"/>
      <c r="R622" s="907"/>
      <c r="S622" s="225"/>
      <c r="T622" s="387"/>
    </row>
    <row r="623" spans="1:20" s="68" customFormat="1" ht="15.75">
      <c r="A623" s="572"/>
      <c r="B623" s="950" t="s">
        <v>1036</v>
      </c>
      <c r="C623" s="950"/>
      <c r="D623" s="392"/>
      <c r="E623" s="392"/>
      <c r="F623" s="392"/>
      <c r="G623" s="392"/>
      <c r="H623" s="392"/>
      <c r="I623" s="392"/>
      <c r="J623" s="392"/>
      <c r="K623" s="392"/>
      <c r="L623" s="392"/>
      <c r="M623" s="392"/>
      <c r="N623" s="392"/>
      <c r="O623" s="393"/>
      <c r="P623" s="392"/>
      <c r="Q623" s="77"/>
    </row>
    <row r="624" spans="1:20" customFormat="1" ht="15.75">
      <c r="A624" s="536"/>
      <c r="B624" s="20"/>
      <c r="C624" s="321" t="s">
        <v>1018</v>
      </c>
      <c r="D624" s="323"/>
      <c r="E624" s="20"/>
      <c r="F624" s="20"/>
      <c r="G624" s="323">
        <v>1</v>
      </c>
      <c r="H624" s="323" t="s">
        <v>59</v>
      </c>
      <c r="I624" s="317">
        <v>12</v>
      </c>
      <c r="J624" s="317" t="s">
        <v>59</v>
      </c>
      <c r="K624" s="317">
        <v>16</v>
      </c>
      <c r="L624" s="323"/>
      <c r="M624" s="20"/>
      <c r="N624" s="20"/>
      <c r="O624" s="20"/>
      <c r="P624" s="323"/>
      <c r="Q624" s="76"/>
      <c r="R624" s="323"/>
      <c r="S624" s="323" t="s">
        <v>0</v>
      </c>
      <c r="T624" s="317">
        <f t="shared" ref="T624:T632" si="29">G624*I624*K624</f>
        <v>192</v>
      </c>
    </row>
    <row r="625" spans="1:20" customFormat="1" ht="15.75">
      <c r="A625" s="536"/>
      <c r="B625" s="20"/>
      <c r="C625" s="321" t="s">
        <v>1019</v>
      </c>
      <c r="D625" s="323"/>
      <c r="E625" s="20"/>
      <c r="F625" s="20"/>
      <c r="G625" s="323">
        <v>1</v>
      </c>
      <c r="H625" s="323" t="s">
        <v>59</v>
      </c>
      <c r="I625" s="317">
        <v>12</v>
      </c>
      <c r="J625" s="317" t="s">
        <v>59</v>
      </c>
      <c r="K625" s="317">
        <v>15</v>
      </c>
      <c r="L625" s="323"/>
      <c r="M625" s="20"/>
      <c r="N625" s="20"/>
      <c r="O625" s="20"/>
      <c r="P625" s="323"/>
      <c r="Q625" s="76"/>
      <c r="R625" s="323"/>
      <c r="S625" s="323" t="s">
        <v>0</v>
      </c>
      <c r="T625" s="317">
        <f t="shared" si="29"/>
        <v>180</v>
      </c>
    </row>
    <row r="626" spans="1:20" customFormat="1" ht="15.75">
      <c r="A626" s="536"/>
      <c r="B626" s="20"/>
      <c r="C626" s="321" t="s">
        <v>856</v>
      </c>
      <c r="D626" s="323"/>
      <c r="E626" s="20"/>
      <c r="F626" s="20"/>
      <c r="G626" s="323">
        <v>1</v>
      </c>
      <c r="H626" s="323" t="s">
        <v>59</v>
      </c>
      <c r="I626" s="317">
        <v>12</v>
      </c>
      <c r="J626" s="317" t="s">
        <v>59</v>
      </c>
      <c r="K626" s="317">
        <v>15.5</v>
      </c>
      <c r="L626" s="323"/>
      <c r="M626" s="20"/>
      <c r="N626" s="20"/>
      <c r="O626" s="20"/>
      <c r="P626" s="323"/>
      <c r="Q626" s="76"/>
      <c r="R626" s="323"/>
      <c r="S626" s="323" t="s">
        <v>0</v>
      </c>
      <c r="T626" s="317">
        <f t="shared" si="29"/>
        <v>186</v>
      </c>
    </row>
    <row r="627" spans="1:20" customFormat="1" ht="15.75">
      <c r="A627" s="536"/>
      <c r="B627" s="20"/>
      <c r="C627" s="321" t="s">
        <v>1020</v>
      </c>
      <c r="D627" s="323"/>
      <c r="E627" s="20"/>
      <c r="F627" s="20"/>
      <c r="G627" s="323">
        <v>1</v>
      </c>
      <c r="H627" s="323" t="s">
        <v>59</v>
      </c>
      <c r="I627" s="317">
        <v>10</v>
      </c>
      <c r="J627" s="317" t="s">
        <v>59</v>
      </c>
      <c r="K627" s="317">
        <v>12.5</v>
      </c>
      <c r="L627" s="323"/>
      <c r="M627" s="20"/>
      <c r="N627" s="20"/>
      <c r="O627" s="20"/>
      <c r="P627" s="323"/>
      <c r="Q627" s="76"/>
      <c r="R627" s="323"/>
      <c r="S627" s="323" t="s">
        <v>0</v>
      </c>
      <c r="T627" s="317">
        <f t="shared" si="29"/>
        <v>125</v>
      </c>
    </row>
    <row r="628" spans="1:20" customFormat="1" ht="15.75">
      <c r="A628" s="536"/>
      <c r="B628" s="20"/>
      <c r="C628" s="321" t="s">
        <v>859</v>
      </c>
      <c r="D628" s="323"/>
      <c r="E628" s="20"/>
      <c r="F628" s="20"/>
      <c r="G628" s="323">
        <v>1</v>
      </c>
      <c r="H628" s="323" t="s">
        <v>59</v>
      </c>
      <c r="I628" s="317">
        <v>10</v>
      </c>
      <c r="J628" s="317" t="s">
        <v>59</v>
      </c>
      <c r="K628" s="317">
        <v>16.5</v>
      </c>
      <c r="L628" s="323"/>
      <c r="M628" s="20"/>
      <c r="N628" s="20"/>
      <c r="O628" s="20"/>
      <c r="P628" s="323"/>
      <c r="Q628" s="76"/>
      <c r="R628" s="323"/>
      <c r="S628" s="323" t="s">
        <v>0</v>
      </c>
      <c r="T628" s="317">
        <f t="shared" si="29"/>
        <v>165</v>
      </c>
    </row>
    <row r="629" spans="1:20" customFormat="1" ht="15.75">
      <c r="A629" s="536"/>
      <c r="B629" s="20"/>
      <c r="C629" s="321" t="s">
        <v>78</v>
      </c>
      <c r="D629" s="323"/>
      <c r="E629" s="20"/>
      <c r="F629" s="20"/>
      <c r="G629" s="323">
        <v>1</v>
      </c>
      <c r="H629" s="323" t="s">
        <v>59</v>
      </c>
      <c r="I629" s="317">
        <v>11</v>
      </c>
      <c r="J629" s="317" t="s">
        <v>59</v>
      </c>
      <c r="K629" s="317">
        <v>9</v>
      </c>
      <c r="L629" s="323"/>
      <c r="M629" s="20"/>
      <c r="N629" s="20"/>
      <c r="O629" s="20"/>
      <c r="P629" s="323"/>
      <c r="Q629" s="76"/>
      <c r="R629" s="323"/>
      <c r="S629" s="323" t="s">
        <v>0</v>
      </c>
      <c r="T629" s="317">
        <f t="shared" si="29"/>
        <v>99</v>
      </c>
    </row>
    <row r="630" spans="1:20" customFormat="1" ht="15.75">
      <c r="A630" s="536"/>
      <c r="B630" s="20"/>
      <c r="C630" s="321" t="s">
        <v>66</v>
      </c>
      <c r="D630" s="323"/>
      <c r="E630" s="20"/>
      <c r="F630" s="20"/>
      <c r="G630" s="323">
        <v>1</v>
      </c>
      <c r="H630" s="323" t="s">
        <v>59</v>
      </c>
      <c r="I630" s="317">
        <v>3.5</v>
      </c>
      <c r="J630" s="317" t="s">
        <v>59</v>
      </c>
      <c r="K630" s="317">
        <v>15</v>
      </c>
      <c r="L630" s="323"/>
      <c r="M630" s="20"/>
      <c r="N630" s="20"/>
      <c r="O630" s="20"/>
      <c r="P630" s="323"/>
      <c r="Q630" s="76"/>
      <c r="R630" s="323"/>
      <c r="S630" s="323" t="s">
        <v>0</v>
      </c>
      <c r="T630" s="317">
        <f t="shared" si="29"/>
        <v>52.5</v>
      </c>
    </row>
    <row r="631" spans="1:20" customFormat="1" ht="15.75">
      <c r="A631" s="536"/>
      <c r="B631" s="20"/>
      <c r="C631" s="321" t="s">
        <v>5</v>
      </c>
      <c r="D631" s="323"/>
      <c r="E631" s="20"/>
      <c r="F631" s="20"/>
      <c r="G631" s="323">
        <v>1</v>
      </c>
      <c r="H631" s="323" t="s">
        <v>59</v>
      </c>
      <c r="I631" s="317">
        <v>5.75</v>
      </c>
      <c r="J631" s="317" t="s">
        <v>59</v>
      </c>
      <c r="K631" s="317">
        <v>7</v>
      </c>
      <c r="L631" s="323"/>
      <c r="M631" s="20"/>
      <c r="N631" s="20"/>
      <c r="O631" s="20"/>
      <c r="P631" s="323"/>
      <c r="Q631" s="76"/>
      <c r="R631" s="323"/>
      <c r="S631" s="323" t="s">
        <v>0</v>
      </c>
      <c r="T631" s="317">
        <f t="shared" si="29"/>
        <v>40.25</v>
      </c>
    </row>
    <row r="632" spans="1:20" customFormat="1" ht="15.75">
      <c r="A632" s="536"/>
      <c r="B632" s="20"/>
      <c r="C632" s="321" t="s">
        <v>1021</v>
      </c>
      <c r="D632" s="323"/>
      <c r="E632" s="20"/>
      <c r="F632" s="20"/>
      <c r="G632" s="323">
        <v>1</v>
      </c>
      <c r="H632" s="323" t="s">
        <v>59</v>
      </c>
      <c r="I632" s="317">
        <v>5.75</v>
      </c>
      <c r="J632" s="317" t="s">
        <v>59</v>
      </c>
      <c r="K632" s="317">
        <v>7</v>
      </c>
      <c r="L632" s="323"/>
      <c r="M632" s="20"/>
      <c r="N632" s="20"/>
      <c r="O632" s="20"/>
      <c r="P632" s="323"/>
      <c r="Q632" s="76"/>
      <c r="R632" s="323"/>
      <c r="S632" s="323" t="s">
        <v>0</v>
      </c>
      <c r="T632" s="317">
        <f t="shared" si="29"/>
        <v>40.25</v>
      </c>
    </row>
    <row r="633" spans="1:20" customFormat="1">
      <c r="A633" s="536"/>
      <c r="B633" s="321"/>
      <c r="C633" s="323"/>
      <c r="D633" s="323"/>
      <c r="E633" s="323"/>
      <c r="F633" s="323"/>
      <c r="G633" s="323"/>
      <c r="H633" s="323"/>
      <c r="I633" s="323"/>
      <c r="J633" s="323"/>
      <c r="K633" s="323"/>
      <c r="L633" s="323"/>
      <c r="M633" s="20"/>
      <c r="N633" s="20"/>
      <c r="O633" s="20"/>
      <c r="P633" s="323"/>
      <c r="Q633" s="913"/>
      <c r="R633" s="913"/>
      <c r="S633" s="322" t="s">
        <v>0</v>
      </c>
      <c r="T633" s="73">
        <f>SUM(T624:T632)</f>
        <v>1080</v>
      </c>
    </row>
    <row r="634" spans="1:20" customFormat="1">
      <c r="A634" s="536"/>
      <c r="B634" s="321"/>
      <c r="C634" s="323"/>
      <c r="D634" s="323"/>
      <c r="E634" s="323"/>
      <c r="F634" s="323"/>
      <c r="G634" s="323"/>
      <c r="H634" s="323"/>
      <c r="I634" s="323"/>
      <c r="J634" s="323"/>
      <c r="K634" s="323"/>
      <c r="L634" s="323"/>
      <c r="M634" s="20"/>
      <c r="N634" s="20"/>
      <c r="O634" s="20"/>
      <c r="P634" s="323"/>
      <c r="Q634" s="322"/>
      <c r="R634" s="322"/>
      <c r="S634" s="322"/>
      <c r="T634" s="330"/>
    </row>
    <row r="635" spans="1:20" customFormat="1">
      <c r="A635" s="536"/>
      <c r="B635" s="913" t="s">
        <v>1030</v>
      </c>
      <c r="C635" s="913"/>
      <c r="D635" s="913"/>
      <c r="E635" s="913"/>
      <c r="F635" s="913"/>
      <c r="G635" s="913"/>
      <c r="H635" s="322"/>
      <c r="I635" s="916">
        <f>T633</f>
        <v>1080</v>
      </c>
      <c r="J635" s="913"/>
      <c r="K635" s="913"/>
      <c r="L635" s="322" t="s">
        <v>59</v>
      </c>
      <c r="M635" s="322">
        <v>2</v>
      </c>
      <c r="N635" s="48"/>
      <c r="O635" s="48"/>
      <c r="P635" s="322"/>
      <c r="Q635" s="913" t="s">
        <v>65</v>
      </c>
      <c r="R635" s="913"/>
      <c r="S635" s="322" t="s">
        <v>0</v>
      </c>
      <c r="T635" s="73">
        <f>I635*M635</f>
        <v>2160</v>
      </c>
    </row>
    <row r="636" spans="1:20" customFormat="1">
      <c r="A636" s="536"/>
      <c r="B636" s="321"/>
      <c r="C636" s="323"/>
      <c r="D636" s="323"/>
      <c r="E636" s="323"/>
      <c r="F636" s="323"/>
      <c r="G636" s="323"/>
      <c r="H636" s="323"/>
      <c r="I636" s="323"/>
      <c r="J636" s="323"/>
      <c r="K636" s="323"/>
      <c r="L636" s="323"/>
      <c r="M636" s="20"/>
      <c r="N636" s="20"/>
      <c r="O636" s="20"/>
      <c r="P636" s="323"/>
      <c r="Q636" s="322"/>
      <c r="R636" s="322"/>
      <c r="S636" s="322"/>
      <c r="T636" s="330"/>
    </row>
    <row r="637" spans="1:20" customFormat="1">
      <c r="A637" s="536"/>
      <c r="B637" s="965" t="s">
        <v>107</v>
      </c>
      <c r="C637" s="965"/>
      <c r="D637" s="20"/>
      <c r="E637" s="323"/>
      <c r="F637" s="323"/>
      <c r="G637" s="323"/>
      <c r="H637" s="323"/>
      <c r="I637" s="323"/>
      <c r="J637" s="323"/>
      <c r="K637" s="323"/>
      <c r="L637" s="323"/>
      <c r="M637" s="323"/>
      <c r="N637" s="323"/>
      <c r="O637" s="20"/>
      <c r="P637" s="20"/>
      <c r="Q637" s="20"/>
      <c r="R637" s="322"/>
      <c r="S637" s="322"/>
      <c r="T637" s="330"/>
    </row>
    <row r="638" spans="1:20" customFormat="1">
      <c r="A638" s="536"/>
      <c r="B638" s="20"/>
      <c r="C638" s="93" t="s">
        <v>1037</v>
      </c>
      <c r="D638" s="20"/>
      <c r="E638" s="323">
        <v>1</v>
      </c>
      <c r="F638" s="323" t="s">
        <v>59</v>
      </c>
      <c r="G638" s="323">
        <v>2</v>
      </c>
      <c r="H638" s="323" t="s">
        <v>59</v>
      </c>
      <c r="I638" s="313">
        <v>11</v>
      </c>
      <c r="J638" s="313" t="s">
        <v>59</v>
      </c>
      <c r="K638" s="313">
        <v>5</v>
      </c>
      <c r="L638" s="313" t="s">
        <v>59</v>
      </c>
      <c r="M638" s="313">
        <v>1</v>
      </c>
      <c r="N638" s="323"/>
      <c r="O638" s="20"/>
      <c r="P638" s="20"/>
      <c r="Q638" s="20"/>
      <c r="R638" s="322"/>
      <c r="S638" s="322" t="s">
        <v>0</v>
      </c>
      <c r="T638" s="52">
        <f>E638*G638*I638*K638*M638</f>
        <v>110</v>
      </c>
    </row>
    <row r="639" spans="1:20" customFormat="1">
      <c r="A639" s="536"/>
      <c r="B639" s="20"/>
      <c r="C639" s="321" t="s">
        <v>108</v>
      </c>
      <c r="D639" s="20"/>
      <c r="G639" s="323">
        <v>1</v>
      </c>
      <c r="H639" s="323" t="s">
        <v>59</v>
      </c>
      <c r="I639" s="323">
        <v>11</v>
      </c>
      <c r="J639" s="323" t="s">
        <v>59</v>
      </c>
      <c r="K639" s="323">
        <v>5</v>
      </c>
      <c r="L639" s="323"/>
      <c r="M639" s="323"/>
      <c r="N639" s="323"/>
      <c r="O639" s="20"/>
      <c r="P639" s="20"/>
      <c r="Q639" s="20"/>
      <c r="R639" s="322"/>
      <c r="S639" s="322" t="s">
        <v>0</v>
      </c>
      <c r="T639" s="52">
        <f>G639*I639*K639</f>
        <v>55</v>
      </c>
    </row>
    <row r="640" spans="1:20" customFormat="1">
      <c r="A640" s="536"/>
      <c r="B640" s="20"/>
      <c r="C640" s="321"/>
      <c r="D640" s="20"/>
      <c r="E640" s="323"/>
      <c r="F640" s="323"/>
      <c r="G640" s="323"/>
      <c r="H640" s="323"/>
      <c r="I640" s="323"/>
      <c r="J640" s="323"/>
      <c r="K640" s="323"/>
      <c r="L640" s="323"/>
      <c r="M640" s="323"/>
      <c r="N640" s="323"/>
      <c r="O640" s="20"/>
      <c r="P640" s="20"/>
      <c r="Q640" s="913" t="s">
        <v>67</v>
      </c>
      <c r="R640" s="913"/>
      <c r="S640" s="322"/>
      <c r="T640" s="73">
        <f>SUM(T638:T639)</f>
        <v>165</v>
      </c>
    </row>
    <row r="641" spans="1:20" customFormat="1">
      <c r="A641" s="536"/>
      <c r="B641" s="20"/>
      <c r="C641" s="321"/>
      <c r="D641" s="20"/>
      <c r="E641" s="323"/>
      <c r="F641" s="323"/>
      <c r="G641" s="323"/>
      <c r="H641" s="323"/>
      <c r="I641" s="323"/>
      <c r="J641" s="323"/>
      <c r="K641" s="323"/>
      <c r="L641" s="323"/>
      <c r="M641" s="323"/>
      <c r="N641" s="323"/>
      <c r="O641" s="20"/>
      <c r="P641" s="20"/>
      <c r="Q641" s="322"/>
      <c r="R641" s="322"/>
      <c r="S641" s="322"/>
      <c r="T641" s="330"/>
    </row>
    <row r="642" spans="1:20" customFormat="1">
      <c r="A642" s="933" t="s">
        <v>1038</v>
      </c>
      <c r="B642" s="933"/>
      <c r="C642" s="933"/>
      <c r="D642" s="914">
        <f>T635</f>
        <v>2160</v>
      </c>
      <c r="E642" s="914"/>
      <c r="F642" s="914"/>
      <c r="G642" s="330" t="s">
        <v>57</v>
      </c>
      <c r="H642" s="330"/>
      <c r="I642" s="914">
        <f>T640</f>
        <v>165</v>
      </c>
      <c r="J642" s="914"/>
      <c r="K642" s="332"/>
      <c r="L642" s="20"/>
      <c r="M642" s="20"/>
      <c r="N642" s="20"/>
      <c r="O642" s="20"/>
      <c r="P642" s="933" t="s">
        <v>1039</v>
      </c>
      <c r="Q642" s="933"/>
      <c r="R642" s="933"/>
      <c r="S642" s="332" t="s">
        <v>0</v>
      </c>
      <c r="T642" s="73">
        <f>D642+I642</f>
        <v>2325</v>
      </c>
    </row>
    <row r="643" spans="1:20">
      <c r="B643" s="322"/>
      <c r="C643" s="322"/>
      <c r="D643" s="383"/>
      <c r="E643" s="314"/>
      <c r="F643" s="314"/>
      <c r="G643" s="384"/>
      <c r="H643" s="384"/>
      <c r="I643" s="384"/>
      <c r="J643" s="385"/>
      <c r="K643" s="63"/>
      <c r="N643" s="386"/>
      <c r="O643" s="386"/>
      <c r="P643" s="386"/>
      <c r="Q643" s="332"/>
      <c r="R643" s="332"/>
      <c r="S643" s="225"/>
      <c r="T643" s="387"/>
    </row>
    <row r="644" spans="1:20" ht="69.75" customHeight="1">
      <c r="A644" s="536">
        <v>16</v>
      </c>
      <c r="B644" s="902" t="s">
        <v>438</v>
      </c>
      <c r="C644" s="902"/>
      <c r="D644" s="902"/>
      <c r="E644" s="902"/>
      <c r="F644" s="902"/>
      <c r="G644" s="902"/>
      <c r="H644" s="902"/>
      <c r="I644" s="902"/>
      <c r="J644" s="902"/>
      <c r="K644" s="902"/>
      <c r="L644" s="902"/>
      <c r="M644" s="902"/>
      <c r="N644" s="902"/>
      <c r="O644" s="902"/>
      <c r="P644" s="902"/>
      <c r="Q644" s="902"/>
      <c r="R644" s="902"/>
      <c r="S644" s="225"/>
      <c r="T644" s="387"/>
    </row>
    <row r="645" spans="1:20" customFormat="1" ht="14.25" customHeight="1">
      <c r="A645" s="536"/>
      <c r="B645" s="940" t="s">
        <v>1040</v>
      </c>
      <c r="C645" s="940"/>
      <c r="D645" s="323"/>
      <c r="E645" s="323"/>
      <c r="F645" s="323"/>
      <c r="G645" s="323"/>
      <c r="H645" s="323"/>
      <c r="I645" s="323"/>
      <c r="J645" s="323"/>
      <c r="K645" s="323"/>
      <c r="L645" s="323"/>
      <c r="M645" s="323"/>
      <c r="N645" s="323"/>
      <c r="O645" s="317"/>
      <c r="P645" s="323"/>
      <c r="Q645" s="76"/>
    </row>
    <row r="646" spans="1:20" customFormat="1">
      <c r="A646" s="536"/>
      <c r="B646" s="20"/>
      <c r="C646" s="321" t="s">
        <v>1018</v>
      </c>
      <c r="D646" s="20"/>
      <c r="E646" s="323">
        <v>1</v>
      </c>
      <c r="F646" s="323" t="s">
        <v>59</v>
      </c>
      <c r="G646" s="323">
        <v>2</v>
      </c>
      <c r="H646" s="323" t="s">
        <v>56</v>
      </c>
      <c r="I646" s="317">
        <v>12</v>
      </c>
      <c r="J646" s="317" t="s">
        <v>59</v>
      </c>
      <c r="K646" s="317">
        <v>16</v>
      </c>
      <c r="L646" s="323" t="s">
        <v>58</v>
      </c>
      <c r="M646" s="317">
        <v>0.5</v>
      </c>
      <c r="N646" s="20"/>
      <c r="O646" s="20"/>
      <c r="P646" s="20"/>
      <c r="Q646" s="323"/>
      <c r="R646" s="323"/>
      <c r="S646" s="323" t="s">
        <v>0</v>
      </c>
      <c r="T646" s="317">
        <f t="shared" ref="T646:T654" si="30">G646*I646*K646*M646</f>
        <v>192</v>
      </c>
    </row>
    <row r="647" spans="1:20" customFormat="1">
      <c r="A647" s="536"/>
      <c r="B647" s="20"/>
      <c r="C647" s="321" t="s">
        <v>1019</v>
      </c>
      <c r="D647" s="20"/>
      <c r="E647" s="323">
        <v>1</v>
      </c>
      <c r="F647" s="323" t="s">
        <v>59</v>
      </c>
      <c r="G647" s="323">
        <v>2</v>
      </c>
      <c r="H647" s="323" t="s">
        <v>56</v>
      </c>
      <c r="I647" s="317">
        <v>12</v>
      </c>
      <c r="J647" s="317" t="s">
        <v>59</v>
      </c>
      <c r="K647" s="317">
        <v>15</v>
      </c>
      <c r="L647" s="323" t="s">
        <v>58</v>
      </c>
      <c r="M647" s="317">
        <v>0.5</v>
      </c>
      <c r="N647" s="20"/>
      <c r="O647" s="20"/>
      <c r="P647" s="20"/>
      <c r="Q647" s="323"/>
      <c r="R647" s="323"/>
      <c r="S647" s="323" t="s">
        <v>0</v>
      </c>
      <c r="T647" s="317">
        <f t="shared" si="30"/>
        <v>180</v>
      </c>
    </row>
    <row r="648" spans="1:20" customFormat="1">
      <c r="A648" s="536"/>
      <c r="B648" s="20"/>
      <c r="C648" s="321" t="s">
        <v>856</v>
      </c>
      <c r="D648" s="20"/>
      <c r="E648" s="323">
        <v>1</v>
      </c>
      <c r="F648" s="323" t="s">
        <v>59</v>
      </c>
      <c r="G648" s="323">
        <v>2</v>
      </c>
      <c r="H648" s="323" t="s">
        <v>56</v>
      </c>
      <c r="I648" s="317">
        <v>12</v>
      </c>
      <c r="J648" s="317" t="s">
        <v>59</v>
      </c>
      <c r="K648" s="317">
        <v>15.5</v>
      </c>
      <c r="L648" s="323" t="s">
        <v>58</v>
      </c>
      <c r="M648" s="317">
        <v>0.5</v>
      </c>
      <c r="N648" s="20"/>
      <c r="O648" s="20"/>
      <c r="P648" s="20"/>
      <c r="Q648" s="323"/>
      <c r="R648" s="323"/>
      <c r="S648" s="323" t="s">
        <v>0</v>
      </c>
      <c r="T648" s="317">
        <f t="shared" si="30"/>
        <v>186</v>
      </c>
    </row>
    <row r="649" spans="1:20" customFormat="1">
      <c r="A649" s="536"/>
      <c r="B649" s="20"/>
      <c r="C649" s="321" t="s">
        <v>1020</v>
      </c>
      <c r="D649" s="20"/>
      <c r="E649" s="323">
        <v>1</v>
      </c>
      <c r="F649" s="323" t="s">
        <v>59</v>
      </c>
      <c r="G649" s="323">
        <v>2</v>
      </c>
      <c r="H649" s="323" t="s">
        <v>56</v>
      </c>
      <c r="I649" s="317">
        <v>10</v>
      </c>
      <c r="J649" s="317" t="s">
        <v>59</v>
      </c>
      <c r="K649" s="317">
        <v>12.5</v>
      </c>
      <c r="L649" s="323" t="s">
        <v>58</v>
      </c>
      <c r="M649" s="317">
        <v>0.5</v>
      </c>
      <c r="N649" s="20"/>
      <c r="O649" s="20"/>
      <c r="P649" s="20"/>
      <c r="Q649" s="323"/>
      <c r="R649" s="323"/>
      <c r="S649" s="323" t="s">
        <v>0</v>
      </c>
      <c r="T649" s="317">
        <f t="shared" si="30"/>
        <v>125</v>
      </c>
    </row>
    <row r="650" spans="1:20" customFormat="1">
      <c r="A650" s="536"/>
      <c r="B650" s="20"/>
      <c r="C650" s="321" t="s">
        <v>859</v>
      </c>
      <c r="D650" s="20"/>
      <c r="E650" s="323">
        <v>1</v>
      </c>
      <c r="F650" s="323" t="s">
        <v>59</v>
      </c>
      <c r="G650" s="323">
        <v>2</v>
      </c>
      <c r="H650" s="323" t="s">
        <v>56</v>
      </c>
      <c r="I650" s="317">
        <v>10</v>
      </c>
      <c r="J650" s="317" t="s">
        <v>59</v>
      </c>
      <c r="K650" s="317">
        <v>16.5</v>
      </c>
      <c r="L650" s="323" t="s">
        <v>58</v>
      </c>
      <c r="M650" s="317">
        <v>0.5</v>
      </c>
      <c r="N650" s="20"/>
      <c r="O650" s="20"/>
      <c r="P650" s="20"/>
      <c r="Q650" s="323"/>
      <c r="R650" s="323"/>
      <c r="S650" s="323" t="s">
        <v>0</v>
      </c>
      <c r="T650" s="317">
        <f t="shared" si="30"/>
        <v>165</v>
      </c>
    </row>
    <row r="651" spans="1:20" customFormat="1">
      <c r="A651" s="536"/>
      <c r="B651" s="20"/>
      <c r="C651" s="321" t="s">
        <v>78</v>
      </c>
      <c r="D651" s="20"/>
      <c r="E651" s="323">
        <v>1</v>
      </c>
      <c r="F651" s="323" t="s">
        <v>59</v>
      </c>
      <c r="G651" s="323">
        <v>2</v>
      </c>
      <c r="H651" s="323" t="s">
        <v>56</v>
      </c>
      <c r="I651" s="317">
        <v>11</v>
      </c>
      <c r="J651" s="317" t="s">
        <v>59</v>
      </c>
      <c r="K651" s="317">
        <v>9</v>
      </c>
      <c r="L651" s="323" t="s">
        <v>58</v>
      </c>
      <c r="M651" s="317">
        <v>0.5</v>
      </c>
      <c r="N651" s="20"/>
      <c r="O651" s="20"/>
      <c r="P651" s="20"/>
      <c r="Q651" s="323"/>
      <c r="R651" s="323"/>
      <c r="S651" s="323" t="s">
        <v>0</v>
      </c>
      <c r="T651" s="317">
        <f t="shared" si="30"/>
        <v>99</v>
      </c>
    </row>
    <row r="652" spans="1:20" customFormat="1">
      <c r="A652" s="536"/>
      <c r="B652" s="20"/>
      <c r="C652" s="321" t="s">
        <v>66</v>
      </c>
      <c r="D652" s="20"/>
      <c r="E652" s="323">
        <v>1</v>
      </c>
      <c r="F652" s="323" t="s">
        <v>59</v>
      </c>
      <c r="G652" s="323">
        <v>2</v>
      </c>
      <c r="H652" s="323" t="s">
        <v>56</v>
      </c>
      <c r="I652" s="317">
        <v>3.5</v>
      </c>
      <c r="J652" s="317" t="s">
        <v>59</v>
      </c>
      <c r="K652" s="317">
        <v>15</v>
      </c>
      <c r="L652" s="323" t="s">
        <v>58</v>
      </c>
      <c r="M652" s="317">
        <v>0.5</v>
      </c>
      <c r="N652" s="20"/>
      <c r="O652" s="20"/>
      <c r="P652" s="20"/>
      <c r="Q652" s="323"/>
      <c r="R652" s="323"/>
      <c r="S652" s="323" t="s">
        <v>0</v>
      </c>
      <c r="T652" s="317">
        <f t="shared" si="30"/>
        <v>52.5</v>
      </c>
    </row>
    <row r="653" spans="1:20" customFormat="1">
      <c r="A653" s="536"/>
      <c r="B653" s="20"/>
      <c r="C653" s="321" t="s">
        <v>5</v>
      </c>
      <c r="D653" s="20"/>
      <c r="E653" s="323">
        <v>1</v>
      </c>
      <c r="F653" s="323" t="s">
        <v>59</v>
      </c>
      <c r="G653" s="323">
        <v>2</v>
      </c>
      <c r="H653" s="323" t="s">
        <v>56</v>
      </c>
      <c r="I653" s="317">
        <v>5.75</v>
      </c>
      <c r="J653" s="317" t="s">
        <v>59</v>
      </c>
      <c r="K653" s="317">
        <v>7</v>
      </c>
      <c r="L653" s="323" t="s">
        <v>58</v>
      </c>
      <c r="M653" s="317">
        <v>0.5</v>
      </c>
      <c r="N653" s="20"/>
      <c r="O653" s="20"/>
      <c r="P653" s="20"/>
      <c r="Q653" s="323"/>
      <c r="R653" s="323"/>
      <c r="S653" s="323" t="s">
        <v>0</v>
      </c>
      <c r="T653" s="317">
        <f t="shared" si="30"/>
        <v>40.25</v>
      </c>
    </row>
    <row r="654" spans="1:20" customFormat="1">
      <c r="A654" s="536"/>
      <c r="B654" s="20"/>
      <c r="C654" s="321" t="s">
        <v>1021</v>
      </c>
      <c r="D654" s="20"/>
      <c r="E654" s="323">
        <v>1</v>
      </c>
      <c r="F654" s="323" t="s">
        <v>59</v>
      </c>
      <c r="G654" s="323">
        <v>2</v>
      </c>
      <c r="H654" s="323" t="s">
        <v>56</v>
      </c>
      <c r="I654" s="317">
        <v>5.75</v>
      </c>
      <c r="J654" s="317" t="s">
        <v>59</v>
      </c>
      <c r="K654" s="317">
        <v>7</v>
      </c>
      <c r="L654" s="323" t="s">
        <v>58</v>
      </c>
      <c r="M654" s="317">
        <v>0.5</v>
      </c>
      <c r="N654" s="20"/>
      <c r="O654" s="20"/>
      <c r="P654" s="20"/>
      <c r="Q654" s="323"/>
      <c r="R654" s="323"/>
      <c r="S654" s="323" t="s">
        <v>0</v>
      </c>
      <c r="T654" s="317">
        <f t="shared" si="30"/>
        <v>40.25</v>
      </c>
    </row>
    <row r="655" spans="1:20" customFormat="1">
      <c r="A655" s="536"/>
      <c r="B655" s="20"/>
      <c r="C655" s="321" t="s">
        <v>1041</v>
      </c>
      <c r="D655" s="20"/>
      <c r="E655" s="323">
        <v>1</v>
      </c>
      <c r="F655" s="323" t="s">
        <v>59</v>
      </c>
      <c r="G655" s="323">
        <v>2</v>
      </c>
      <c r="H655" s="323" t="s">
        <v>59</v>
      </c>
      <c r="I655" s="323">
        <v>12</v>
      </c>
      <c r="J655" s="323" t="s">
        <v>59</v>
      </c>
      <c r="K655" s="317">
        <v>5</v>
      </c>
      <c r="L655" s="323" t="s">
        <v>59</v>
      </c>
      <c r="M655" s="317">
        <v>0.5</v>
      </c>
      <c r="N655" s="323"/>
      <c r="O655" s="20"/>
      <c r="P655" s="20"/>
      <c r="Q655" s="20"/>
      <c r="R655" s="322"/>
      <c r="S655" s="322" t="s">
        <v>0</v>
      </c>
      <c r="T655" s="52">
        <f>E655*G655*I655*K655*M655</f>
        <v>60</v>
      </c>
    </row>
    <row r="656" spans="1:20" customFormat="1">
      <c r="A656" s="536"/>
      <c r="B656" s="321"/>
      <c r="C656" s="323"/>
      <c r="D656" s="323"/>
      <c r="E656" s="323"/>
      <c r="F656" s="323"/>
      <c r="G656" s="323"/>
      <c r="H656" s="323"/>
      <c r="I656" s="323"/>
      <c r="J656" s="323"/>
      <c r="K656" s="323"/>
      <c r="L656" s="20"/>
      <c r="M656" s="20"/>
      <c r="N656" s="20"/>
      <c r="O656" s="20"/>
      <c r="P656" s="20"/>
      <c r="Q656" s="913" t="s">
        <v>1033</v>
      </c>
      <c r="R656" s="913"/>
      <c r="S656" s="322" t="s">
        <v>0</v>
      </c>
      <c r="T656" s="73">
        <f>SUM(T646:T655)</f>
        <v>1140</v>
      </c>
    </row>
    <row r="657" spans="1:20" customFormat="1">
      <c r="A657" s="536"/>
      <c r="B657" s="208" t="s">
        <v>73</v>
      </c>
      <c r="C657" s="323"/>
      <c r="D657" s="323"/>
      <c r="E657" s="323"/>
      <c r="F657" s="323"/>
      <c r="G657" s="323"/>
      <c r="H657" s="323"/>
      <c r="I657" s="323"/>
      <c r="J657" s="323"/>
      <c r="K657" s="323"/>
      <c r="L657" s="20"/>
      <c r="M657" s="20"/>
      <c r="N657" s="20"/>
      <c r="O657" s="20"/>
      <c r="P657" s="20"/>
      <c r="Q657" s="323"/>
      <c r="R657" s="323"/>
      <c r="S657" s="323"/>
      <c r="T657" s="317"/>
    </row>
    <row r="658" spans="1:20" customFormat="1">
      <c r="A658" s="536"/>
      <c r="B658" s="321" t="s">
        <v>197</v>
      </c>
      <c r="C658" s="323"/>
      <c r="D658" s="323"/>
      <c r="E658" s="323">
        <v>1</v>
      </c>
      <c r="F658" s="323" t="s">
        <v>59</v>
      </c>
      <c r="G658" s="317">
        <v>5</v>
      </c>
      <c r="H658" s="317" t="s">
        <v>59</v>
      </c>
      <c r="I658" s="317">
        <v>0.5</v>
      </c>
      <c r="J658" s="323"/>
      <c r="K658" s="323"/>
      <c r="L658" s="20"/>
      <c r="M658" s="20"/>
      <c r="N658" s="20"/>
      <c r="O658" s="20"/>
      <c r="P658" s="20"/>
      <c r="Q658" s="323"/>
      <c r="R658" s="323"/>
      <c r="S658" s="323" t="s">
        <v>0</v>
      </c>
      <c r="T658" s="317">
        <f>E658*G658*I658</f>
        <v>2.5</v>
      </c>
    </row>
    <row r="659" spans="1:20" customFormat="1">
      <c r="A659" s="536"/>
      <c r="B659" s="321" t="s">
        <v>193</v>
      </c>
      <c r="C659" s="323">
        <v>1</v>
      </c>
      <c r="D659" s="323" t="s">
        <v>59</v>
      </c>
      <c r="E659" s="323">
        <v>5</v>
      </c>
      <c r="F659" s="323" t="s">
        <v>59</v>
      </c>
      <c r="G659" s="317">
        <v>3.5</v>
      </c>
      <c r="H659" s="317" t="s">
        <v>59</v>
      </c>
      <c r="I659" s="317">
        <v>0.5</v>
      </c>
      <c r="J659" s="323"/>
      <c r="K659" s="323"/>
      <c r="L659" s="20"/>
      <c r="M659" s="20"/>
      <c r="N659" s="20"/>
      <c r="O659" s="20"/>
      <c r="P659" s="20"/>
      <c r="Q659" s="323"/>
      <c r="R659" s="323"/>
      <c r="S659" s="323" t="s">
        <v>0</v>
      </c>
      <c r="T659" s="317">
        <f>C659*E659*G659*I659</f>
        <v>8.75</v>
      </c>
    </row>
    <row r="660" spans="1:20" customFormat="1">
      <c r="A660" s="536"/>
      <c r="B660" s="70" t="s">
        <v>1026</v>
      </c>
      <c r="C660" s="53">
        <v>1</v>
      </c>
      <c r="D660" s="53" t="s">
        <v>59</v>
      </c>
      <c r="E660" s="53">
        <v>3</v>
      </c>
      <c r="F660" s="53" t="s">
        <v>59</v>
      </c>
      <c r="G660" s="52">
        <v>3</v>
      </c>
      <c r="H660" s="52" t="s">
        <v>59</v>
      </c>
      <c r="I660" s="317">
        <v>0.5</v>
      </c>
      <c r="J660" s="53"/>
      <c r="K660" s="53"/>
      <c r="L660" s="20"/>
      <c r="M660" s="20"/>
      <c r="N660" s="20"/>
      <c r="O660" s="20"/>
      <c r="P660" s="20"/>
      <c r="Q660" s="53"/>
      <c r="R660" s="53"/>
      <c r="S660" s="53" t="s">
        <v>0</v>
      </c>
      <c r="T660" s="317">
        <f>C660*E660*G660*I660</f>
        <v>4.5</v>
      </c>
    </row>
    <row r="661" spans="1:20" customFormat="1">
      <c r="A661" s="536"/>
      <c r="B661" s="70" t="s">
        <v>1027</v>
      </c>
      <c r="C661" s="53">
        <v>1</v>
      </c>
      <c r="D661" s="53" t="s">
        <v>59</v>
      </c>
      <c r="E661" s="53">
        <v>3</v>
      </c>
      <c r="F661" s="53" t="s">
        <v>59</v>
      </c>
      <c r="G661" s="52">
        <v>2.5</v>
      </c>
      <c r="H661" s="52" t="s">
        <v>59</v>
      </c>
      <c r="I661" s="317">
        <v>0.5</v>
      </c>
      <c r="J661" s="53"/>
      <c r="K661" s="53"/>
      <c r="L661" s="20"/>
      <c r="M661" s="20"/>
      <c r="N661" s="20"/>
      <c r="O661" s="20"/>
      <c r="P661" s="20"/>
      <c r="Q661" s="53"/>
      <c r="R661" s="53"/>
      <c r="S661" s="53" t="s">
        <v>0</v>
      </c>
      <c r="T661" s="317">
        <f>C661*E661*G661*I661</f>
        <v>3.75</v>
      </c>
    </row>
    <row r="662" spans="1:20" customFormat="1">
      <c r="A662" s="536"/>
      <c r="B662" s="70"/>
      <c r="C662" s="53"/>
      <c r="D662" s="53"/>
      <c r="E662" s="53"/>
      <c r="F662" s="53"/>
      <c r="G662" s="52"/>
      <c r="H662" s="52"/>
      <c r="I662" s="52"/>
      <c r="J662" s="53"/>
      <c r="K662" s="53"/>
      <c r="L662" s="20"/>
      <c r="M662" s="20"/>
      <c r="N662" s="20"/>
      <c r="O662" s="20"/>
      <c r="P662" s="20"/>
      <c r="Q662" s="913" t="s">
        <v>1034</v>
      </c>
      <c r="R662" s="913"/>
      <c r="S662" s="332"/>
      <c r="T662" s="73">
        <f>SUM(T658:T660)</f>
        <v>15.75</v>
      </c>
    </row>
    <row r="663" spans="1:20" customFormat="1">
      <c r="A663" s="536"/>
      <c r="B663" s="70"/>
      <c r="C663" s="53"/>
      <c r="D663" s="53"/>
      <c r="E663" s="53"/>
      <c r="F663" s="53"/>
      <c r="G663" s="52"/>
      <c r="H663" s="52"/>
      <c r="I663" s="52"/>
      <c r="J663" s="53"/>
      <c r="K663" s="53"/>
      <c r="L663" s="20"/>
      <c r="M663" s="20"/>
      <c r="N663" s="20"/>
      <c r="O663" s="20"/>
      <c r="P663" s="20"/>
      <c r="Q663" s="53"/>
      <c r="R663" s="53"/>
      <c r="S663" s="53"/>
      <c r="T663" s="52"/>
    </row>
    <row r="664" spans="1:20" customFormat="1">
      <c r="A664" s="933" t="s">
        <v>1042</v>
      </c>
      <c r="B664" s="933"/>
      <c r="C664" s="933"/>
      <c r="D664" s="914">
        <f>T656</f>
        <v>1140</v>
      </c>
      <c r="E664" s="914"/>
      <c r="F664" s="914"/>
      <c r="G664" s="330" t="s">
        <v>2</v>
      </c>
      <c r="H664" s="330"/>
      <c r="I664" s="914">
        <f>T662</f>
        <v>15.75</v>
      </c>
      <c r="J664" s="914"/>
      <c r="K664" s="332"/>
      <c r="L664" s="20"/>
      <c r="M664" s="20"/>
      <c r="N664" s="20"/>
      <c r="O664" s="20"/>
      <c r="P664" s="20"/>
      <c r="Q664" s="913" t="s">
        <v>1</v>
      </c>
      <c r="R664" s="913"/>
      <c r="S664" s="332" t="s">
        <v>0</v>
      </c>
      <c r="T664" s="73">
        <f>D664-I664</f>
        <v>1124.25</v>
      </c>
    </row>
    <row r="665" spans="1:20" customFormat="1">
      <c r="A665" s="399"/>
      <c r="B665" s="332"/>
      <c r="C665" s="332"/>
      <c r="D665" s="330"/>
      <c r="E665" s="330"/>
      <c r="F665" s="330"/>
      <c r="G665" s="330"/>
      <c r="H665" s="330"/>
      <c r="I665" s="330"/>
      <c r="J665" s="330"/>
      <c r="K665" s="332"/>
      <c r="L665" s="20"/>
      <c r="M665" s="20"/>
      <c r="N665" s="20"/>
      <c r="O665" s="20"/>
      <c r="P665" s="20"/>
      <c r="Q665" s="332"/>
      <c r="R665" s="332"/>
      <c r="S665" s="332"/>
      <c r="T665" s="330"/>
    </row>
    <row r="666" spans="1:20" customFormat="1">
      <c r="A666" s="536"/>
      <c r="B666" s="913" t="s">
        <v>1030</v>
      </c>
      <c r="C666" s="913"/>
      <c r="D666" s="913"/>
      <c r="E666" s="913"/>
      <c r="F666" s="913"/>
      <c r="G666" s="913"/>
      <c r="H666" s="322"/>
      <c r="I666" s="916">
        <f>T664</f>
        <v>1124.25</v>
      </c>
      <c r="J666" s="913"/>
      <c r="K666" s="913"/>
      <c r="L666" s="322" t="s">
        <v>59</v>
      </c>
      <c r="M666" s="322">
        <v>2</v>
      </c>
      <c r="N666" s="48"/>
      <c r="O666" s="48"/>
      <c r="P666" s="322"/>
      <c r="Q666" s="913" t="s">
        <v>65</v>
      </c>
      <c r="R666" s="913"/>
      <c r="S666" s="322" t="s">
        <v>0</v>
      </c>
      <c r="T666" s="73">
        <f>I666*M666</f>
        <v>2248.5</v>
      </c>
    </row>
    <row r="667" spans="1:20" customFormat="1">
      <c r="A667" s="536"/>
      <c r="B667" s="322"/>
      <c r="C667" s="322"/>
      <c r="D667" s="322"/>
      <c r="E667" s="322"/>
      <c r="F667" s="322"/>
      <c r="G667" s="322"/>
      <c r="H667" s="322"/>
      <c r="I667" s="324"/>
      <c r="J667" s="322"/>
      <c r="K667" s="322"/>
      <c r="L667" s="322"/>
      <c r="M667" s="322"/>
      <c r="N667" s="48"/>
      <c r="O667" s="48"/>
      <c r="P667" s="322"/>
      <c r="Q667" s="322"/>
      <c r="R667" s="322"/>
      <c r="S667" s="322"/>
      <c r="T667" s="330"/>
    </row>
    <row r="668" spans="1:20" customFormat="1">
      <c r="A668" s="399"/>
      <c r="B668" s="951" t="s">
        <v>1043</v>
      </c>
      <c r="C668" s="951"/>
      <c r="D668" s="330"/>
      <c r="E668" s="330"/>
      <c r="F668" s="330"/>
      <c r="G668" s="330"/>
      <c r="H668" s="330"/>
      <c r="I668" s="330"/>
      <c r="J668" s="330"/>
      <c r="K668" s="332"/>
      <c r="L668" s="20"/>
      <c r="M668" s="20"/>
      <c r="N668" s="20"/>
      <c r="O668" s="20"/>
      <c r="P668" s="20"/>
      <c r="Q668" s="332"/>
      <c r="R668" s="332"/>
      <c r="S668" s="332"/>
      <c r="T668" s="330"/>
    </row>
    <row r="669" spans="1:20" customFormat="1">
      <c r="A669" s="536"/>
      <c r="B669" s="20"/>
      <c r="C669" s="321" t="s">
        <v>108</v>
      </c>
      <c r="D669" s="20"/>
      <c r="E669" s="323">
        <v>1</v>
      </c>
      <c r="F669" s="323" t="s">
        <v>59</v>
      </c>
      <c r="G669" s="323">
        <v>2</v>
      </c>
      <c r="H669" s="323" t="s">
        <v>59</v>
      </c>
      <c r="I669" s="323">
        <v>5</v>
      </c>
      <c r="J669" s="323" t="s">
        <v>59</v>
      </c>
      <c r="K669" s="317">
        <v>0.5</v>
      </c>
      <c r="L669" s="323" t="s">
        <v>198</v>
      </c>
      <c r="M669" s="317" t="s">
        <v>198</v>
      </c>
      <c r="N669" s="323"/>
      <c r="O669" s="20"/>
      <c r="P669" s="20"/>
      <c r="Q669" s="20"/>
      <c r="R669" s="322"/>
      <c r="S669" s="322" t="s">
        <v>0</v>
      </c>
      <c r="T669" s="52">
        <f>E669*G669*I669*K669</f>
        <v>5</v>
      </c>
    </row>
    <row r="670" spans="1:20" customFormat="1">
      <c r="A670" s="536"/>
      <c r="B670" s="20"/>
      <c r="C670" s="321" t="s">
        <v>134</v>
      </c>
      <c r="D670" s="20"/>
      <c r="G670" s="323">
        <v>1</v>
      </c>
      <c r="H670" s="323" t="s">
        <v>59</v>
      </c>
      <c r="I670" s="323">
        <v>11</v>
      </c>
      <c r="J670" s="323" t="s">
        <v>59</v>
      </c>
      <c r="K670" s="317">
        <v>0.5</v>
      </c>
      <c r="L670" s="323"/>
      <c r="M670" s="323"/>
      <c r="N670" s="20"/>
      <c r="O670" s="20"/>
      <c r="P670" s="322"/>
      <c r="Q670" s="20"/>
      <c r="R670" s="20"/>
      <c r="S670" s="322" t="s">
        <v>0</v>
      </c>
      <c r="T670" s="52">
        <f>G670*I670*K670</f>
        <v>5.5</v>
      </c>
    </row>
    <row r="671" spans="1:20" customFormat="1">
      <c r="A671" s="399"/>
      <c r="B671" s="332"/>
      <c r="C671" s="332"/>
      <c r="D671" s="330"/>
      <c r="E671" s="330"/>
      <c r="F671" s="330"/>
      <c r="G671" s="330"/>
      <c r="H671" s="330"/>
      <c r="I671" s="330"/>
      <c r="J671" s="330"/>
      <c r="K671" s="332"/>
      <c r="L671" s="20"/>
      <c r="M671" s="20"/>
      <c r="N671" s="20"/>
      <c r="O671" s="20"/>
      <c r="P671" s="20"/>
      <c r="Q671" s="913" t="s">
        <v>67</v>
      </c>
      <c r="R671" s="913"/>
      <c r="S671" s="332"/>
      <c r="T671" s="330">
        <f>SUM(T669:T670)</f>
        <v>10.5</v>
      </c>
    </row>
    <row r="672" spans="1:20" customFormat="1">
      <c r="A672" s="399"/>
      <c r="B672" s="332"/>
      <c r="C672" s="332"/>
      <c r="D672" s="330"/>
      <c r="E672" s="330"/>
      <c r="F672" s="330"/>
      <c r="G672" s="330"/>
      <c r="H672" s="330"/>
      <c r="I672" s="330"/>
      <c r="J672" s="330"/>
      <c r="K672" s="332"/>
      <c r="L672" s="20"/>
      <c r="M672" s="20"/>
      <c r="N672" s="20"/>
      <c r="O672" s="20"/>
      <c r="P672" s="20"/>
      <c r="Q672" s="322"/>
      <c r="R672" s="322"/>
      <c r="S672" s="332"/>
      <c r="T672" s="330"/>
    </row>
    <row r="673" spans="1:20" customFormat="1">
      <c r="A673" s="933" t="s">
        <v>1044</v>
      </c>
      <c r="B673" s="933"/>
      <c r="C673" s="933"/>
      <c r="D673" s="914">
        <f>T666</f>
        <v>2248.5</v>
      </c>
      <c r="E673" s="914"/>
      <c r="F673" s="914"/>
      <c r="G673" s="330" t="s">
        <v>57</v>
      </c>
      <c r="H673" s="330"/>
      <c r="I673" s="914">
        <f>T671</f>
        <v>10.5</v>
      </c>
      <c r="J673" s="914"/>
      <c r="K673" s="332"/>
      <c r="L673" s="20"/>
      <c r="M673" s="20"/>
      <c r="N673" s="20"/>
      <c r="O673" s="20"/>
      <c r="P673" s="20"/>
      <c r="Q673" s="913" t="s">
        <v>325</v>
      </c>
      <c r="R673" s="913"/>
      <c r="S673" s="332" t="s">
        <v>0</v>
      </c>
      <c r="T673" s="73">
        <f>D673+I673</f>
        <v>2259</v>
      </c>
    </row>
    <row r="674" spans="1:20" customFormat="1">
      <c r="A674" s="399"/>
      <c r="B674" s="332"/>
      <c r="C674" s="332"/>
      <c r="D674" s="330"/>
      <c r="E674" s="330"/>
      <c r="F674" s="330"/>
      <c r="G674" s="330"/>
      <c r="H674" s="330"/>
      <c r="I674" s="330"/>
      <c r="J674" s="330"/>
      <c r="K674" s="332"/>
      <c r="L674" s="20"/>
      <c r="M674" s="20"/>
      <c r="N674" s="20"/>
      <c r="O674" s="20"/>
      <c r="P674" s="20"/>
      <c r="Q674" s="332"/>
      <c r="R674" s="332"/>
      <c r="S674" s="332"/>
      <c r="T674" s="330"/>
    </row>
    <row r="675" spans="1:20" customFormat="1" ht="34.5" customHeight="1">
      <c r="A675" s="399">
        <v>17</v>
      </c>
      <c r="B675" s="915" t="s">
        <v>551</v>
      </c>
      <c r="C675" s="915"/>
      <c r="D675" s="915"/>
      <c r="E675" s="915"/>
      <c r="F675" s="915"/>
      <c r="G675" s="915"/>
      <c r="H675" s="915"/>
      <c r="I675" s="915"/>
      <c r="J675" s="915"/>
      <c r="K675" s="915"/>
      <c r="L675" s="915"/>
      <c r="M675" s="915"/>
      <c r="N675" s="915"/>
      <c r="O675" s="915"/>
      <c r="P675" s="915"/>
      <c r="Q675" s="915"/>
      <c r="R675" s="915"/>
      <c r="S675" s="332"/>
      <c r="T675" s="330"/>
    </row>
    <row r="676" spans="1:20" s="68" customFormat="1">
      <c r="A676" s="399"/>
      <c r="B676" s="948" t="s">
        <v>1022</v>
      </c>
      <c r="C676" s="948"/>
      <c r="D676" s="53"/>
      <c r="E676" s="53"/>
      <c r="G676" s="53">
        <v>1</v>
      </c>
      <c r="H676" s="53" t="s">
        <v>59</v>
      </c>
      <c r="I676" s="52">
        <v>5.75</v>
      </c>
      <c r="J676" s="52" t="s">
        <v>59</v>
      </c>
      <c r="K676" s="52">
        <v>7</v>
      </c>
      <c r="L676" s="53"/>
      <c r="M676" s="53"/>
      <c r="N676" s="47"/>
      <c r="O676" s="47"/>
      <c r="P676" s="47"/>
      <c r="Q676" s="332"/>
      <c r="R676" s="53"/>
      <c r="S676" s="53" t="s">
        <v>0</v>
      </c>
      <c r="T676" s="52">
        <f>G676*I676*K676</f>
        <v>40.25</v>
      </c>
    </row>
    <row r="677" spans="1:20" customFormat="1">
      <c r="A677" s="399"/>
      <c r="B677" s="948" t="s">
        <v>1024</v>
      </c>
      <c r="C677" s="948"/>
      <c r="D677" s="53"/>
      <c r="E677" s="53"/>
      <c r="F677" s="20"/>
      <c r="G677" s="53">
        <v>1</v>
      </c>
      <c r="H677" s="53" t="s">
        <v>59</v>
      </c>
      <c r="I677" s="52">
        <v>5.75</v>
      </c>
      <c r="J677" s="52" t="s">
        <v>59</v>
      </c>
      <c r="K677" s="52">
        <v>7</v>
      </c>
      <c r="L677" s="53"/>
      <c r="M677" s="53"/>
      <c r="N677" s="20"/>
      <c r="O677" s="20"/>
      <c r="P677" s="20"/>
      <c r="Q677" s="332"/>
      <c r="R677" s="53"/>
      <c r="S677" s="53" t="s">
        <v>0</v>
      </c>
      <c r="T677" s="52">
        <f>G677*I677*K677</f>
        <v>40.25</v>
      </c>
    </row>
    <row r="678" spans="1:20" customFormat="1">
      <c r="A678" s="399"/>
      <c r="B678" s="332"/>
      <c r="C678" s="70"/>
      <c r="D678" s="53"/>
      <c r="E678" s="53"/>
      <c r="F678" s="53"/>
      <c r="G678" s="53"/>
      <c r="H678" s="52"/>
      <c r="I678" s="52"/>
      <c r="J678" s="52"/>
      <c r="K678" s="53"/>
      <c r="L678" s="53"/>
      <c r="M678" s="53"/>
      <c r="N678" s="20"/>
      <c r="O678" s="20"/>
      <c r="P678" s="20"/>
      <c r="Q678" s="933" t="s">
        <v>65</v>
      </c>
      <c r="R678" s="933"/>
      <c r="S678" s="332" t="s">
        <v>0</v>
      </c>
      <c r="T678" s="73">
        <f>SUM(T676:T677)</f>
        <v>80.5</v>
      </c>
    </row>
    <row r="679" spans="1:20" customFormat="1">
      <c r="A679" s="399"/>
      <c r="B679" s="332"/>
      <c r="C679" s="332"/>
      <c r="D679" s="330"/>
      <c r="E679" s="330"/>
      <c r="F679" s="330"/>
      <c r="G679" s="330"/>
      <c r="H679" s="330"/>
      <c r="I679" s="330"/>
      <c r="J679" s="330"/>
      <c r="K679" s="332"/>
      <c r="L679" s="48"/>
      <c r="M679" s="210"/>
      <c r="N679" s="48"/>
      <c r="O679" s="48"/>
      <c r="P679" s="314"/>
      <c r="Q679" s="314"/>
      <c r="R679" s="314"/>
      <c r="S679" s="332"/>
      <c r="T679" s="330"/>
    </row>
    <row r="680" spans="1:20" customFormat="1">
      <c r="A680" s="536"/>
      <c r="B680" s="913" t="s">
        <v>1030</v>
      </c>
      <c r="C680" s="913"/>
      <c r="D680" s="913"/>
      <c r="E680" s="913"/>
      <c r="F680" s="913"/>
      <c r="G680" s="913"/>
      <c r="H680" s="322"/>
      <c r="I680" s="916">
        <f>T678</f>
        <v>80.5</v>
      </c>
      <c r="J680" s="913"/>
      <c r="K680" s="913"/>
      <c r="L680" s="322" t="s">
        <v>59</v>
      </c>
      <c r="M680" s="322">
        <v>2</v>
      </c>
      <c r="N680" s="48"/>
      <c r="O680" s="48"/>
      <c r="P680" s="322"/>
      <c r="Q680" s="913" t="s">
        <v>1</v>
      </c>
      <c r="R680" s="913"/>
      <c r="S680" s="322" t="s">
        <v>0</v>
      </c>
      <c r="T680" s="73">
        <f>I680*M680</f>
        <v>161</v>
      </c>
    </row>
    <row r="681" spans="1:20" customFormat="1">
      <c r="A681" s="399"/>
      <c r="B681" s="332"/>
      <c r="C681" s="332"/>
      <c r="D681" s="330"/>
      <c r="E681" s="330"/>
      <c r="F681" s="330"/>
      <c r="G681" s="330"/>
      <c r="H681" s="330"/>
      <c r="I681" s="330"/>
      <c r="J681" s="330"/>
      <c r="K681" s="332"/>
      <c r="L681" s="20"/>
      <c r="M681" s="20"/>
      <c r="N681" s="20"/>
      <c r="O681" s="20"/>
      <c r="P681" s="20"/>
      <c r="Q681" s="332"/>
      <c r="R681" s="332"/>
      <c r="S681" s="332"/>
      <c r="T681" s="330"/>
    </row>
    <row r="682" spans="1:20" customFormat="1" ht="39" customHeight="1">
      <c r="A682" s="399">
        <v>18</v>
      </c>
      <c r="B682" s="944" t="s">
        <v>42</v>
      </c>
      <c r="C682" s="944"/>
      <c r="D682" s="944"/>
      <c r="E682" s="944"/>
      <c r="F682" s="944"/>
      <c r="G682" s="944"/>
      <c r="H682" s="944"/>
      <c r="I682" s="944"/>
      <c r="J682" s="944"/>
      <c r="K682" s="944"/>
      <c r="L682" s="944"/>
      <c r="M682" s="944"/>
      <c r="N682" s="944"/>
      <c r="O682" s="944"/>
      <c r="P682" s="944"/>
      <c r="Q682" s="944"/>
      <c r="R682" s="944"/>
      <c r="S682" s="332"/>
      <c r="T682" s="330"/>
    </row>
    <row r="683" spans="1:20" s="68" customFormat="1">
      <c r="A683" s="399"/>
      <c r="B683" s="948" t="s">
        <v>1022</v>
      </c>
      <c r="C683" s="948"/>
      <c r="E683" s="53">
        <v>1</v>
      </c>
      <c r="F683" s="53" t="s">
        <v>59</v>
      </c>
      <c r="G683" s="53">
        <v>2</v>
      </c>
      <c r="H683" s="53" t="s">
        <v>56</v>
      </c>
      <c r="I683" s="52">
        <v>5.75</v>
      </c>
      <c r="J683" s="52" t="s">
        <v>59</v>
      </c>
      <c r="K683" s="52">
        <v>7</v>
      </c>
      <c r="L683" s="53" t="s">
        <v>58</v>
      </c>
      <c r="M683" s="52">
        <v>4</v>
      </c>
      <c r="Q683" s="53"/>
      <c r="R683" s="53"/>
      <c r="S683" s="53" t="s">
        <v>0</v>
      </c>
      <c r="T683" s="52">
        <f>E683*G683*(I683+K683)*M683</f>
        <v>102</v>
      </c>
    </row>
    <row r="684" spans="1:20" s="68" customFormat="1">
      <c r="A684" s="399"/>
      <c r="B684" s="948" t="s">
        <v>1024</v>
      </c>
      <c r="C684" s="948"/>
      <c r="E684" s="53">
        <v>1</v>
      </c>
      <c r="F684" s="53" t="s">
        <v>59</v>
      </c>
      <c r="G684" s="53">
        <v>2</v>
      </c>
      <c r="H684" s="53" t="s">
        <v>56</v>
      </c>
      <c r="I684" s="52">
        <v>5.75</v>
      </c>
      <c r="J684" s="52" t="s">
        <v>59</v>
      </c>
      <c r="K684" s="52">
        <v>7</v>
      </c>
      <c r="L684" s="53" t="s">
        <v>58</v>
      </c>
      <c r="M684" s="52">
        <v>4</v>
      </c>
      <c r="Q684" s="53"/>
      <c r="R684" s="53"/>
      <c r="S684" s="53" t="s">
        <v>0</v>
      </c>
      <c r="T684" s="52">
        <f>E684*G684*(I684+K684)*M684</f>
        <v>102</v>
      </c>
    </row>
    <row r="685" spans="1:20" s="68" customFormat="1">
      <c r="A685" s="399"/>
      <c r="C685" s="70" t="s">
        <v>78</v>
      </c>
      <c r="E685" s="53">
        <v>1</v>
      </c>
      <c r="F685" s="53" t="s">
        <v>59</v>
      </c>
      <c r="G685" s="53">
        <v>2</v>
      </c>
      <c r="H685" s="53" t="s">
        <v>56</v>
      </c>
      <c r="I685" s="52">
        <v>11</v>
      </c>
      <c r="J685" s="52" t="s">
        <v>57</v>
      </c>
      <c r="K685" s="52">
        <v>9</v>
      </c>
      <c r="L685" s="53" t="s">
        <v>58</v>
      </c>
      <c r="M685" s="52">
        <v>4</v>
      </c>
      <c r="Q685" s="53"/>
      <c r="R685" s="53"/>
      <c r="S685" s="53" t="s">
        <v>0</v>
      </c>
      <c r="T685" s="52">
        <f>E685*G685*(I685+K685)*M685</f>
        <v>160</v>
      </c>
    </row>
    <row r="686" spans="1:20" s="68" customFormat="1">
      <c r="A686" s="399"/>
      <c r="C686" s="70"/>
      <c r="E686" s="53"/>
      <c r="F686" s="53"/>
      <c r="G686" s="53" t="s">
        <v>198</v>
      </c>
      <c r="H686" s="53"/>
      <c r="I686" s="52"/>
      <c r="J686" s="52"/>
      <c r="K686" s="52"/>
      <c r="L686" s="53"/>
      <c r="M686" s="53"/>
      <c r="Q686" s="332" t="s">
        <v>65</v>
      </c>
      <c r="R686" s="332"/>
      <c r="S686" s="332" t="s">
        <v>0</v>
      </c>
      <c r="T686" s="73">
        <f>SUM(T683:T685)</f>
        <v>364</v>
      </c>
    </row>
    <row r="687" spans="1:20" s="68" customFormat="1">
      <c r="A687" s="399"/>
      <c r="C687" s="80" t="s">
        <v>73</v>
      </c>
      <c r="E687" s="53"/>
      <c r="F687" s="53"/>
      <c r="G687" s="53"/>
      <c r="H687" s="53"/>
      <c r="I687" s="52"/>
      <c r="J687" s="52"/>
      <c r="K687" s="52"/>
      <c r="L687" s="53"/>
      <c r="M687" s="53"/>
      <c r="Q687" s="53"/>
      <c r="R687" s="53"/>
      <c r="S687" s="53"/>
      <c r="T687" s="52"/>
    </row>
    <row r="688" spans="1:20" s="68" customFormat="1">
      <c r="A688" s="399"/>
      <c r="C688" s="70"/>
      <c r="E688" s="323">
        <v>1</v>
      </c>
      <c r="F688" s="323" t="s">
        <v>59</v>
      </c>
      <c r="G688" s="323">
        <v>2</v>
      </c>
      <c r="H688" s="323" t="s">
        <v>59</v>
      </c>
      <c r="I688" s="317">
        <v>2.5</v>
      </c>
      <c r="J688" s="317" t="s">
        <v>59</v>
      </c>
      <c r="K688" s="317">
        <v>4</v>
      </c>
      <c r="L688" s="53"/>
      <c r="M688" s="53"/>
      <c r="Q688" s="53"/>
      <c r="R688" s="53"/>
      <c r="S688" s="53" t="s">
        <v>0</v>
      </c>
      <c r="T688" s="52">
        <f>E688*G688*I688*K688</f>
        <v>20</v>
      </c>
    </row>
    <row r="689" spans="1:20" s="68" customFormat="1">
      <c r="A689" s="399"/>
      <c r="C689" s="70"/>
      <c r="E689" s="323" t="s">
        <v>198</v>
      </c>
      <c r="F689" s="323" t="s">
        <v>198</v>
      </c>
      <c r="G689" s="323">
        <v>1</v>
      </c>
      <c r="H689" s="323" t="s">
        <v>59</v>
      </c>
      <c r="I689" s="317">
        <v>3</v>
      </c>
      <c r="J689" s="317" t="s">
        <v>59</v>
      </c>
      <c r="K689" s="317">
        <v>4</v>
      </c>
      <c r="L689" s="53"/>
      <c r="M689" s="53"/>
      <c r="Q689" s="53"/>
      <c r="R689" s="53"/>
      <c r="S689" s="53" t="s">
        <v>0</v>
      </c>
      <c r="T689" s="52">
        <f>G689*I689*K689</f>
        <v>12</v>
      </c>
    </row>
    <row r="690" spans="1:20" s="68" customFormat="1">
      <c r="A690" s="399"/>
      <c r="C690" s="70"/>
      <c r="E690" s="53" t="s">
        <v>198</v>
      </c>
      <c r="F690" s="53" t="s">
        <v>198</v>
      </c>
      <c r="G690" s="53">
        <v>1</v>
      </c>
      <c r="H690" s="53" t="s">
        <v>59</v>
      </c>
      <c r="I690" s="52">
        <v>3.5</v>
      </c>
      <c r="J690" s="52" t="s">
        <v>59</v>
      </c>
      <c r="K690" s="52">
        <v>2</v>
      </c>
      <c r="L690" s="53"/>
      <c r="M690" s="53"/>
      <c r="Q690" s="53"/>
      <c r="R690" s="53"/>
      <c r="S690" s="53" t="s">
        <v>0</v>
      </c>
      <c r="T690" s="52">
        <f>G690*I690*K690</f>
        <v>7</v>
      </c>
    </row>
    <row r="691" spans="1:20" s="68" customFormat="1">
      <c r="A691" s="399"/>
      <c r="C691" s="70"/>
      <c r="E691" s="53"/>
      <c r="F691" s="53"/>
      <c r="G691" s="53"/>
      <c r="H691" s="53"/>
      <c r="I691" s="52"/>
      <c r="J691" s="52"/>
      <c r="K691" s="52"/>
      <c r="L691" s="53"/>
      <c r="M691" s="53"/>
      <c r="Q691" s="332" t="s">
        <v>67</v>
      </c>
      <c r="R691" s="332"/>
      <c r="S691" s="332" t="s">
        <v>0</v>
      </c>
      <c r="T691" s="73">
        <f>SUM(T688:T690)</f>
        <v>39</v>
      </c>
    </row>
    <row r="692" spans="1:20" s="68" customFormat="1">
      <c r="A692" s="399"/>
      <c r="C692" s="70"/>
      <c r="E692" s="53"/>
      <c r="F692" s="53"/>
      <c r="G692" s="53"/>
      <c r="H692" s="53"/>
      <c r="I692" s="52"/>
      <c r="J692" s="52"/>
      <c r="K692" s="52"/>
      <c r="L692" s="53"/>
      <c r="M692" s="53"/>
      <c r="Q692" s="53"/>
      <c r="R692" s="53"/>
      <c r="S692" s="53"/>
      <c r="T692" s="52"/>
    </row>
    <row r="693" spans="1:20" s="68" customFormat="1">
      <c r="A693" s="399"/>
      <c r="C693" s="329" t="s">
        <v>381</v>
      </c>
      <c r="E693" s="332"/>
      <c r="F693" s="914">
        <f>T686</f>
        <v>364</v>
      </c>
      <c r="G693" s="914"/>
      <c r="H693" s="332"/>
      <c r="I693" s="330" t="s">
        <v>2</v>
      </c>
      <c r="J693" s="330"/>
      <c r="K693" s="330">
        <f>T691</f>
        <v>39</v>
      </c>
      <c r="L693" s="332"/>
      <c r="M693" s="332"/>
      <c r="Q693" s="332"/>
      <c r="R693" s="332" t="s">
        <v>1</v>
      </c>
      <c r="S693" s="332" t="s">
        <v>0</v>
      </c>
      <c r="T693" s="73">
        <f>F693-K693</f>
        <v>325</v>
      </c>
    </row>
    <row r="694" spans="1:20" customFormat="1">
      <c r="A694" s="399"/>
      <c r="B694" s="332"/>
      <c r="C694" s="332"/>
      <c r="D694" s="330"/>
      <c r="E694" s="330"/>
      <c r="F694" s="330"/>
      <c r="G694" s="330"/>
      <c r="H694" s="330"/>
      <c r="I694" s="330"/>
      <c r="J694" s="330"/>
      <c r="K694" s="332"/>
      <c r="L694" s="48"/>
      <c r="M694" s="210"/>
      <c r="N694" s="48"/>
      <c r="O694" s="48"/>
      <c r="P694" s="314"/>
      <c r="Q694" s="314"/>
      <c r="R694" s="314"/>
      <c r="S694" s="332"/>
      <c r="T694" s="330"/>
    </row>
    <row r="695" spans="1:20" customFormat="1">
      <c r="A695" s="536"/>
      <c r="B695" s="913" t="s">
        <v>1030</v>
      </c>
      <c r="C695" s="913"/>
      <c r="D695" s="913"/>
      <c r="E695" s="913"/>
      <c r="F695" s="913"/>
      <c r="G695" s="913"/>
      <c r="H695" s="322"/>
      <c r="I695" s="916">
        <f>T693</f>
        <v>325</v>
      </c>
      <c r="J695" s="913"/>
      <c r="K695" s="913"/>
      <c r="L695" s="322" t="s">
        <v>59</v>
      </c>
      <c r="M695" s="322">
        <v>2</v>
      </c>
      <c r="N695" s="48"/>
      <c r="O695" s="48"/>
      <c r="P695" s="322"/>
      <c r="Q695" s="913" t="s">
        <v>325</v>
      </c>
      <c r="R695" s="913"/>
      <c r="S695" s="322" t="s">
        <v>0</v>
      </c>
      <c r="T695" s="73">
        <f>I695*M695</f>
        <v>650</v>
      </c>
    </row>
    <row r="696" spans="1:20" customFormat="1">
      <c r="A696" s="399"/>
      <c r="B696" s="332"/>
      <c r="C696" s="332"/>
      <c r="D696" s="330"/>
      <c r="E696" s="330"/>
      <c r="F696" s="330"/>
      <c r="G696" s="330"/>
      <c r="H696" s="330"/>
      <c r="I696" s="330"/>
      <c r="J696" s="330"/>
      <c r="K696" s="332"/>
      <c r="L696" s="20"/>
      <c r="M696" s="20"/>
      <c r="N696" s="20"/>
      <c r="O696" s="20"/>
      <c r="P696" s="20"/>
      <c r="Q696" s="332"/>
      <c r="R696" s="332"/>
      <c r="S696" s="332"/>
      <c r="T696" s="330"/>
    </row>
    <row r="697" spans="1:20" ht="65.25" customHeight="1">
      <c r="A697" s="536">
        <v>19</v>
      </c>
      <c r="B697" s="907" t="s">
        <v>439</v>
      </c>
      <c r="C697" s="907"/>
      <c r="D697" s="907"/>
      <c r="E697" s="907"/>
      <c r="F697" s="907"/>
      <c r="G697" s="907"/>
      <c r="H697" s="907"/>
      <c r="I697" s="907"/>
      <c r="J697" s="907"/>
      <c r="K697" s="907"/>
      <c r="L697" s="907"/>
      <c r="M697" s="907"/>
      <c r="N697" s="907"/>
      <c r="O697" s="907"/>
      <c r="P697" s="907"/>
      <c r="Q697" s="907"/>
      <c r="R697" s="907"/>
      <c r="S697" s="323"/>
      <c r="T697" s="323"/>
    </row>
    <row r="698" spans="1:20" s="47" customFormat="1">
      <c r="A698" s="399"/>
      <c r="B698" s="948" t="s">
        <v>197</v>
      </c>
      <c r="C698" s="948"/>
      <c r="E698" s="53">
        <v>1</v>
      </c>
      <c r="F698" s="53" t="s">
        <v>59</v>
      </c>
      <c r="G698" s="53">
        <v>1</v>
      </c>
      <c r="H698" s="53" t="s">
        <v>59</v>
      </c>
      <c r="I698" s="53">
        <v>4.75</v>
      </c>
      <c r="J698" s="53" t="s">
        <v>59</v>
      </c>
      <c r="K698" s="53">
        <v>6.75</v>
      </c>
      <c r="L698" s="53" t="s">
        <v>198</v>
      </c>
      <c r="M698" s="53"/>
      <c r="N698" s="53"/>
      <c r="O698" s="53"/>
      <c r="P698" s="53"/>
      <c r="Q698" s="53"/>
      <c r="R698" s="53"/>
      <c r="S698" s="53" t="s">
        <v>0</v>
      </c>
      <c r="T698" s="52">
        <f>E698*G698*I698*K698</f>
        <v>32.0625</v>
      </c>
    </row>
    <row r="699" spans="1:20">
      <c r="B699" s="909" t="s">
        <v>384</v>
      </c>
      <c r="C699" s="909"/>
      <c r="E699" s="323">
        <v>1</v>
      </c>
      <c r="F699" s="323" t="s">
        <v>59</v>
      </c>
      <c r="G699" s="323">
        <v>1</v>
      </c>
      <c r="H699" s="53" t="s">
        <v>59</v>
      </c>
      <c r="I699" s="323">
        <v>4.75</v>
      </c>
      <c r="J699" s="323" t="s">
        <v>59</v>
      </c>
      <c r="K699" s="323">
        <v>0.92</v>
      </c>
      <c r="L699" s="53" t="s">
        <v>198</v>
      </c>
      <c r="M699" s="323"/>
      <c r="N699" s="323"/>
      <c r="O699" s="323"/>
      <c r="P699" s="323"/>
      <c r="Q699" s="323"/>
      <c r="R699" s="323"/>
      <c r="S699" s="323" t="s">
        <v>0</v>
      </c>
      <c r="T699" s="52">
        <f t="shared" ref="T699:T705" si="31">E699*G699*I699*K699</f>
        <v>4.37</v>
      </c>
    </row>
    <row r="700" spans="1:20" s="47" customFormat="1">
      <c r="A700" s="399"/>
      <c r="B700" s="948" t="s">
        <v>193</v>
      </c>
      <c r="C700" s="948"/>
      <c r="E700" s="53">
        <v>1</v>
      </c>
      <c r="F700" s="53" t="s">
        <v>59</v>
      </c>
      <c r="G700" s="53">
        <v>5</v>
      </c>
      <c r="H700" s="53" t="s">
        <v>59</v>
      </c>
      <c r="I700" s="53">
        <v>3.25</v>
      </c>
      <c r="J700" s="53" t="s">
        <v>59</v>
      </c>
      <c r="K700" s="53">
        <v>6.75</v>
      </c>
      <c r="L700" s="53" t="s">
        <v>198</v>
      </c>
      <c r="M700" s="53"/>
      <c r="N700" s="53"/>
      <c r="O700" s="53"/>
      <c r="P700" s="53"/>
      <c r="Q700" s="53"/>
      <c r="R700" s="53"/>
      <c r="S700" s="53" t="s">
        <v>0</v>
      </c>
      <c r="T700" s="52">
        <f t="shared" si="31"/>
        <v>109.6875</v>
      </c>
    </row>
    <row r="701" spans="1:20">
      <c r="B701" s="909" t="s">
        <v>384</v>
      </c>
      <c r="C701" s="909"/>
      <c r="E701" s="323">
        <v>1</v>
      </c>
      <c r="F701" s="323" t="s">
        <v>59</v>
      </c>
      <c r="G701" s="323">
        <v>5</v>
      </c>
      <c r="H701" s="53" t="s">
        <v>59</v>
      </c>
      <c r="I701" s="323">
        <v>3.25</v>
      </c>
      <c r="J701" s="323" t="s">
        <v>59</v>
      </c>
      <c r="K701" s="323">
        <v>0.92</v>
      </c>
      <c r="L701" s="53" t="s">
        <v>198</v>
      </c>
      <c r="M701" s="323"/>
      <c r="N701" s="323"/>
      <c r="O701" s="323"/>
      <c r="P701" s="323"/>
      <c r="Q701" s="323"/>
      <c r="R701" s="323"/>
      <c r="S701" s="323" t="s">
        <v>0</v>
      </c>
      <c r="T701" s="52">
        <f t="shared" si="31"/>
        <v>14.950000000000001</v>
      </c>
    </row>
    <row r="702" spans="1:20">
      <c r="B702" s="909" t="s">
        <v>1026</v>
      </c>
      <c r="C702" s="909"/>
      <c r="E702" s="323">
        <v>1</v>
      </c>
      <c r="F702" s="323" t="s">
        <v>59</v>
      </c>
      <c r="G702" s="323">
        <v>3</v>
      </c>
      <c r="H702" s="53" t="s">
        <v>59</v>
      </c>
      <c r="I702" s="323">
        <v>2.75</v>
      </c>
      <c r="J702" s="323" t="s">
        <v>59</v>
      </c>
      <c r="K702" s="323">
        <v>6.75</v>
      </c>
      <c r="L702" s="53" t="s">
        <v>198</v>
      </c>
      <c r="M702" s="323"/>
      <c r="N702" s="323"/>
      <c r="O702" s="323"/>
      <c r="P702" s="323"/>
      <c r="Q702" s="323"/>
      <c r="R702" s="323"/>
      <c r="S702" s="323" t="s">
        <v>0</v>
      </c>
      <c r="T702" s="52">
        <f t="shared" si="31"/>
        <v>55.6875</v>
      </c>
    </row>
    <row r="703" spans="1:20">
      <c r="B703" s="909" t="s">
        <v>384</v>
      </c>
      <c r="C703" s="909"/>
      <c r="E703" s="323">
        <v>1</v>
      </c>
      <c r="F703" s="323" t="s">
        <v>59</v>
      </c>
      <c r="G703" s="323">
        <v>3</v>
      </c>
      <c r="H703" s="53" t="s">
        <v>59</v>
      </c>
      <c r="I703" s="323">
        <v>2.75</v>
      </c>
      <c r="J703" s="323" t="s">
        <v>59</v>
      </c>
      <c r="K703" s="323">
        <v>0.92</v>
      </c>
      <c r="L703" s="53" t="s">
        <v>198</v>
      </c>
      <c r="M703" s="323"/>
      <c r="N703" s="323"/>
      <c r="O703" s="323"/>
      <c r="P703" s="323"/>
      <c r="Q703" s="323"/>
      <c r="R703" s="323"/>
      <c r="S703" s="323" t="s">
        <v>0</v>
      </c>
      <c r="T703" s="52">
        <f t="shared" si="31"/>
        <v>7.5900000000000007</v>
      </c>
    </row>
    <row r="704" spans="1:20">
      <c r="B704" s="909" t="s">
        <v>1027</v>
      </c>
      <c r="C704" s="909"/>
      <c r="E704" s="323">
        <v>1</v>
      </c>
      <c r="F704" s="323" t="s">
        <v>59</v>
      </c>
      <c r="G704" s="323">
        <v>3</v>
      </c>
      <c r="H704" s="53" t="s">
        <v>59</v>
      </c>
      <c r="I704" s="323">
        <v>2.25</v>
      </c>
      <c r="J704" s="323" t="s">
        <v>59</v>
      </c>
      <c r="K704" s="323">
        <v>6.75</v>
      </c>
      <c r="L704" s="53" t="s">
        <v>198</v>
      </c>
      <c r="M704" s="323"/>
      <c r="N704" s="323"/>
      <c r="O704" s="323"/>
      <c r="P704" s="323"/>
      <c r="Q704" s="323"/>
      <c r="R704" s="323"/>
      <c r="S704" s="323" t="s">
        <v>0</v>
      </c>
      <c r="T704" s="52">
        <f t="shared" si="31"/>
        <v>45.5625</v>
      </c>
    </row>
    <row r="705" spans="1:20">
      <c r="B705" s="909" t="s">
        <v>384</v>
      </c>
      <c r="C705" s="909"/>
      <c r="E705" s="323">
        <v>1</v>
      </c>
      <c r="F705" s="323" t="s">
        <v>59</v>
      </c>
      <c r="G705" s="323">
        <v>3</v>
      </c>
      <c r="H705" s="53" t="s">
        <v>59</v>
      </c>
      <c r="I705" s="323">
        <v>2.25</v>
      </c>
      <c r="J705" s="323" t="s">
        <v>59</v>
      </c>
      <c r="K705" s="323">
        <v>0.92</v>
      </c>
      <c r="L705" s="53" t="s">
        <v>198</v>
      </c>
      <c r="M705" s="323"/>
      <c r="N705" s="323"/>
      <c r="O705" s="323"/>
      <c r="P705" s="323"/>
      <c r="Q705" s="323"/>
      <c r="R705" s="323"/>
      <c r="S705" s="323" t="s">
        <v>0</v>
      </c>
      <c r="T705" s="52">
        <f t="shared" si="31"/>
        <v>6.21</v>
      </c>
    </row>
    <row r="706" spans="1:20">
      <c r="B706" s="909"/>
      <c r="C706" s="909"/>
      <c r="E706" s="323"/>
      <c r="F706" s="323"/>
      <c r="G706" s="323"/>
      <c r="H706" s="323"/>
      <c r="I706" s="323"/>
      <c r="J706" s="323"/>
      <c r="K706" s="323"/>
      <c r="L706" s="323"/>
      <c r="M706" s="323"/>
      <c r="N706" s="323"/>
      <c r="O706" s="323"/>
      <c r="P706" s="323"/>
      <c r="Q706" s="913" t="s">
        <v>6</v>
      </c>
      <c r="R706" s="913"/>
      <c r="S706" s="323"/>
      <c r="T706" s="73">
        <f>SUM(T700:T705)</f>
        <v>239.6875</v>
      </c>
    </row>
    <row r="707" spans="1:20">
      <c r="B707" s="321"/>
      <c r="C707" s="321"/>
      <c r="E707" s="323"/>
      <c r="F707" s="323"/>
      <c r="G707" s="323"/>
      <c r="H707" s="323"/>
      <c r="I707" s="323"/>
      <c r="J707" s="323"/>
      <c r="K707" s="323"/>
      <c r="L707" s="323"/>
      <c r="M707" s="323"/>
      <c r="N707" s="323"/>
      <c r="O707" s="323"/>
      <c r="P707" s="323"/>
      <c r="Q707" s="322"/>
      <c r="R707" s="322"/>
      <c r="S707" s="323"/>
      <c r="T707" s="330"/>
    </row>
    <row r="708" spans="1:20" customFormat="1">
      <c r="A708" s="536"/>
      <c r="B708" s="913" t="s">
        <v>1030</v>
      </c>
      <c r="C708" s="913"/>
      <c r="D708" s="913"/>
      <c r="E708" s="913"/>
      <c r="F708" s="913"/>
      <c r="G708" s="913"/>
      <c r="H708" s="322"/>
      <c r="I708" s="916">
        <f>T706</f>
        <v>239.6875</v>
      </c>
      <c r="J708" s="913"/>
      <c r="K708" s="913"/>
      <c r="L708" s="322" t="s">
        <v>59</v>
      </c>
      <c r="M708" s="322">
        <v>2</v>
      </c>
      <c r="N708" s="48"/>
      <c r="O708" s="48"/>
      <c r="P708" s="322"/>
      <c r="Q708" s="913" t="s">
        <v>325</v>
      </c>
      <c r="R708" s="913"/>
      <c r="S708" s="322" t="s">
        <v>0</v>
      </c>
      <c r="T708" s="73">
        <f>I708*M708</f>
        <v>479.375</v>
      </c>
    </row>
    <row r="709" spans="1:20">
      <c r="B709" s="321"/>
      <c r="C709" s="321"/>
      <c r="E709" s="323"/>
      <c r="F709" s="323"/>
      <c r="G709" s="323"/>
      <c r="H709" s="323"/>
      <c r="I709" s="323"/>
      <c r="J709" s="323"/>
      <c r="K709" s="323"/>
      <c r="L709" s="323"/>
      <c r="M709" s="323"/>
      <c r="N709" s="323"/>
      <c r="O709" s="323"/>
      <c r="P709" s="323"/>
      <c r="Q709" s="322"/>
      <c r="R709" s="322"/>
      <c r="S709" s="323"/>
      <c r="T709" s="330"/>
    </row>
    <row r="710" spans="1:20" ht="51.75" customHeight="1">
      <c r="A710" s="536">
        <v>20</v>
      </c>
      <c r="B710" s="907" t="s">
        <v>440</v>
      </c>
      <c r="C710" s="907"/>
      <c r="D710" s="907"/>
      <c r="E710" s="907"/>
      <c r="F710" s="907"/>
      <c r="G710" s="907"/>
      <c r="H710" s="907"/>
      <c r="I710" s="907"/>
      <c r="J710" s="907"/>
      <c r="K710" s="907"/>
      <c r="L710" s="907"/>
      <c r="M710" s="907"/>
      <c r="N710" s="907"/>
      <c r="O710" s="907"/>
      <c r="P710" s="907"/>
      <c r="Q710" s="907"/>
      <c r="R710" s="907"/>
    </row>
    <row r="711" spans="1:20">
      <c r="B711" s="948" t="s">
        <v>1014</v>
      </c>
      <c r="C711" s="948"/>
      <c r="E711" s="53">
        <v>1</v>
      </c>
      <c r="F711" s="53" t="s">
        <v>59</v>
      </c>
      <c r="G711" s="64">
        <v>3</v>
      </c>
      <c r="H711" s="52" t="s">
        <v>59</v>
      </c>
      <c r="I711" s="52">
        <v>6</v>
      </c>
      <c r="J711" s="53" t="s">
        <v>59</v>
      </c>
      <c r="K711" s="52">
        <v>4</v>
      </c>
      <c r="S711" s="20" t="s">
        <v>0</v>
      </c>
      <c r="T711" s="317">
        <f>E711*G711*I711*K711</f>
        <v>72</v>
      </c>
    </row>
    <row r="712" spans="1:20">
      <c r="B712" s="948" t="s">
        <v>1015</v>
      </c>
      <c r="C712" s="948"/>
      <c r="E712" s="53">
        <v>1</v>
      </c>
      <c r="F712" s="53" t="s">
        <v>59</v>
      </c>
      <c r="G712" s="64">
        <v>3</v>
      </c>
      <c r="H712" s="52" t="s">
        <v>59</v>
      </c>
      <c r="I712" s="52">
        <v>4</v>
      </c>
      <c r="J712" s="53" t="s">
        <v>59</v>
      </c>
      <c r="K712" s="52">
        <v>4</v>
      </c>
      <c r="S712" s="20" t="s">
        <v>0</v>
      </c>
      <c r="T712" s="317">
        <f>E712*G712*I712*K712</f>
        <v>48</v>
      </c>
    </row>
    <row r="713" spans="1:20">
      <c r="B713" s="948" t="s">
        <v>1016</v>
      </c>
      <c r="C713" s="948"/>
      <c r="E713" s="53">
        <v>1</v>
      </c>
      <c r="F713" s="53" t="s">
        <v>59</v>
      </c>
      <c r="G713" s="64">
        <v>2</v>
      </c>
      <c r="H713" s="52" t="s">
        <v>59</v>
      </c>
      <c r="I713" s="52">
        <v>3.5</v>
      </c>
      <c r="J713" s="53" t="s">
        <v>59</v>
      </c>
      <c r="K713" s="52">
        <v>4</v>
      </c>
      <c r="S713" s="20" t="s">
        <v>0</v>
      </c>
      <c r="T713" s="317">
        <f>E713*G713*I713*K713</f>
        <v>28</v>
      </c>
    </row>
    <row r="714" spans="1:20">
      <c r="B714" s="948" t="s">
        <v>1017</v>
      </c>
      <c r="C714" s="948"/>
      <c r="E714" s="53">
        <v>1</v>
      </c>
      <c r="F714" s="53" t="s">
        <v>59</v>
      </c>
      <c r="G714" s="64">
        <v>3</v>
      </c>
      <c r="H714" s="52" t="s">
        <v>59</v>
      </c>
      <c r="I714" s="52">
        <v>2</v>
      </c>
      <c r="J714" s="53" t="s">
        <v>59</v>
      </c>
      <c r="K714" s="52">
        <v>2</v>
      </c>
      <c r="S714" s="20" t="s">
        <v>0</v>
      </c>
      <c r="T714" s="317">
        <f>E714*G714*I714*K714</f>
        <v>12</v>
      </c>
    </row>
    <row r="715" spans="1:20">
      <c r="B715" s="942"/>
      <c r="C715" s="942"/>
      <c r="Q715" s="933" t="s">
        <v>6</v>
      </c>
      <c r="R715" s="933"/>
      <c r="T715" s="73">
        <f>SUM(T711:T714)</f>
        <v>160</v>
      </c>
    </row>
    <row r="716" spans="1:20">
      <c r="B716" s="53"/>
      <c r="C716" s="53"/>
      <c r="R716" s="329"/>
      <c r="T716" s="330"/>
    </row>
    <row r="717" spans="1:20" customFormat="1">
      <c r="A717" s="536"/>
      <c r="B717" s="913" t="s">
        <v>1030</v>
      </c>
      <c r="C717" s="913"/>
      <c r="D717" s="913"/>
      <c r="E717" s="913"/>
      <c r="F717" s="913"/>
      <c r="G717" s="913"/>
      <c r="H717" s="322"/>
      <c r="I717" s="916">
        <f>T715</f>
        <v>160</v>
      </c>
      <c r="J717" s="913"/>
      <c r="K717" s="913"/>
      <c r="L717" s="322" t="s">
        <v>59</v>
      </c>
      <c r="M717" s="322">
        <v>2</v>
      </c>
      <c r="N717" s="48"/>
      <c r="O717" s="48"/>
      <c r="P717" s="322"/>
      <c r="Q717" s="913" t="s">
        <v>325</v>
      </c>
      <c r="R717" s="913"/>
      <c r="S717" s="322" t="s">
        <v>0</v>
      </c>
      <c r="T717" s="73">
        <f>I717*M717</f>
        <v>320</v>
      </c>
    </row>
    <row r="718" spans="1:20">
      <c r="B718" s="53"/>
      <c r="C718" s="53"/>
      <c r="R718" s="329"/>
      <c r="T718" s="330"/>
    </row>
    <row r="719" spans="1:20" ht="14.25" customHeight="1">
      <c r="B719" s="53"/>
      <c r="C719" s="53"/>
      <c r="R719" s="329"/>
      <c r="T719" s="330"/>
    </row>
    <row r="720" spans="1:20">
      <c r="A720" s="536">
        <v>22</v>
      </c>
      <c r="B720" s="915" t="s">
        <v>47</v>
      </c>
      <c r="C720" s="915"/>
      <c r="D720" s="915"/>
      <c r="E720" s="915"/>
      <c r="F720" s="915"/>
      <c r="G720" s="915"/>
      <c r="H720" s="915"/>
      <c r="I720" s="915"/>
      <c r="J720" s="915"/>
      <c r="K720" s="915"/>
      <c r="L720" s="915"/>
      <c r="M720" s="915"/>
      <c r="N720" s="915"/>
      <c r="O720" s="915"/>
      <c r="P720" s="915"/>
      <c r="Q720" s="915"/>
      <c r="R720" s="915"/>
      <c r="T720" s="330"/>
    </row>
    <row r="721" spans="1:20">
      <c r="B721" s="992" t="s">
        <v>103</v>
      </c>
      <c r="C721" s="992"/>
      <c r="D721" s="331"/>
      <c r="E721" s="331"/>
      <c r="F721" s="331"/>
      <c r="G721" s="331"/>
      <c r="H721" s="331"/>
      <c r="I721" s="331"/>
      <c r="J721" s="331"/>
      <c r="K721" s="331"/>
      <c r="L721" s="331"/>
      <c r="M721" s="331"/>
      <c r="N721" s="331"/>
      <c r="O721" s="331"/>
      <c r="P721" s="331"/>
      <c r="Q721" s="331"/>
      <c r="R721" s="331"/>
      <c r="T721" s="330"/>
    </row>
    <row r="722" spans="1:20" s="68" customFormat="1" ht="15.75">
      <c r="A722" s="399"/>
      <c r="B722" s="47"/>
      <c r="C722" s="70" t="s">
        <v>1018</v>
      </c>
      <c r="D722" s="53"/>
      <c r="E722" s="47"/>
      <c r="F722" s="47"/>
      <c r="G722" s="53">
        <v>1</v>
      </c>
      <c r="H722" s="53" t="s">
        <v>59</v>
      </c>
      <c r="I722" s="52">
        <v>12</v>
      </c>
      <c r="J722" s="52" t="s">
        <v>59</v>
      </c>
      <c r="K722" s="52">
        <v>16</v>
      </c>
      <c r="L722" s="53"/>
      <c r="M722" s="47"/>
      <c r="N722" s="47"/>
      <c r="O722" s="47"/>
      <c r="P722" s="53"/>
      <c r="Q722" s="77"/>
      <c r="R722" s="53"/>
      <c r="S722" s="53" t="s">
        <v>0</v>
      </c>
      <c r="T722" s="52">
        <f t="shared" ref="T722:T732" si="32">G722*I722*K722</f>
        <v>192</v>
      </c>
    </row>
    <row r="723" spans="1:20" customFormat="1" ht="15.75">
      <c r="A723" s="536"/>
      <c r="B723" s="20"/>
      <c r="C723" s="321" t="s">
        <v>1019</v>
      </c>
      <c r="D723" s="323"/>
      <c r="E723" s="20"/>
      <c r="F723" s="20"/>
      <c r="G723" s="323">
        <v>1</v>
      </c>
      <c r="H723" s="323" t="s">
        <v>59</v>
      </c>
      <c r="I723" s="317">
        <v>12</v>
      </c>
      <c r="J723" s="317" t="s">
        <v>59</v>
      </c>
      <c r="K723" s="317">
        <v>15</v>
      </c>
      <c r="L723" s="323"/>
      <c r="M723" s="20"/>
      <c r="N723" s="20"/>
      <c r="O723" s="20"/>
      <c r="P723" s="323"/>
      <c r="Q723" s="76"/>
      <c r="R723" s="323"/>
      <c r="S723" s="323" t="s">
        <v>0</v>
      </c>
      <c r="T723" s="317">
        <f t="shared" si="32"/>
        <v>180</v>
      </c>
    </row>
    <row r="724" spans="1:20" customFormat="1" ht="15.75">
      <c r="A724" s="536"/>
      <c r="B724" s="20"/>
      <c r="C724" s="321" t="s">
        <v>856</v>
      </c>
      <c r="D724" s="323"/>
      <c r="E724" s="20"/>
      <c r="F724" s="20"/>
      <c r="G724" s="323">
        <v>1</v>
      </c>
      <c r="H724" s="323" t="s">
        <v>59</v>
      </c>
      <c r="I724" s="317">
        <v>12</v>
      </c>
      <c r="J724" s="317" t="s">
        <v>59</v>
      </c>
      <c r="K724" s="317">
        <v>15.5</v>
      </c>
      <c r="L724" s="323"/>
      <c r="M724" s="20"/>
      <c r="N724" s="20"/>
      <c r="O724" s="20"/>
      <c r="P724" s="323"/>
      <c r="Q724" s="76"/>
      <c r="R724" s="323"/>
      <c r="S724" s="323" t="s">
        <v>0</v>
      </c>
      <c r="T724" s="317">
        <f t="shared" si="32"/>
        <v>186</v>
      </c>
    </row>
    <row r="725" spans="1:20" customFormat="1" ht="15.75">
      <c r="A725" s="536"/>
      <c r="B725" s="20"/>
      <c r="C725" s="321" t="s">
        <v>1020</v>
      </c>
      <c r="D725" s="323"/>
      <c r="E725" s="20"/>
      <c r="F725" s="20"/>
      <c r="G725" s="323">
        <v>1</v>
      </c>
      <c r="H725" s="323" t="s">
        <v>59</v>
      </c>
      <c r="I725" s="317">
        <v>10</v>
      </c>
      <c r="J725" s="317" t="s">
        <v>59</v>
      </c>
      <c r="K725" s="317">
        <v>12.5</v>
      </c>
      <c r="L725" s="323"/>
      <c r="M725" s="20"/>
      <c r="N725" s="20"/>
      <c r="O725" s="20"/>
      <c r="P725" s="323"/>
      <c r="Q725" s="76"/>
      <c r="R725" s="323"/>
      <c r="S725" s="323" t="s">
        <v>0</v>
      </c>
      <c r="T725" s="317">
        <f t="shared" si="32"/>
        <v>125</v>
      </c>
    </row>
    <row r="726" spans="1:20" customFormat="1" ht="15.75">
      <c r="A726" s="536"/>
      <c r="B726" s="20"/>
      <c r="C726" s="321" t="s">
        <v>859</v>
      </c>
      <c r="D726" s="323"/>
      <c r="E726" s="20"/>
      <c r="F726" s="20"/>
      <c r="G726" s="323">
        <v>1</v>
      </c>
      <c r="H726" s="323" t="s">
        <v>59</v>
      </c>
      <c r="I726" s="317">
        <v>10</v>
      </c>
      <c r="J726" s="317" t="s">
        <v>59</v>
      </c>
      <c r="K726" s="317">
        <v>16.5</v>
      </c>
      <c r="L726" s="323"/>
      <c r="M726" s="20"/>
      <c r="N726" s="20"/>
      <c r="O726" s="20"/>
      <c r="P726" s="323"/>
      <c r="Q726" s="76"/>
      <c r="R726" s="323"/>
      <c r="S726" s="323" t="s">
        <v>0</v>
      </c>
      <c r="T726" s="317">
        <f t="shared" si="32"/>
        <v>165</v>
      </c>
    </row>
    <row r="727" spans="1:20" customFormat="1" ht="15.75">
      <c r="A727" s="536"/>
      <c r="B727" s="20"/>
      <c r="C727" s="321" t="s">
        <v>78</v>
      </c>
      <c r="D727" s="323"/>
      <c r="E727" s="20"/>
      <c r="F727" s="20"/>
      <c r="G727" s="323">
        <v>1</v>
      </c>
      <c r="H727" s="323" t="s">
        <v>59</v>
      </c>
      <c r="I727" s="317">
        <v>11</v>
      </c>
      <c r="J727" s="317" t="s">
        <v>59</v>
      </c>
      <c r="K727" s="317">
        <v>9</v>
      </c>
      <c r="L727" s="323"/>
      <c r="M727" s="20"/>
      <c r="N727" s="20"/>
      <c r="O727" s="20"/>
      <c r="P727" s="323"/>
      <c r="Q727" s="76"/>
      <c r="R727" s="323"/>
      <c r="S727" s="323" t="s">
        <v>0</v>
      </c>
      <c r="T727" s="317">
        <f t="shared" si="32"/>
        <v>99</v>
      </c>
    </row>
    <row r="728" spans="1:20" customFormat="1" ht="15.75">
      <c r="A728" s="536"/>
      <c r="B728" s="20"/>
      <c r="C728" s="321" t="s">
        <v>66</v>
      </c>
      <c r="D728" s="323"/>
      <c r="E728" s="20"/>
      <c r="F728" s="20"/>
      <c r="G728" s="323">
        <v>1</v>
      </c>
      <c r="H728" s="323" t="s">
        <v>59</v>
      </c>
      <c r="I728" s="317">
        <v>3.5</v>
      </c>
      <c r="J728" s="317" t="s">
        <v>59</v>
      </c>
      <c r="K728" s="317">
        <v>15</v>
      </c>
      <c r="L728" s="323"/>
      <c r="M728" s="20"/>
      <c r="N728" s="20"/>
      <c r="O728" s="20"/>
      <c r="P728" s="323"/>
      <c r="Q728" s="76"/>
      <c r="R728" s="323"/>
      <c r="S728" s="323" t="s">
        <v>0</v>
      </c>
      <c r="T728" s="317">
        <f t="shared" si="32"/>
        <v>52.5</v>
      </c>
    </row>
    <row r="729" spans="1:20" customFormat="1" ht="15.75">
      <c r="A729" s="536"/>
      <c r="B729" s="20"/>
      <c r="C729" s="321" t="s">
        <v>5</v>
      </c>
      <c r="D729" s="323"/>
      <c r="E729" s="20"/>
      <c r="F729" s="20"/>
      <c r="G729" s="323">
        <v>1</v>
      </c>
      <c r="H729" s="323" t="s">
        <v>59</v>
      </c>
      <c r="I729" s="317">
        <v>5.75</v>
      </c>
      <c r="J729" s="317" t="s">
        <v>59</v>
      </c>
      <c r="K729" s="317">
        <v>7</v>
      </c>
      <c r="L729" s="323"/>
      <c r="M729" s="20"/>
      <c r="N729" s="20"/>
      <c r="O729" s="20"/>
      <c r="P729" s="323"/>
      <c r="Q729" s="76"/>
      <c r="R729" s="323"/>
      <c r="S729" s="323" t="s">
        <v>0</v>
      </c>
      <c r="T729" s="317">
        <f t="shared" si="32"/>
        <v>40.25</v>
      </c>
    </row>
    <row r="730" spans="1:20" customFormat="1" ht="15.75">
      <c r="A730" s="536"/>
      <c r="B730" s="20"/>
      <c r="C730" s="321" t="s">
        <v>1021</v>
      </c>
      <c r="D730" s="323"/>
      <c r="E730" s="20"/>
      <c r="F730" s="20"/>
      <c r="G730" s="323">
        <v>1</v>
      </c>
      <c r="H730" s="323" t="s">
        <v>59</v>
      </c>
      <c r="I730" s="317">
        <v>5.75</v>
      </c>
      <c r="J730" s="317" t="s">
        <v>59</v>
      </c>
      <c r="K730" s="317">
        <v>7</v>
      </c>
      <c r="L730" s="323"/>
      <c r="M730" s="20"/>
      <c r="N730" s="20"/>
      <c r="O730" s="20"/>
      <c r="P730" s="323"/>
      <c r="Q730" s="76"/>
      <c r="R730" s="323"/>
      <c r="S730" s="323" t="s">
        <v>0</v>
      </c>
      <c r="T730" s="317">
        <f t="shared" si="32"/>
        <v>40.25</v>
      </c>
    </row>
    <row r="731" spans="1:20" s="68" customFormat="1">
      <c r="A731" s="399"/>
      <c r="B731" s="332"/>
      <c r="C731" s="70" t="s">
        <v>1022</v>
      </c>
      <c r="D731" s="53"/>
      <c r="E731" s="53"/>
      <c r="G731" s="53">
        <v>1</v>
      </c>
      <c r="H731" s="53" t="s">
        <v>59</v>
      </c>
      <c r="I731" s="52">
        <v>5.75</v>
      </c>
      <c r="J731" s="52" t="s">
        <v>59</v>
      </c>
      <c r="K731" s="52">
        <v>7</v>
      </c>
      <c r="L731" s="53"/>
      <c r="M731" s="53"/>
      <c r="N731" s="47"/>
      <c r="O731" s="47"/>
      <c r="P731" s="47"/>
      <c r="Q731" s="332"/>
      <c r="R731" s="53"/>
      <c r="S731" s="53" t="s">
        <v>0</v>
      </c>
      <c r="T731" s="52">
        <f t="shared" si="32"/>
        <v>40.25</v>
      </c>
    </row>
    <row r="732" spans="1:20" customFormat="1">
      <c r="A732" s="399"/>
      <c r="B732" s="332"/>
      <c r="C732" s="70" t="s">
        <v>1024</v>
      </c>
      <c r="D732" s="53"/>
      <c r="E732" s="53"/>
      <c r="F732" s="20"/>
      <c r="G732" s="53">
        <v>1</v>
      </c>
      <c r="H732" s="53" t="s">
        <v>59</v>
      </c>
      <c r="I732" s="52">
        <v>5.75</v>
      </c>
      <c r="J732" s="52" t="s">
        <v>59</v>
      </c>
      <c r="K732" s="52">
        <v>7</v>
      </c>
      <c r="L732" s="53"/>
      <c r="M732" s="53"/>
      <c r="N732" s="20"/>
      <c r="O732" s="20"/>
      <c r="P732" s="20"/>
      <c r="Q732" s="332"/>
      <c r="R732" s="53"/>
      <c r="S732" s="53" t="s">
        <v>0</v>
      </c>
      <c r="T732" s="52">
        <f t="shared" si="32"/>
        <v>40.25</v>
      </c>
    </row>
    <row r="733" spans="1:20">
      <c r="B733" s="945" t="s">
        <v>1032</v>
      </c>
      <c r="C733" s="945"/>
      <c r="D733" s="945"/>
      <c r="E733" s="945"/>
      <c r="F733" s="945"/>
      <c r="G733" s="52"/>
      <c r="H733" s="52"/>
      <c r="I733" s="52"/>
      <c r="J733" s="53"/>
      <c r="K733" s="53"/>
      <c r="L733" s="53"/>
      <c r="M733" s="53"/>
      <c r="N733" s="53"/>
      <c r="O733" s="53"/>
      <c r="P733" s="53"/>
      <c r="Q733" s="53"/>
      <c r="R733" s="53"/>
      <c r="S733" s="53"/>
      <c r="T733" s="52"/>
    </row>
    <row r="734" spans="1:20">
      <c r="B734" s="909" t="s">
        <v>1045</v>
      </c>
      <c r="C734" s="909"/>
      <c r="D734" s="53"/>
      <c r="E734" s="53">
        <v>1</v>
      </c>
      <c r="F734" s="53" t="s">
        <v>59</v>
      </c>
      <c r="G734" s="64">
        <v>2</v>
      </c>
      <c r="H734" s="52" t="s">
        <v>56</v>
      </c>
      <c r="I734" s="52">
        <v>11</v>
      </c>
      <c r="J734" s="53" t="s">
        <v>57</v>
      </c>
      <c r="K734" s="52">
        <v>13</v>
      </c>
      <c r="L734" s="368" t="s">
        <v>58</v>
      </c>
      <c r="M734" s="52">
        <v>10.5</v>
      </c>
      <c r="N734" s="368"/>
      <c r="O734" s="368"/>
      <c r="P734" s="368"/>
      <c r="Q734" s="368"/>
      <c r="S734" s="53" t="s">
        <v>0</v>
      </c>
      <c r="T734" s="52">
        <f t="shared" ref="T734:T741" si="33">E734*G734*(I734+K734)*M734</f>
        <v>504</v>
      </c>
    </row>
    <row r="735" spans="1:20">
      <c r="B735" s="909" t="s">
        <v>1046</v>
      </c>
      <c r="C735" s="909"/>
      <c r="D735" s="53"/>
      <c r="E735" s="53">
        <v>1</v>
      </c>
      <c r="F735" s="53" t="s">
        <v>59</v>
      </c>
      <c r="G735" s="64">
        <v>2</v>
      </c>
      <c r="H735" s="52" t="s">
        <v>56</v>
      </c>
      <c r="I735" s="52">
        <v>12</v>
      </c>
      <c r="J735" s="53" t="s">
        <v>57</v>
      </c>
      <c r="K735" s="52">
        <v>12</v>
      </c>
      <c r="L735" s="368" t="s">
        <v>58</v>
      </c>
      <c r="M735" s="52">
        <v>10.5</v>
      </c>
      <c r="N735" s="368"/>
      <c r="O735" s="368"/>
      <c r="P735" s="368"/>
      <c r="Q735" s="368"/>
      <c r="S735" s="53" t="s">
        <v>0</v>
      </c>
      <c r="T735" s="52">
        <f t="shared" si="33"/>
        <v>504</v>
      </c>
    </row>
    <row r="736" spans="1:20">
      <c r="B736" s="909" t="s">
        <v>1047</v>
      </c>
      <c r="C736" s="909"/>
      <c r="D736" s="53"/>
      <c r="E736" s="53">
        <v>1</v>
      </c>
      <c r="F736" s="53" t="s">
        <v>59</v>
      </c>
      <c r="G736" s="64">
        <v>2</v>
      </c>
      <c r="H736" s="52" t="s">
        <v>56</v>
      </c>
      <c r="I736" s="52">
        <v>11</v>
      </c>
      <c r="J736" s="53" t="s">
        <v>57</v>
      </c>
      <c r="K736" s="52">
        <v>15</v>
      </c>
      <c r="L736" s="368" t="s">
        <v>58</v>
      </c>
      <c r="M736" s="52">
        <v>10.5</v>
      </c>
      <c r="N736" s="368"/>
      <c r="O736" s="368"/>
      <c r="P736" s="368"/>
      <c r="Q736" s="368"/>
      <c r="S736" s="47" t="s">
        <v>0</v>
      </c>
      <c r="T736" s="52">
        <f t="shared" si="33"/>
        <v>546</v>
      </c>
    </row>
    <row r="737" spans="1:20" s="47" customFormat="1">
      <c r="A737" s="399"/>
      <c r="B737" s="948" t="s">
        <v>859</v>
      </c>
      <c r="C737" s="948"/>
      <c r="E737" s="53">
        <v>1</v>
      </c>
      <c r="F737" s="53" t="s">
        <v>59</v>
      </c>
      <c r="G737" s="64">
        <v>2</v>
      </c>
      <c r="H737" s="52" t="s">
        <v>56</v>
      </c>
      <c r="I737" s="52">
        <v>17</v>
      </c>
      <c r="J737" s="53" t="s">
        <v>57</v>
      </c>
      <c r="K737" s="52">
        <v>10</v>
      </c>
      <c r="L737" s="368" t="s">
        <v>58</v>
      </c>
      <c r="M737" s="52">
        <v>10.5</v>
      </c>
      <c r="N737" s="368"/>
      <c r="O737" s="368"/>
      <c r="P737" s="368"/>
      <c r="Q737" s="368"/>
      <c r="S737" s="47" t="s">
        <v>0</v>
      </c>
      <c r="T737" s="52">
        <f t="shared" si="33"/>
        <v>567</v>
      </c>
    </row>
    <row r="738" spans="1:20">
      <c r="B738" s="909" t="s">
        <v>78</v>
      </c>
      <c r="C738" s="909"/>
      <c r="E738" s="53">
        <v>1</v>
      </c>
      <c r="F738" s="53" t="s">
        <v>59</v>
      </c>
      <c r="G738" s="64">
        <v>2</v>
      </c>
      <c r="H738" s="52" t="s">
        <v>56</v>
      </c>
      <c r="I738" s="52">
        <v>8</v>
      </c>
      <c r="J738" s="53" t="s">
        <v>57</v>
      </c>
      <c r="K738" s="52">
        <v>6</v>
      </c>
      <c r="L738" s="368" t="s">
        <v>58</v>
      </c>
      <c r="M738" s="52">
        <v>10.5</v>
      </c>
      <c r="N738" s="368"/>
      <c r="O738" s="368"/>
      <c r="P738" s="368"/>
      <c r="Q738" s="368"/>
      <c r="S738" s="20" t="s">
        <v>0</v>
      </c>
      <c r="T738" s="52">
        <f t="shared" si="33"/>
        <v>294</v>
      </c>
    </row>
    <row r="739" spans="1:20">
      <c r="B739" s="909" t="s">
        <v>5</v>
      </c>
      <c r="C739" s="909"/>
      <c r="E739" s="53">
        <v>1</v>
      </c>
      <c r="F739" s="53" t="s">
        <v>59</v>
      </c>
      <c r="G739" s="64">
        <v>2</v>
      </c>
      <c r="H739" s="52" t="s">
        <v>56</v>
      </c>
      <c r="I739" s="52">
        <v>5</v>
      </c>
      <c r="J739" s="53" t="s">
        <v>57</v>
      </c>
      <c r="K739" s="52">
        <v>6</v>
      </c>
      <c r="L739" s="368" t="s">
        <v>58</v>
      </c>
      <c r="M739" s="52">
        <v>10.5</v>
      </c>
      <c r="N739" s="368"/>
      <c r="O739" s="368"/>
      <c r="P739" s="368"/>
      <c r="Q739" s="368"/>
      <c r="S739" s="47" t="s">
        <v>0</v>
      </c>
      <c r="T739" s="52">
        <f t="shared" si="33"/>
        <v>231</v>
      </c>
    </row>
    <row r="740" spans="1:20">
      <c r="B740" s="70"/>
      <c r="C740" s="70" t="s">
        <v>1022</v>
      </c>
      <c r="E740" s="53">
        <v>1</v>
      </c>
      <c r="F740" s="53" t="s">
        <v>59</v>
      </c>
      <c r="G740" s="64">
        <v>2</v>
      </c>
      <c r="H740" s="52" t="s">
        <v>56</v>
      </c>
      <c r="I740" s="52">
        <v>6</v>
      </c>
      <c r="J740" s="53" t="s">
        <v>57</v>
      </c>
      <c r="K740" s="52">
        <v>7.25</v>
      </c>
      <c r="L740" s="368" t="s">
        <v>58</v>
      </c>
      <c r="M740" s="52">
        <v>4</v>
      </c>
      <c r="N740" s="368"/>
      <c r="O740" s="368"/>
      <c r="P740" s="368"/>
      <c r="Q740" s="368"/>
      <c r="S740" s="20" t="s">
        <v>0</v>
      </c>
      <c r="T740" s="52">
        <f t="shared" si="33"/>
        <v>106</v>
      </c>
    </row>
    <row r="741" spans="1:20">
      <c r="B741" s="70"/>
      <c r="C741" s="70" t="s">
        <v>1024</v>
      </c>
      <c r="E741" s="53">
        <v>1</v>
      </c>
      <c r="F741" s="53" t="s">
        <v>59</v>
      </c>
      <c r="G741" s="64">
        <v>2</v>
      </c>
      <c r="H741" s="52" t="s">
        <v>56</v>
      </c>
      <c r="I741" s="52">
        <v>6</v>
      </c>
      <c r="J741" s="53" t="s">
        <v>57</v>
      </c>
      <c r="K741" s="52">
        <v>7.25</v>
      </c>
      <c r="L741" s="368" t="s">
        <v>58</v>
      </c>
      <c r="M741" s="52">
        <v>4</v>
      </c>
      <c r="N741" s="368"/>
      <c r="O741" s="368"/>
      <c r="P741" s="368"/>
      <c r="Q741" s="368"/>
      <c r="S741" s="20" t="s">
        <v>0</v>
      </c>
      <c r="T741" s="52">
        <f t="shared" si="33"/>
        <v>106</v>
      </c>
    </row>
    <row r="742" spans="1:20">
      <c r="B742" s="70"/>
      <c r="C742" s="70"/>
      <c r="E742" s="53"/>
      <c r="F742" s="53"/>
      <c r="G742" s="64"/>
      <c r="H742" s="52"/>
      <c r="I742" s="52"/>
      <c r="J742" s="53"/>
      <c r="K742" s="52"/>
      <c r="L742" s="53"/>
      <c r="M742" s="53"/>
      <c r="N742" s="53"/>
      <c r="O742" s="53"/>
      <c r="P742" s="53"/>
      <c r="Q742" s="933" t="s">
        <v>65</v>
      </c>
      <c r="R742" s="933"/>
      <c r="T742" s="73">
        <f>SUM(T722:T741)</f>
        <v>4018.5</v>
      </c>
    </row>
    <row r="743" spans="1:20">
      <c r="B743" s="956" t="s">
        <v>73</v>
      </c>
      <c r="C743" s="956"/>
    </row>
    <row r="744" spans="1:20">
      <c r="B744" s="948" t="s">
        <v>197</v>
      </c>
      <c r="C744" s="948"/>
      <c r="E744" s="53">
        <v>1</v>
      </c>
      <c r="F744" s="53" t="s">
        <v>59</v>
      </c>
      <c r="G744" s="64">
        <v>1</v>
      </c>
      <c r="H744" s="52" t="s">
        <v>59</v>
      </c>
      <c r="I744" s="52">
        <v>5</v>
      </c>
      <c r="J744" s="53" t="s">
        <v>59</v>
      </c>
      <c r="K744" s="52">
        <v>8</v>
      </c>
      <c r="S744" s="20" t="s">
        <v>0</v>
      </c>
      <c r="T744" s="317">
        <f>E744*G744*I744*K744</f>
        <v>40</v>
      </c>
    </row>
    <row r="745" spans="1:20">
      <c r="B745" s="948" t="s">
        <v>193</v>
      </c>
      <c r="C745" s="948"/>
      <c r="E745" s="53">
        <v>1</v>
      </c>
      <c r="F745" s="53" t="s">
        <v>59</v>
      </c>
      <c r="G745" s="64">
        <v>5</v>
      </c>
      <c r="H745" s="52" t="s">
        <v>59</v>
      </c>
      <c r="I745" s="52">
        <v>3.5</v>
      </c>
      <c r="J745" s="53" t="s">
        <v>59</v>
      </c>
      <c r="K745" s="52">
        <v>8</v>
      </c>
      <c r="S745" s="20" t="s">
        <v>0</v>
      </c>
      <c r="T745" s="317">
        <f>E745*G745*I745*K745</f>
        <v>140</v>
      </c>
    </row>
    <row r="746" spans="1:20">
      <c r="B746" s="948" t="s">
        <v>1026</v>
      </c>
      <c r="C746" s="948"/>
      <c r="E746" s="53">
        <v>1</v>
      </c>
      <c r="F746" s="53" t="s">
        <v>59</v>
      </c>
      <c r="G746" s="64">
        <v>3</v>
      </c>
      <c r="H746" s="52" t="s">
        <v>59</v>
      </c>
      <c r="I746" s="52">
        <v>3</v>
      </c>
      <c r="J746" s="53" t="s">
        <v>59</v>
      </c>
      <c r="K746" s="52">
        <v>8</v>
      </c>
      <c r="S746" s="20" t="s">
        <v>0</v>
      </c>
      <c r="T746" s="317">
        <f t="shared" ref="T746:T751" si="34">E746*G746*I746*K746</f>
        <v>72</v>
      </c>
    </row>
    <row r="747" spans="1:20">
      <c r="B747" s="948" t="s">
        <v>1027</v>
      </c>
      <c r="C747" s="948"/>
      <c r="E747" s="53">
        <v>1</v>
      </c>
      <c r="F747" s="53" t="s">
        <v>59</v>
      </c>
      <c r="G747" s="64">
        <v>3</v>
      </c>
      <c r="H747" s="52" t="s">
        <v>59</v>
      </c>
      <c r="I747" s="52">
        <v>2.5</v>
      </c>
      <c r="J747" s="53" t="s">
        <v>59</v>
      </c>
      <c r="K747" s="52">
        <v>8</v>
      </c>
      <c r="S747" s="20" t="s">
        <v>0</v>
      </c>
      <c r="T747" s="317">
        <f t="shared" si="34"/>
        <v>60</v>
      </c>
    </row>
    <row r="748" spans="1:20">
      <c r="B748" s="948" t="s">
        <v>1014</v>
      </c>
      <c r="C748" s="948"/>
      <c r="E748" s="53">
        <v>1</v>
      </c>
      <c r="F748" s="53" t="s">
        <v>59</v>
      </c>
      <c r="G748" s="64">
        <v>3</v>
      </c>
      <c r="H748" s="52" t="s">
        <v>59</v>
      </c>
      <c r="I748" s="52">
        <v>6</v>
      </c>
      <c r="J748" s="53" t="s">
        <v>59</v>
      </c>
      <c r="K748" s="52">
        <v>4</v>
      </c>
      <c r="S748" s="20" t="s">
        <v>0</v>
      </c>
      <c r="T748" s="317">
        <f t="shared" si="34"/>
        <v>72</v>
      </c>
    </row>
    <row r="749" spans="1:20">
      <c r="B749" s="948" t="s">
        <v>1015</v>
      </c>
      <c r="C749" s="948"/>
      <c r="E749" s="53">
        <v>1</v>
      </c>
      <c r="F749" s="53" t="s">
        <v>59</v>
      </c>
      <c r="G749" s="64">
        <v>3</v>
      </c>
      <c r="H749" s="52" t="s">
        <v>59</v>
      </c>
      <c r="I749" s="52">
        <v>4</v>
      </c>
      <c r="J749" s="53" t="s">
        <v>59</v>
      </c>
      <c r="K749" s="52">
        <v>4</v>
      </c>
      <c r="S749" s="20" t="s">
        <v>0</v>
      </c>
      <c r="T749" s="317">
        <f t="shared" si="34"/>
        <v>48</v>
      </c>
    </row>
    <row r="750" spans="1:20">
      <c r="B750" s="948" t="s">
        <v>1016</v>
      </c>
      <c r="C750" s="948"/>
      <c r="E750" s="53">
        <v>1</v>
      </c>
      <c r="F750" s="53" t="s">
        <v>59</v>
      </c>
      <c r="G750" s="64">
        <v>2</v>
      </c>
      <c r="H750" s="52" t="s">
        <v>59</v>
      </c>
      <c r="I750" s="52">
        <v>3.5</v>
      </c>
      <c r="J750" s="53" t="s">
        <v>59</v>
      </c>
      <c r="K750" s="52">
        <v>4</v>
      </c>
      <c r="S750" s="20" t="s">
        <v>0</v>
      </c>
      <c r="T750" s="317">
        <f t="shared" si="34"/>
        <v>28</v>
      </c>
    </row>
    <row r="751" spans="1:20">
      <c r="B751" s="948" t="s">
        <v>1017</v>
      </c>
      <c r="C751" s="948"/>
      <c r="E751" s="53">
        <v>1</v>
      </c>
      <c r="F751" s="53" t="s">
        <v>59</v>
      </c>
      <c r="G751" s="64">
        <v>3</v>
      </c>
      <c r="H751" s="52" t="s">
        <v>59</v>
      </c>
      <c r="I751" s="52">
        <v>2</v>
      </c>
      <c r="J751" s="53" t="s">
        <v>59</v>
      </c>
      <c r="K751" s="52">
        <v>2</v>
      </c>
      <c r="S751" s="20" t="s">
        <v>0</v>
      </c>
      <c r="T751" s="317">
        <f t="shared" si="34"/>
        <v>12</v>
      </c>
    </row>
    <row r="752" spans="1:20">
      <c r="B752" s="942"/>
      <c r="C752" s="942"/>
      <c r="R752" s="329" t="s">
        <v>67</v>
      </c>
      <c r="T752" s="73">
        <f>SUM(T745:T751)</f>
        <v>432</v>
      </c>
    </row>
    <row r="753" spans="1:20">
      <c r="B753" s="53"/>
      <c r="C753" s="53"/>
      <c r="R753" s="329"/>
      <c r="T753" s="330"/>
    </row>
    <row r="754" spans="1:20">
      <c r="A754" s="913" t="s">
        <v>1048</v>
      </c>
      <c r="B754" s="913"/>
      <c r="C754" s="913"/>
      <c r="D754" s="964">
        <f>T742</f>
        <v>4018.5</v>
      </c>
      <c r="E754" s="925"/>
      <c r="F754" s="925"/>
      <c r="G754" s="384" t="s">
        <v>198</v>
      </c>
      <c r="H754" s="384" t="s">
        <v>2</v>
      </c>
      <c r="I754" s="384"/>
      <c r="J754" s="962">
        <f>T752</f>
        <v>432</v>
      </c>
      <c r="K754" s="963"/>
      <c r="N754" s="386"/>
      <c r="O754" s="386"/>
      <c r="P754" s="386"/>
      <c r="Q754" s="933" t="s">
        <v>1049</v>
      </c>
      <c r="R754" s="933"/>
      <c r="S754" s="225" t="s">
        <v>0</v>
      </c>
      <c r="T754" s="73">
        <f>D754-J754</f>
        <v>3586.5</v>
      </c>
    </row>
    <row r="755" spans="1:20">
      <c r="B755" s="53"/>
      <c r="C755" s="53"/>
      <c r="R755" s="329"/>
      <c r="T755" s="330"/>
    </row>
    <row r="756" spans="1:20" customFormat="1">
      <c r="A756" s="536"/>
      <c r="B756" s="913" t="s">
        <v>1030</v>
      </c>
      <c r="C756" s="913"/>
      <c r="D756" s="913"/>
      <c r="E756" s="913"/>
      <c r="F756" s="913"/>
      <c r="G756" s="913"/>
      <c r="H756" s="322"/>
      <c r="I756" s="916">
        <f>T754</f>
        <v>3586.5</v>
      </c>
      <c r="J756" s="913"/>
      <c r="K756" s="913"/>
      <c r="L756" s="322" t="s">
        <v>59</v>
      </c>
      <c r="M756" s="322">
        <v>2</v>
      </c>
      <c r="N756" s="48"/>
      <c r="O756" s="48"/>
      <c r="P756" s="322"/>
      <c r="Q756" s="913" t="s">
        <v>325</v>
      </c>
      <c r="R756" s="913"/>
      <c r="S756" s="322" t="s">
        <v>0</v>
      </c>
      <c r="T756" s="73">
        <f>I756*M756</f>
        <v>7173</v>
      </c>
    </row>
    <row r="757" spans="1:20">
      <c r="B757" s="53"/>
      <c r="C757" s="53"/>
      <c r="R757" s="329"/>
      <c r="T757" s="330"/>
    </row>
    <row r="758" spans="1:20">
      <c r="A758" s="536">
        <v>23</v>
      </c>
      <c r="B758" s="902" t="s">
        <v>441</v>
      </c>
      <c r="C758" s="902"/>
      <c r="D758" s="902"/>
      <c r="E758" s="902"/>
      <c r="F758" s="902"/>
      <c r="G758" s="902"/>
      <c r="H758" s="902"/>
      <c r="I758" s="902"/>
      <c r="J758" s="902"/>
      <c r="K758" s="902"/>
      <c r="L758" s="902"/>
      <c r="M758" s="902"/>
      <c r="N758" s="902"/>
      <c r="O758" s="902"/>
      <c r="P758" s="902"/>
      <c r="Q758" s="902"/>
      <c r="R758" s="902"/>
    </row>
    <row r="759" spans="1:20">
      <c r="B759" s="992" t="s">
        <v>103</v>
      </c>
      <c r="C759" s="992"/>
      <c r="D759" s="331"/>
      <c r="E759" s="331"/>
      <c r="F759" s="331"/>
      <c r="G759" s="331"/>
      <c r="H759" s="331"/>
      <c r="I759" s="331"/>
      <c r="J759" s="331"/>
      <c r="K759" s="331"/>
      <c r="L759" s="331"/>
      <c r="M759" s="331"/>
      <c r="N759" s="331"/>
      <c r="O759" s="331"/>
      <c r="P759" s="331"/>
      <c r="Q759" s="331"/>
      <c r="R759" s="331"/>
      <c r="T759" s="330"/>
    </row>
    <row r="760" spans="1:20" s="68" customFormat="1" ht="15.75">
      <c r="A760" s="399"/>
      <c r="B760" s="47"/>
      <c r="C760" s="70" t="s">
        <v>1018</v>
      </c>
      <c r="D760" s="53"/>
      <c r="E760" s="47"/>
      <c r="F760" s="47"/>
      <c r="G760" s="53">
        <v>1</v>
      </c>
      <c r="H760" s="53" t="s">
        <v>59</v>
      </c>
      <c r="I760" s="52">
        <v>12</v>
      </c>
      <c r="J760" s="52" t="s">
        <v>59</v>
      </c>
      <c r="K760" s="52">
        <v>16</v>
      </c>
      <c r="L760" s="53"/>
      <c r="M760" s="47"/>
      <c r="N760" s="47"/>
      <c r="O760" s="47"/>
      <c r="P760" s="53"/>
      <c r="Q760" s="77"/>
      <c r="R760" s="53"/>
      <c r="S760" s="53" t="s">
        <v>0</v>
      </c>
      <c r="T760" s="52">
        <f t="shared" ref="T760:T770" si="35">G760*I760*K760</f>
        <v>192</v>
      </c>
    </row>
    <row r="761" spans="1:20" customFormat="1" ht="15.75">
      <c r="A761" s="536"/>
      <c r="B761" s="20"/>
      <c r="C761" s="321" t="s">
        <v>1019</v>
      </c>
      <c r="D761" s="323"/>
      <c r="E761" s="20"/>
      <c r="F761" s="20"/>
      <c r="G761" s="323">
        <v>1</v>
      </c>
      <c r="H761" s="323" t="s">
        <v>59</v>
      </c>
      <c r="I761" s="317">
        <v>12</v>
      </c>
      <c r="J761" s="317" t="s">
        <v>59</v>
      </c>
      <c r="K761" s="317">
        <v>15</v>
      </c>
      <c r="L761" s="323"/>
      <c r="M761" s="20"/>
      <c r="N761" s="20"/>
      <c r="O761" s="20"/>
      <c r="P761" s="323"/>
      <c r="Q761" s="76"/>
      <c r="R761" s="323"/>
      <c r="S761" s="323" t="s">
        <v>0</v>
      </c>
      <c r="T761" s="317">
        <f t="shared" si="35"/>
        <v>180</v>
      </c>
    </row>
    <row r="762" spans="1:20" customFormat="1" ht="15.75">
      <c r="A762" s="536"/>
      <c r="B762" s="20"/>
      <c r="C762" s="321" t="s">
        <v>856</v>
      </c>
      <c r="D762" s="323"/>
      <c r="E762" s="20"/>
      <c r="F762" s="20"/>
      <c r="G762" s="323">
        <v>1</v>
      </c>
      <c r="H762" s="323" t="s">
        <v>59</v>
      </c>
      <c r="I762" s="317">
        <v>12</v>
      </c>
      <c r="J762" s="317" t="s">
        <v>59</v>
      </c>
      <c r="K762" s="317">
        <v>15.5</v>
      </c>
      <c r="L762" s="323"/>
      <c r="M762" s="20"/>
      <c r="N762" s="20"/>
      <c r="O762" s="20"/>
      <c r="P762" s="323"/>
      <c r="Q762" s="76"/>
      <c r="R762" s="323"/>
      <c r="S762" s="323" t="s">
        <v>0</v>
      </c>
      <c r="T762" s="317">
        <f t="shared" si="35"/>
        <v>186</v>
      </c>
    </row>
    <row r="763" spans="1:20" customFormat="1" ht="15.75">
      <c r="A763" s="536"/>
      <c r="B763" s="20"/>
      <c r="C763" s="321" t="s">
        <v>1020</v>
      </c>
      <c r="D763" s="323"/>
      <c r="E763" s="20"/>
      <c r="F763" s="20"/>
      <c r="G763" s="323">
        <v>1</v>
      </c>
      <c r="H763" s="323" t="s">
        <v>59</v>
      </c>
      <c r="I763" s="317">
        <v>10</v>
      </c>
      <c r="J763" s="317" t="s">
        <v>59</v>
      </c>
      <c r="K763" s="317">
        <v>12.5</v>
      </c>
      <c r="L763" s="323"/>
      <c r="M763" s="20"/>
      <c r="N763" s="20"/>
      <c r="O763" s="20"/>
      <c r="P763" s="323"/>
      <c r="Q763" s="76"/>
      <c r="R763" s="323"/>
      <c r="S763" s="323" t="s">
        <v>0</v>
      </c>
      <c r="T763" s="317">
        <f t="shared" si="35"/>
        <v>125</v>
      </c>
    </row>
    <row r="764" spans="1:20" customFormat="1" ht="15.75">
      <c r="A764" s="536"/>
      <c r="B764" s="20"/>
      <c r="C764" s="321" t="s">
        <v>859</v>
      </c>
      <c r="D764" s="323"/>
      <c r="E764" s="20"/>
      <c r="F764" s="20"/>
      <c r="G764" s="323">
        <v>1</v>
      </c>
      <c r="H764" s="323" t="s">
        <v>59</v>
      </c>
      <c r="I764" s="317">
        <v>10</v>
      </c>
      <c r="J764" s="317" t="s">
        <v>59</v>
      </c>
      <c r="K764" s="317">
        <v>16.5</v>
      </c>
      <c r="L764" s="323"/>
      <c r="M764" s="20"/>
      <c r="N764" s="20"/>
      <c r="O764" s="20"/>
      <c r="P764" s="323"/>
      <c r="Q764" s="76"/>
      <c r="R764" s="323"/>
      <c r="S764" s="323" t="s">
        <v>0</v>
      </c>
      <c r="T764" s="317">
        <f t="shared" si="35"/>
        <v>165</v>
      </c>
    </row>
    <row r="765" spans="1:20" customFormat="1" ht="15.75">
      <c r="A765" s="536"/>
      <c r="B765" s="20"/>
      <c r="C765" s="321" t="s">
        <v>78</v>
      </c>
      <c r="D765" s="323"/>
      <c r="E765" s="20"/>
      <c r="F765" s="20"/>
      <c r="G765" s="323">
        <v>1</v>
      </c>
      <c r="H765" s="323" t="s">
        <v>59</v>
      </c>
      <c r="I765" s="317">
        <v>11</v>
      </c>
      <c r="J765" s="317" t="s">
        <v>59</v>
      </c>
      <c r="K765" s="317">
        <v>9</v>
      </c>
      <c r="L765" s="323"/>
      <c r="M765" s="20"/>
      <c r="N765" s="20"/>
      <c r="O765" s="20"/>
      <c r="P765" s="323"/>
      <c r="Q765" s="76"/>
      <c r="R765" s="323"/>
      <c r="S765" s="323" t="s">
        <v>0</v>
      </c>
      <c r="T765" s="317">
        <f t="shared" si="35"/>
        <v>99</v>
      </c>
    </row>
    <row r="766" spans="1:20" customFormat="1" ht="15.75">
      <c r="A766" s="536"/>
      <c r="B766" s="20"/>
      <c r="C766" s="321" t="s">
        <v>66</v>
      </c>
      <c r="D766" s="323"/>
      <c r="E766" s="20"/>
      <c r="F766" s="20"/>
      <c r="G766" s="323">
        <v>1</v>
      </c>
      <c r="H766" s="323" t="s">
        <v>59</v>
      </c>
      <c r="I766" s="317">
        <v>3.5</v>
      </c>
      <c r="J766" s="317" t="s">
        <v>59</v>
      </c>
      <c r="K766" s="317">
        <v>15</v>
      </c>
      <c r="L766" s="323"/>
      <c r="M766" s="20"/>
      <c r="N766" s="20"/>
      <c r="O766" s="20"/>
      <c r="P766" s="323"/>
      <c r="Q766" s="76"/>
      <c r="R766" s="323"/>
      <c r="S766" s="323" t="s">
        <v>0</v>
      </c>
      <c r="T766" s="317">
        <f t="shared" si="35"/>
        <v>52.5</v>
      </c>
    </row>
    <row r="767" spans="1:20" customFormat="1" ht="15.75">
      <c r="A767" s="536"/>
      <c r="B767" s="20"/>
      <c r="C767" s="321" t="s">
        <v>5</v>
      </c>
      <c r="D767" s="323"/>
      <c r="E767" s="20"/>
      <c r="F767" s="20"/>
      <c r="G767" s="323">
        <v>1</v>
      </c>
      <c r="H767" s="323" t="s">
        <v>59</v>
      </c>
      <c r="I767" s="317">
        <v>5.75</v>
      </c>
      <c r="J767" s="317" t="s">
        <v>59</v>
      </c>
      <c r="K767" s="317">
        <v>7</v>
      </c>
      <c r="L767" s="323"/>
      <c r="M767" s="20"/>
      <c r="N767" s="20"/>
      <c r="O767" s="20"/>
      <c r="P767" s="323"/>
      <c r="Q767" s="76"/>
      <c r="R767" s="323"/>
      <c r="S767" s="323" t="s">
        <v>0</v>
      </c>
      <c r="T767" s="317">
        <f t="shared" si="35"/>
        <v>40.25</v>
      </c>
    </row>
    <row r="768" spans="1:20" customFormat="1" ht="15.75">
      <c r="A768" s="536"/>
      <c r="B768" s="20"/>
      <c r="C768" s="321" t="s">
        <v>1021</v>
      </c>
      <c r="D768" s="323"/>
      <c r="E768" s="20"/>
      <c r="F768" s="20"/>
      <c r="G768" s="323">
        <v>1</v>
      </c>
      <c r="H768" s="323" t="s">
        <v>59</v>
      </c>
      <c r="I768" s="317">
        <v>5.75</v>
      </c>
      <c r="J768" s="317" t="s">
        <v>59</v>
      </c>
      <c r="K768" s="317">
        <v>7</v>
      </c>
      <c r="L768" s="323"/>
      <c r="M768" s="20"/>
      <c r="N768" s="20"/>
      <c r="O768" s="20"/>
      <c r="P768" s="323"/>
      <c r="Q768" s="76"/>
      <c r="R768" s="323"/>
      <c r="S768" s="323" t="s">
        <v>0</v>
      </c>
      <c r="T768" s="317">
        <f t="shared" si="35"/>
        <v>40.25</v>
      </c>
    </row>
    <row r="769" spans="1:20" s="68" customFormat="1">
      <c r="A769" s="399"/>
      <c r="B769" s="332"/>
      <c r="C769" s="70" t="s">
        <v>1022</v>
      </c>
      <c r="D769" s="53"/>
      <c r="E769" s="53"/>
      <c r="G769" s="53">
        <v>1</v>
      </c>
      <c r="H769" s="53" t="s">
        <v>59</v>
      </c>
      <c r="I769" s="52">
        <v>5.75</v>
      </c>
      <c r="J769" s="52" t="s">
        <v>59</v>
      </c>
      <c r="K769" s="52">
        <v>7</v>
      </c>
      <c r="L769" s="53"/>
      <c r="M769" s="53"/>
      <c r="N769" s="47"/>
      <c r="O769" s="47"/>
      <c r="P769" s="47"/>
      <c r="Q769" s="332"/>
      <c r="R769" s="53"/>
      <c r="S769" s="53" t="s">
        <v>0</v>
      </c>
      <c r="T769" s="52">
        <f t="shared" si="35"/>
        <v>40.25</v>
      </c>
    </row>
    <row r="770" spans="1:20" customFormat="1">
      <c r="A770" s="399"/>
      <c r="B770" s="332"/>
      <c r="C770" s="70" t="s">
        <v>1024</v>
      </c>
      <c r="D770" s="53"/>
      <c r="E770" s="53"/>
      <c r="F770" s="20"/>
      <c r="G770" s="53">
        <v>1</v>
      </c>
      <c r="H770" s="53" t="s">
        <v>59</v>
      </c>
      <c r="I770" s="52">
        <v>5.75</v>
      </c>
      <c r="J770" s="52" t="s">
        <v>59</v>
      </c>
      <c r="K770" s="52">
        <v>7</v>
      </c>
      <c r="L770" s="53"/>
      <c r="M770" s="53"/>
      <c r="N770" s="20"/>
      <c r="O770" s="20"/>
      <c r="P770" s="20"/>
      <c r="Q770" s="332"/>
      <c r="R770" s="53"/>
      <c r="S770" s="53" t="s">
        <v>0</v>
      </c>
      <c r="T770" s="52">
        <f t="shared" si="35"/>
        <v>40.25</v>
      </c>
    </row>
    <row r="771" spans="1:20">
      <c r="B771" s="945" t="s">
        <v>1032</v>
      </c>
      <c r="C771" s="945"/>
      <c r="D771" s="945"/>
      <c r="E771" s="945"/>
      <c r="F771" s="945"/>
      <c r="G771" s="52"/>
      <c r="H771" s="52"/>
      <c r="I771" s="52"/>
      <c r="J771" s="53"/>
      <c r="K771" s="53"/>
      <c r="L771" s="53"/>
      <c r="M771" s="53"/>
      <c r="N771" s="53"/>
      <c r="O771" s="53"/>
      <c r="P771" s="53"/>
      <c r="Q771" s="53"/>
      <c r="R771" s="53"/>
      <c r="S771" s="53"/>
      <c r="T771" s="52"/>
    </row>
    <row r="772" spans="1:20">
      <c r="B772" s="909" t="s">
        <v>1045</v>
      </c>
      <c r="C772" s="909"/>
      <c r="D772" s="53"/>
      <c r="E772" s="53">
        <v>1</v>
      </c>
      <c r="F772" s="53" t="s">
        <v>59</v>
      </c>
      <c r="G772" s="64">
        <v>2</v>
      </c>
      <c r="H772" s="52" t="s">
        <v>56</v>
      </c>
      <c r="I772" s="52">
        <v>11</v>
      </c>
      <c r="J772" s="53" t="s">
        <v>57</v>
      </c>
      <c r="K772" s="52">
        <v>13</v>
      </c>
      <c r="L772" s="368" t="s">
        <v>58</v>
      </c>
      <c r="M772" s="52">
        <v>10.5</v>
      </c>
      <c r="N772" s="368"/>
      <c r="O772" s="368"/>
      <c r="P772" s="368"/>
      <c r="Q772" s="368"/>
      <c r="S772" s="53" t="s">
        <v>0</v>
      </c>
      <c r="T772" s="52">
        <f t="shared" ref="T772:T779" si="36">E772*G772*(I772+K772)*M772</f>
        <v>504</v>
      </c>
    </row>
    <row r="773" spans="1:20">
      <c r="B773" s="909" t="s">
        <v>1046</v>
      </c>
      <c r="C773" s="909"/>
      <c r="D773" s="53"/>
      <c r="E773" s="53">
        <v>1</v>
      </c>
      <c r="F773" s="53" t="s">
        <v>59</v>
      </c>
      <c r="G773" s="64">
        <v>2</v>
      </c>
      <c r="H773" s="52" t="s">
        <v>56</v>
      </c>
      <c r="I773" s="52">
        <v>12</v>
      </c>
      <c r="J773" s="53" t="s">
        <v>57</v>
      </c>
      <c r="K773" s="52">
        <v>12</v>
      </c>
      <c r="L773" s="368" t="s">
        <v>58</v>
      </c>
      <c r="M773" s="52">
        <v>10.5</v>
      </c>
      <c r="N773" s="368"/>
      <c r="O773" s="368"/>
      <c r="P773" s="368"/>
      <c r="Q773" s="368"/>
      <c r="S773" s="53" t="s">
        <v>0</v>
      </c>
      <c r="T773" s="52">
        <f t="shared" si="36"/>
        <v>504</v>
      </c>
    </row>
    <row r="774" spans="1:20">
      <c r="B774" s="909" t="s">
        <v>1047</v>
      </c>
      <c r="C774" s="909"/>
      <c r="D774" s="53"/>
      <c r="E774" s="53">
        <v>1</v>
      </c>
      <c r="F774" s="53" t="s">
        <v>59</v>
      </c>
      <c r="G774" s="64">
        <v>2</v>
      </c>
      <c r="H774" s="52" t="s">
        <v>56</v>
      </c>
      <c r="I774" s="52">
        <v>11</v>
      </c>
      <c r="J774" s="53" t="s">
        <v>57</v>
      </c>
      <c r="K774" s="52">
        <v>15</v>
      </c>
      <c r="L774" s="368" t="s">
        <v>58</v>
      </c>
      <c r="M774" s="52">
        <v>10.5</v>
      </c>
      <c r="N774" s="368"/>
      <c r="O774" s="368"/>
      <c r="P774" s="368"/>
      <c r="Q774" s="368"/>
      <c r="S774" s="47" t="s">
        <v>0</v>
      </c>
      <c r="T774" s="52">
        <f t="shared" si="36"/>
        <v>546</v>
      </c>
    </row>
    <row r="775" spans="1:20" s="47" customFormat="1">
      <c r="A775" s="399"/>
      <c r="B775" s="948" t="s">
        <v>859</v>
      </c>
      <c r="C775" s="948"/>
      <c r="E775" s="53">
        <v>1</v>
      </c>
      <c r="F775" s="53" t="s">
        <v>59</v>
      </c>
      <c r="G775" s="64">
        <v>2</v>
      </c>
      <c r="H775" s="52" t="s">
        <v>56</v>
      </c>
      <c r="I775" s="52">
        <v>17</v>
      </c>
      <c r="J775" s="53" t="s">
        <v>57</v>
      </c>
      <c r="K775" s="52">
        <v>10</v>
      </c>
      <c r="L775" s="368" t="s">
        <v>58</v>
      </c>
      <c r="M775" s="52">
        <v>10.5</v>
      </c>
      <c r="N775" s="368"/>
      <c r="O775" s="368"/>
      <c r="P775" s="368"/>
      <c r="Q775" s="368"/>
      <c r="S775" s="47" t="s">
        <v>0</v>
      </c>
      <c r="T775" s="52">
        <f t="shared" si="36"/>
        <v>567</v>
      </c>
    </row>
    <row r="776" spans="1:20">
      <c r="B776" s="909" t="s">
        <v>78</v>
      </c>
      <c r="C776" s="909"/>
      <c r="E776" s="53">
        <v>1</v>
      </c>
      <c r="F776" s="53" t="s">
        <v>59</v>
      </c>
      <c r="G776" s="64">
        <v>2</v>
      </c>
      <c r="H776" s="52" t="s">
        <v>56</v>
      </c>
      <c r="I776" s="52">
        <v>8</v>
      </c>
      <c r="J776" s="53" t="s">
        <v>57</v>
      </c>
      <c r="K776" s="52">
        <v>6</v>
      </c>
      <c r="L776" s="368" t="s">
        <v>58</v>
      </c>
      <c r="M776" s="52">
        <v>10.5</v>
      </c>
      <c r="N776" s="368"/>
      <c r="O776" s="368"/>
      <c r="P776" s="368"/>
      <c r="Q776" s="368"/>
      <c r="S776" s="20" t="s">
        <v>0</v>
      </c>
      <c r="T776" s="52">
        <f t="shared" si="36"/>
        <v>294</v>
      </c>
    </row>
    <row r="777" spans="1:20">
      <c r="B777" s="909" t="s">
        <v>5</v>
      </c>
      <c r="C777" s="909"/>
      <c r="E777" s="53">
        <v>1</v>
      </c>
      <c r="F777" s="53" t="s">
        <v>59</v>
      </c>
      <c r="G777" s="64">
        <v>2</v>
      </c>
      <c r="H777" s="52" t="s">
        <v>56</v>
      </c>
      <c r="I777" s="52">
        <v>5</v>
      </c>
      <c r="J777" s="53" t="s">
        <v>57</v>
      </c>
      <c r="K777" s="52">
        <v>6</v>
      </c>
      <c r="L777" s="368" t="s">
        <v>58</v>
      </c>
      <c r="M777" s="52">
        <v>10.5</v>
      </c>
      <c r="N777" s="368"/>
      <c r="O777" s="368"/>
      <c r="P777" s="368"/>
      <c r="Q777" s="368"/>
      <c r="S777" s="47" t="s">
        <v>0</v>
      </c>
      <c r="T777" s="52">
        <f t="shared" si="36"/>
        <v>231</v>
      </c>
    </row>
    <row r="778" spans="1:20">
      <c r="B778" s="70"/>
      <c r="C778" s="70" t="s">
        <v>1022</v>
      </c>
      <c r="E778" s="53">
        <v>1</v>
      </c>
      <c r="F778" s="53" t="s">
        <v>59</v>
      </c>
      <c r="G778" s="64">
        <v>2</v>
      </c>
      <c r="H778" s="52" t="s">
        <v>56</v>
      </c>
      <c r="I778" s="52">
        <v>6</v>
      </c>
      <c r="J778" s="53" t="s">
        <v>57</v>
      </c>
      <c r="K778" s="52">
        <v>7.25</v>
      </c>
      <c r="L778" s="368" t="s">
        <v>58</v>
      </c>
      <c r="M778" s="52">
        <v>4</v>
      </c>
      <c r="N778" s="368"/>
      <c r="O778" s="368"/>
      <c r="P778" s="368"/>
      <c r="Q778" s="368"/>
      <c r="S778" s="20" t="s">
        <v>0</v>
      </c>
      <c r="T778" s="52">
        <f t="shared" si="36"/>
        <v>106</v>
      </c>
    </row>
    <row r="779" spans="1:20">
      <c r="B779" s="70"/>
      <c r="C779" s="70" t="s">
        <v>1024</v>
      </c>
      <c r="E779" s="53">
        <v>1</v>
      </c>
      <c r="F779" s="53" t="s">
        <v>59</v>
      </c>
      <c r="G779" s="64">
        <v>2</v>
      </c>
      <c r="H779" s="52" t="s">
        <v>56</v>
      </c>
      <c r="I779" s="52">
        <v>6</v>
      </c>
      <c r="J779" s="53" t="s">
        <v>57</v>
      </c>
      <c r="K779" s="52">
        <v>7.25</v>
      </c>
      <c r="L779" s="368" t="s">
        <v>58</v>
      </c>
      <c r="M779" s="52">
        <v>4</v>
      </c>
      <c r="N779" s="368"/>
      <c r="O779" s="368"/>
      <c r="P779" s="368"/>
      <c r="Q779" s="368"/>
      <c r="S779" s="20" t="s">
        <v>0</v>
      </c>
      <c r="T779" s="52">
        <f t="shared" si="36"/>
        <v>106</v>
      </c>
    </row>
    <row r="780" spans="1:20">
      <c r="B780" s="70"/>
      <c r="C780" s="70"/>
      <c r="E780" s="53"/>
      <c r="F780" s="53"/>
      <c r="G780" s="64"/>
      <c r="H780" s="52"/>
      <c r="I780" s="52"/>
      <c r="J780" s="53"/>
      <c r="K780" s="52"/>
      <c r="L780" s="53"/>
      <c r="M780" s="53"/>
      <c r="N780" s="53"/>
      <c r="O780" s="53"/>
      <c r="P780" s="53"/>
      <c r="Q780" s="933" t="s">
        <v>65</v>
      </c>
      <c r="R780" s="933"/>
      <c r="T780" s="73">
        <f>SUM(T760:T779)</f>
        <v>4018.5</v>
      </c>
    </row>
    <row r="781" spans="1:20">
      <c r="B781" s="956" t="s">
        <v>73</v>
      </c>
      <c r="C781" s="956"/>
    </row>
    <row r="782" spans="1:20">
      <c r="B782" s="948" t="s">
        <v>197</v>
      </c>
      <c r="C782" s="948"/>
      <c r="E782" s="53">
        <v>1</v>
      </c>
      <c r="F782" s="53" t="s">
        <v>59</v>
      </c>
      <c r="G782" s="64">
        <v>1</v>
      </c>
      <c r="H782" s="52" t="s">
        <v>59</v>
      </c>
      <c r="I782" s="52">
        <v>5</v>
      </c>
      <c r="J782" s="53" t="s">
        <v>59</v>
      </c>
      <c r="K782" s="52">
        <v>8</v>
      </c>
      <c r="S782" s="20" t="s">
        <v>0</v>
      </c>
      <c r="T782" s="317">
        <f>E782*G782*I782*K782</f>
        <v>40</v>
      </c>
    </row>
    <row r="783" spans="1:20">
      <c r="B783" s="948" t="s">
        <v>193</v>
      </c>
      <c r="C783" s="948"/>
      <c r="E783" s="53">
        <v>1</v>
      </c>
      <c r="F783" s="53" t="s">
        <v>59</v>
      </c>
      <c r="G783" s="64">
        <v>5</v>
      </c>
      <c r="H783" s="52" t="s">
        <v>59</v>
      </c>
      <c r="I783" s="52">
        <v>3.5</v>
      </c>
      <c r="J783" s="53" t="s">
        <v>59</v>
      </c>
      <c r="K783" s="52">
        <v>8</v>
      </c>
      <c r="S783" s="20" t="s">
        <v>0</v>
      </c>
      <c r="T783" s="317">
        <f>E783*G783*I783*K783</f>
        <v>140</v>
      </c>
    </row>
    <row r="784" spans="1:20">
      <c r="B784" s="948" t="s">
        <v>1026</v>
      </c>
      <c r="C784" s="948"/>
      <c r="E784" s="53">
        <v>1</v>
      </c>
      <c r="F784" s="53" t="s">
        <v>59</v>
      </c>
      <c r="G784" s="64">
        <v>3</v>
      </c>
      <c r="H784" s="52" t="s">
        <v>59</v>
      </c>
      <c r="I784" s="52">
        <v>3</v>
      </c>
      <c r="J784" s="53" t="s">
        <v>59</v>
      </c>
      <c r="K784" s="52">
        <v>8</v>
      </c>
      <c r="S784" s="20" t="s">
        <v>0</v>
      </c>
      <c r="T784" s="317">
        <f t="shared" ref="T784:T789" si="37">E784*G784*I784*K784</f>
        <v>72</v>
      </c>
    </row>
    <row r="785" spans="1:20">
      <c r="B785" s="948" t="s">
        <v>1027</v>
      </c>
      <c r="C785" s="948"/>
      <c r="E785" s="53">
        <v>1</v>
      </c>
      <c r="F785" s="53" t="s">
        <v>59</v>
      </c>
      <c r="G785" s="64">
        <v>3</v>
      </c>
      <c r="H785" s="52" t="s">
        <v>59</v>
      </c>
      <c r="I785" s="52">
        <v>2.5</v>
      </c>
      <c r="J785" s="53" t="s">
        <v>59</v>
      </c>
      <c r="K785" s="52">
        <v>8</v>
      </c>
      <c r="S785" s="20" t="s">
        <v>0</v>
      </c>
      <c r="T785" s="317">
        <f t="shared" si="37"/>
        <v>60</v>
      </c>
    </row>
    <row r="786" spans="1:20">
      <c r="B786" s="948" t="s">
        <v>1014</v>
      </c>
      <c r="C786" s="948"/>
      <c r="E786" s="53">
        <v>1</v>
      </c>
      <c r="F786" s="53" t="s">
        <v>59</v>
      </c>
      <c r="G786" s="64">
        <v>3</v>
      </c>
      <c r="H786" s="52" t="s">
        <v>59</v>
      </c>
      <c r="I786" s="52">
        <v>6</v>
      </c>
      <c r="J786" s="53" t="s">
        <v>59</v>
      </c>
      <c r="K786" s="52">
        <v>4</v>
      </c>
      <c r="S786" s="20" t="s">
        <v>0</v>
      </c>
      <c r="T786" s="317">
        <f t="shared" si="37"/>
        <v>72</v>
      </c>
    </row>
    <row r="787" spans="1:20">
      <c r="B787" s="948" t="s">
        <v>1015</v>
      </c>
      <c r="C787" s="948"/>
      <c r="E787" s="53">
        <v>1</v>
      </c>
      <c r="F787" s="53" t="s">
        <v>59</v>
      </c>
      <c r="G787" s="64">
        <v>3</v>
      </c>
      <c r="H787" s="52" t="s">
        <v>59</v>
      </c>
      <c r="I787" s="52">
        <v>4</v>
      </c>
      <c r="J787" s="53" t="s">
        <v>59</v>
      </c>
      <c r="K787" s="52">
        <v>4</v>
      </c>
      <c r="S787" s="20" t="s">
        <v>0</v>
      </c>
      <c r="T787" s="317">
        <f t="shared" si="37"/>
        <v>48</v>
      </c>
    </row>
    <row r="788" spans="1:20">
      <c r="B788" s="948" t="s">
        <v>1016</v>
      </c>
      <c r="C788" s="948"/>
      <c r="E788" s="53">
        <v>1</v>
      </c>
      <c r="F788" s="53" t="s">
        <v>59</v>
      </c>
      <c r="G788" s="64">
        <v>2</v>
      </c>
      <c r="H788" s="52" t="s">
        <v>59</v>
      </c>
      <c r="I788" s="52">
        <v>3.5</v>
      </c>
      <c r="J788" s="53" t="s">
        <v>59</v>
      </c>
      <c r="K788" s="52">
        <v>4</v>
      </c>
      <c r="S788" s="20" t="s">
        <v>0</v>
      </c>
      <c r="T788" s="317">
        <f t="shared" si="37"/>
        <v>28</v>
      </c>
    </row>
    <row r="789" spans="1:20">
      <c r="B789" s="948" t="s">
        <v>1017</v>
      </c>
      <c r="C789" s="948"/>
      <c r="E789" s="53">
        <v>1</v>
      </c>
      <c r="F789" s="53" t="s">
        <v>59</v>
      </c>
      <c r="G789" s="64">
        <v>3</v>
      </c>
      <c r="H789" s="52" t="s">
        <v>59</v>
      </c>
      <c r="I789" s="52">
        <v>2</v>
      </c>
      <c r="J789" s="53" t="s">
        <v>59</v>
      </c>
      <c r="K789" s="52">
        <v>2</v>
      </c>
      <c r="S789" s="20" t="s">
        <v>0</v>
      </c>
      <c r="T789" s="317">
        <f t="shared" si="37"/>
        <v>12</v>
      </c>
    </row>
    <row r="790" spans="1:20">
      <c r="B790" s="942"/>
      <c r="C790" s="942"/>
      <c r="R790" s="329" t="s">
        <v>67</v>
      </c>
      <c r="T790" s="73">
        <f>SUM(T783:T789)</f>
        <v>432</v>
      </c>
    </row>
    <row r="791" spans="1:20">
      <c r="B791" s="53"/>
      <c r="C791" s="53"/>
      <c r="R791" s="329"/>
      <c r="T791" s="330"/>
    </row>
    <row r="792" spans="1:20">
      <c r="A792" s="913" t="s">
        <v>1048</v>
      </c>
      <c r="B792" s="913"/>
      <c r="C792" s="913"/>
      <c r="D792" s="964">
        <f>T780</f>
        <v>4018.5</v>
      </c>
      <c r="E792" s="925"/>
      <c r="F792" s="925"/>
      <c r="G792" s="384" t="s">
        <v>198</v>
      </c>
      <c r="H792" s="384" t="s">
        <v>2</v>
      </c>
      <c r="I792" s="384"/>
      <c r="J792" s="962">
        <f>T790</f>
        <v>432</v>
      </c>
      <c r="K792" s="963"/>
      <c r="N792" s="386"/>
      <c r="O792" s="386"/>
      <c r="P792" s="386"/>
      <c r="Q792" s="933" t="s">
        <v>1049</v>
      </c>
      <c r="R792" s="933"/>
      <c r="S792" s="225" t="s">
        <v>0</v>
      </c>
      <c r="T792" s="73">
        <f>D792-J792</f>
        <v>3586.5</v>
      </c>
    </row>
    <row r="793" spans="1:20">
      <c r="B793" s="53"/>
      <c r="C793" s="53"/>
      <c r="R793" s="329"/>
      <c r="T793" s="330"/>
    </row>
    <row r="794" spans="1:20" customFormat="1">
      <c r="A794" s="536"/>
      <c r="B794" s="913" t="s">
        <v>1030</v>
      </c>
      <c r="C794" s="913"/>
      <c r="D794" s="913"/>
      <c r="E794" s="913"/>
      <c r="F794" s="913"/>
      <c r="G794" s="913"/>
      <c r="H794" s="322"/>
      <c r="I794" s="916">
        <f>T792</f>
        <v>3586.5</v>
      </c>
      <c r="J794" s="913"/>
      <c r="K794" s="913"/>
      <c r="L794" s="322" t="s">
        <v>59</v>
      </c>
      <c r="M794" s="322">
        <v>2</v>
      </c>
      <c r="N794" s="48"/>
      <c r="O794" s="48"/>
      <c r="P794" s="322"/>
      <c r="Q794" s="913" t="s">
        <v>325</v>
      </c>
      <c r="R794" s="913"/>
      <c r="S794" s="322" t="s">
        <v>0</v>
      </c>
      <c r="T794" s="73">
        <f>I794*M794</f>
        <v>7173</v>
      </c>
    </row>
    <row r="795" spans="1:20">
      <c r="A795" s="536" t="s">
        <v>198</v>
      </c>
      <c r="B795" s="909"/>
      <c r="C795" s="909"/>
    </row>
    <row r="796" spans="1:20">
      <c r="B796" s="322"/>
      <c r="C796" s="322"/>
      <c r="D796" s="383"/>
      <c r="E796" s="314"/>
      <c r="F796" s="314"/>
      <c r="G796" s="384"/>
      <c r="H796" s="384"/>
      <c r="I796" s="384"/>
      <c r="J796" s="385"/>
      <c r="K796" s="63"/>
      <c r="N796" s="386"/>
      <c r="O796" s="386"/>
      <c r="P796" s="386"/>
      <c r="Q796" s="332"/>
      <c r="R796" s="332"/>
      <c r="S796" s="225"/>
      <c r="T796" s="387"/>
    </row>
    <row r="797" spans="1:20" ht="33" customHeight="1">
      <c r="A797" s="536">
        <v>25</v>
      </c>
      <c r="B797" s="902" t="s">
        <v>442</v>
      </c>
      <c r="C797" s="902"/>
      <c r="D797" s="902"/>
      <c r="E797" s="902"/>
      <c r="F797" s="902"/>
      <c r="G797" s="902"/>
      <c r="H797" s="902"/>
      <c r="I797" s="902"/>
      <c r="J797" s="902"/>
      <c r="K797" s="902"/>
      <c r="L797" s="902"/>
      <c r="M797" s="902"/>
      <c r="N797" s="902"/>
      <c r="O797" s="902"/>
      <c r="P797" s="902"/>
      <c r="Q797" s="902"/>
      <c r="R797" s="902"/>
    </row>
    <row r="798" spans="1:20" s="47" customFormat="1">
      <c r="A798" s="399"/>
      <c r="B798" s="948" t="s">
        <v>197</v>
      </c>
      <c r="C798" s="948"/>
      <c r="G798" s="53">
        <v>1</v>
      </c>
      <c r="H798" s="53" t="s">
        <v>59</v>
      </c>
      <c r="I798" s="53">
        <v>2</v>
      </c>
      <c r="J798" s="53" t="s">
        <v>59</v>
      </c>
      <c r="K798" s="53">
        <v>4.75</v>
      </c>
      <c r="L798" s="53" t="s">
        <v>59</v>
      </c>
      <c r="M798" s="53">
        <v>6.75</v>
      </c>
      <c r="N798" s="53" t="s">
        <v>198</v>
      </c>
      <c r="O798" s="53"/>
      <c r="P798" s="53"/>
      <c r="Q798" s="53"/>
      <c r="R798" s="53"/>
      <c r="S798" s="53" t="s">
        <v>0</v>
      </c>
      <c r="T798" s="52">
        <f>I798*G798*K798*M798</f>
        <v>64.125</v>
      </c>
    </row>
    <row r="799" spans="1:20">
      <c r="B799" s="909" t="s">
        <v>384</v>
      </c>
      <c r="C799" s="909"/>
      <c r="G799" s="323">
        <v>1</v>
      </c>
      <c r="H799" s="323" t="s">
        <v>59</v>
      </c>
      <c r="I799" s="323">
        <v>2</v>
      </c>
      <c r="J799" s="323" t="s">
        <v>59</v>
      </c>
      <c r="K799" s="323">
        <v>4.75</v>
      </c>
      <c r="L799" s="323" t="s">
        <v>59</v>
      </c>
      <c r="M799" s="323">
        <v>0.92</v>
      </c>
      <c r="N799" s="323" t="s">
        <v>198</v>
      </c>
      <c r="O799" s="323"/>
      <c r="P799" s="323"/>
      <c r="Q799" s="323"/>
      <c r="R799" s="323"/>
      <c r="S799" s="323" t="s">
        <v>0</v>
      </c>
      <c r="T799" s="52">
        <f t="shared" ref="T799:T805" si="38">I799*G799*K799*M799</f>
        <v>8.74</v>
      </c>
    </row>
    <row r="800" spans="1:20" s="47" customFormat="1">
      <c r="A800" s="399"/>
      <c r="B800" s="948" t="s">
        <v>193</v>
      </c>
      <c r="C800" s="948"/>
      <c r="G800" s="53">
        <v>5</v>
      </c>
      <c r="H800" s="53" t="s">
        <v>59</v>
      </c>
      <c r="I800" s="53">
        <v>2</v>
      </c>
      <c r="J800" s="53" t="s">
        <v>59</v>
      </c>
      <c r="K800" s="53">
        <v>3.25</v>
      </c>
      <c r="L800" s="53" t="s">
        <v>59</v>
      </c>
      <c r="M800" s="53">
        <v>6.75</v>
      </c>
      <c r="N800" s="53" t="s">
        <v>198</v>
      </c>
      <c r="O800" s="53"/>
      <c r="P800" s="53"/>
      <c r="Q800" s="53"/>
      <c r="R800" s="53"/>
      <c r="S800" s="53" t="s">
        <v>0</v>
      </c>
      <c r="T800" s="52">
        <f t="shared" si="38"/>
        <v>219.375</v>
      </c>
    </row>
    <row r="801" spans="1:22">
      <c r="B801" s="909" t="s">
        <v>384</v>
      </c>
      <c r="C801" s="909"/>
      <c r="G801" s="323">
        <v>5</v>
      </c>
      <c r="H801" s="323" t="s">
        <v>59</v>
      </c>
      <c r="I801" s="323">
        <v>2</v>
      </c>
      <c r="J801" s="323" t="s">
        <v>59</v>
      </c>
      <c r="K801" s="323">
        <v>3.25</v>
      </c>
      <c r="L801" s="323" t="s">
        <v>59</v>
      </c>
      <c r="M801" s="323">
        <v>0.92</v>
      </c>
      <c r="N801" s="323" t="s">
        <v>198</v>
      </c>
      <c r="O801" s="323"/>
      <c r="P801" s="323"/>
      <c r="Q801" s="323"/>
      <c r="R801" s="323"/>
      <c r="S801" s="323" t="s">
        <v>0</v>
      </c>
      <c r="T801" s="52">
        <f t="shared" si="38"/>
        <v>29.900000000000002</v>
      </c>
    </row>
    <row r="802" spans="1:22">
      <c r="B802" s="909" t="s">
        <v>1026</v>
      </c>
      <c r="C802" s="909"/>
      <c r="G802" s="323">
        <v>3</v>
      </c>
      <c r="H802" s="323" t="s">
        <v>59</v>
      </c>
      <c r="I802" s="323">
        <v>2</v>
      </c>
      <c r="J802" s="323" t="s">
        <v>59</v>
      </c>
      <c r="K802" s="323">
        <v>2.75</v>
      </c>
      <c r="L802" s="323" t="s">
        <v>59</v>
      </c>
      <c r="M802" s="323">
        <v>6.75</v>
      </c>
      <c r="N802" s="323" t="s">
        <v>198</v>
      </c>
      <c r="O802" s="323"/>
      <c r="P802" s="323"/>
      <c r="Q802" s="323"/>
      <c r="R802" s="323"/>
      <c r="S802" s="323" t="s">
        <v>0</v>
      </c>
      <c r="T802" s="52">
        <f t="shared" si="38"/>
        <v>111.375</v>
      </c>
    </row>
    <row r="803" spans="1:22">
      <c r="B803" s="909" t="s">
        <v>384</v>
      </c>
      <c r="C803" s="909"/>
      <c r="G803" s="323">
        <v>3</v>
      </c>
      <c r="H803" s="323" t="s">
        <v>59</v>
      </c>
      <c r="I803" s="323">
        <v>2</v>
      </c>
      <c r="J803" s="323" t="s">
        <v>59</v>
      </c>
      <c r="K803" s="323">
        <v>2.75</v>
      </c>
      <c r="L803" s="323" t="s">
        <v>59</v>
      </c>
      <c r="M803" s="323">
        <v>0.92</v>
      </c>
      <c r="N803" s="323" t="s">
        <v>198</v>
      </c>
      <c r="O803" s="323"/>
      <c r="P803" s="323"/>
      <c r="Q803" s="323"/>
      <c r="R803" s="323"/>
      <c r="S803" s="323" t="s">
        <v>0</v>
      </c>
      <c r="T803" s="52">
        <f t="shared" si="38"/>
        <v>15.180000000000001</v>
      </c>
    </row>
    <row r="804" spans="1:22">
      <c r="B804" s="909" t="s">
        <v>1027</v>
      </c>
      <c r="C804" s="909"/>
      <c r="G804" s="323">
        <v>3</v>
      </c>
      <c r="H804" s="323" t="s">
        <v>59</v>
      </c>
      <c r="I804" s="323">
        <v>2</v>
      </c>
      <c r="J804" s="323" t="s">
        <v>59</v>
      </c>
      <c r="K804" s="323">
        <v>2.25</v>
      </c>
      <c r="L804" s="323" t="s">
        <v>59</v>
      </c>
      <c r="M804" s="323">
        <v>6.75</v>
      </c>
      <c r="N804" s="323" t="s">
        <v>198</v>
      </c>
      <c r="O804" s="323"/>
      <c r="P804" s="323"/>
      <c r="Q804" s="323"/>
      <c r="R804" s="323"/>
      <c r="S804" s="323" t="s">
        <v>0</v>
      </c>
      <c r="T804" s="52">
        <f t="shared" si="38"/>
        <v>91.125</v>
      </c>
    </row>
    <row r="805" spans="1:22">
      <c r="B805" s="909" t="s">
        <v>384</v>
      </c>
      <c r="C805" s="909"/>
      <c r="G805" s="323">
        <v>3</v>
      </c>
      <c r="H805" s="323" t="s">
        <v>59</v>
      </c>
      <c r="I805" s="323">
        <v>2</v>
      </c>
      <c r="J805" s="323" t="s">
        <v>59</v>
      </c>
      <c r="K805" s="323">
        <v>2.25</v>
      </c>
      <c r="L805" s="323" t="s">
        <v>59</v>
      </c>
      <c r="M805" s="323">
        <v>0.92</v>
      </c>
      <c r="N805" s="323" t="s">
        <v>198</v>
      </c>
      <c r="O805" s="323"/>
      <c r="P805" s="323"/>
      <c r="Q805" s="323"/>
      <c r="R805" s="323"/>
      <c r="S805" s="323" t="s">
        <v>0</v>
      </c>
      <c r="T805" s="52">
        <f t="shared" si="38"/>
        <v>12.42</v>
      </c>
    </row>
    <row r="806" spans="1:22">
      <c r="B806" s="909"/>
      <c r="C806" s="909"/>
      <c r="Q806" s="913" t="s">
        <v>1</v>
      </c>
      <c r="R806" s="913"/>
      <c r="T806" s="73">
        <f>SUM(T798:T805)</f>
        <v>552.2399999999999</v>
      </c>
    </row>
    <row r="807" spans="1:22">
      <c r="B807" s="909"/>
      <c r="C807" s="909"/>
    </row>
    <row r="808" spans="1:22" customFormat="1">
      <c r="A808" s="536"/>
      <c r="B808" s="913" t="s">
        <v>1030</v>
      </c>
      <c r="C808" s="913"/>
      <c r="D808" s="913"/>
      <c r="E808" s="913"/>
      <c r="F808" s="913"/>
      <c r="G808" s="913"/>
      <c r="H808" s="322"/>
      <c r="I808" s="916">
        <f>T806</f>
        <v>552.2399999999999</v>
      </c>
      <c r="J808" s="913"/>
      <c r="K808" s="913"/>
      <c r="L808" s="322" t="s">
        <v>59</v>
      </c>
      <c r="M808" s="322">
        <v>2</v>
      </c>
      <c r="N808" s="48"/>
      <c r="O808" s="48"/>
      <c r="P808" s="322"/>
      <c r="Q808" s="913" t="s">
        <v>814</v>
      </c>
      <c r="R808" s="913"/>
      <c r="S808" s="322" t="s">
        <v>0</v>
      </c>
      <c r="T808" s="73">
        <f>I808*M808</f>
        <v>1104.4799999999998</v>
      </c>
    </row>
    <row r="809" spans="1:22" customFormat="1">
      <c r="A809" s="536"/>
      <c r="B809" s="322"/>
      <c r="C809" s="322"/>
      <c r="D809" s="322"/>
      <c r="E809" s="322"/>
      <c r="F809" s="322"/>
      <c r="G809" s="322"/>
      <c r="H809" s="322"/>
      <c r="I809" s="324"/>
      <c r="J809" s="322"/>
      <c r="K809" s="322"/>
      <c r="L809" s="322"/>
      <c r="M809" s="322"/>
      <c r="N809" s="48"/>
      <c r="O809" s="48"/>
      <c r="P809" s="322"/>
      <c r="Q809" s="322"/>
      <c r="R809" s="322"/>
      <c r="S809" s="322"/>
      <c r="T809" s="330"/>
    </row>
    <row r="810" spans="1:22" ht="15.75">
      <c r="B810" s="993" t="s">
        <v>23</v>
      </c>
      <c r="C810" s="993"/>
      <c r="T810" s="317"/>
      <c r="V810" s="323"/>
    </row>
    <row r="811" spans="1:22" ht="45.75" customHeight="1">
      <c r="A811" s="399">
        <v>1</v>
      </c>
      <c r="B811" s="915" t="s">
        <v>38</v>
      </c>
      <c r="C811" s="915"/>
      <c r="D811" s="915"/>
      <c r="E811" s="915"/>
      <c r="F811" s="915"/>
      <c r="G811" s="915"/>
      <c r="H811" s="915"/>
      <c r="I811" s="915"/>
      <c r="J811" s="915"/>
      <c r="K811" s="915"/>
      <c r="L811" s="915"/>
      <c r="M811" s="915"/>
      <c r="N811" s="915"/>
      <c r="O811" s="915"/>
      <c r="P811" s="915"/>
      <c r="Q811" s="915"/>
      <c r="R811" s="915"/>
      <c r="S811" s="53"/>
      <c r="T811" s="52"/>
      <c r="U811" s="53"/>
      <c r="V811" s="53"/>
    </row>
    <row r="812" spans="1:22" s="47" customFormat="1" ht="16.5" customHeight="1">
      <c r="A812" s="399"/>
      <c r="B812" s="375" t="s">
        <v>925</v>
      </c>
      <c r="C812" s="375"/>
      <c r="D812" s="375"/>
      <c r="E812" s="375"/>
      <c r="F812" s="53"/>
      <c r="G812" s="53"/>
      <c r="H812" s="53"/>
      <c r="I812" s="64"/>
      <c r="J812" s="53"/>
      <c r="K812" s="53"/>
      <c r="L812" s="53"/>
      <c r="M812" s="368"/>
      <c r="N812" s="53"/>
      <c r="O812" s="53"/>
      <c r="P812" s="53"/>
      <c r="Q812" s="53"/>
      <c r="T812" s="371"/>
      <c r="U812" s="53"/>
      <c r="V812" s="53"/>
    </row>
    <row r="813" spans="1:22" s="47" customFormat="1">
      <c r="A813" s="399"/>
      <c r="B813" s="948" t="s">
        <v>926</v>
      </c>
      <c r="C813" s="948"/>
      <c r="E813" s="323">
        <v>1</v>
      </c>
      <c r="F813" s="323" t="s">
        <v>59</v>
      </c>
      <c r="G813" s="323">
        <v>4</v>
      </c>
      <c r="H813" s="323" t="s">
        <v>59</v>
      </c>
      <c r="I813" s="61">
        <v>33</v>
      </c>
      <c r="J813" s="323" t="s">
        <v>59</v>
      </c>
      <c r="K813" s="317">
        <v>14</v>
      </c>
      <c r="L813" s="323" t="s">
        <v>59</v>
      </c>
      <c r="M813" s="325">
        <v>1.502</v>
      </c>
      <c r="N813" s="323"/>
      <c r="O813" s="323"/>
      <c r="P813" s="323"/>
      <c r="Q813" s="323"/>
      <c r="S813" s="20" t="s">
        <v>0</v>
      </c>
      <c r="T813" s="371">
        <f>E813*G813*I813*K813*M813</f>
        <v>2775.6959999999999</v>
      </c>
      <c r="U813" s="53"/>
      <c r="V813" s="53"/>
    </row>
    <row r="814" spans="1:22" s="47" customFormat="1">
      <c r="A814" s="399"/>
      <c r="B814" s="948" t="s">
        <v>927</v>
      </c>
      <c r="C814" s="948"/>
      <c r="E814" s="323">
        <v>1</v>
      </c>
      <c r="F814" s="323" t="s">
        <v>59</v>
      </c>
      <c r="G814" s="323">
        <v>8</v>
      </c>
      <c r="H814" s="323" t="s">
        <v>59</v>
      </c>
      <c r="I814" s="61">
        <v>33</v>
      </c>
      <c r="J814" s="323" t="s">
        <v>59</v>
      </c>
      <c r="K814" s="317">
        <v>14</v>
      </c>
      <c r="L814" s="323" t="s">
        <v>59</v>
      </c>
      <c r="M814" s="325">
        <v>1.042</v>
      </c>
      <c r="N814" s="323"/>
      <c r="O814" s="323"/>
      <c r="P814" s="323"/>
      <c r="Q814" s="323"/>
      <c r="S814" s="20" t="s">
        <v>0</v>
      </c>
      <c r="T814" s="371">
        <f>E814*G814*I814*K814*M814</f>
        <v>3851.232</v>
      </c>
      <c r="U814" s="53"/>
      <c r="V814" s="53"/>
    </row>
    <row r="815" spans="1:22" s="47" customFormat="1">
      <c r="A815" s="399"/>
      <c r="B815" s="948" t="s">
        <v>902</v>
      </c>
      <c r="C815" s="948"/>
      <c r="E815" s="323">
        <v>1</v>
      </c>
      <c r="F815" s="323" t="s">
        <v>59</v>
      </c>
      <c r="G815" s="61">
        <v>33</v>
      </c>
      <c r="H815" s="323" t="s">
        <v>59</v>
      </c>
      <c r="I815" s="317" t="s">
        <v>928</v>
      </c>
      <c r="J815" s="323" t="s">
        <v>59</v>
      </c>
      <c r="K815" s="317">
        <v>4.5</v>
      </c>
      <c r="L815" s="323" t="s">
        <v>59</v>
      </c>
      <c r="M815" s="325">
        <v>0.376</v>
      </c>
      <c r="N815" s="323"/>
      <c r="O815" s="323"/>
      <c r="P815" s="323"/>
      <c r="Q815" s="323"/>
      <c r="S815" s="20" t="s">
        <v>0</v>
      </c>
      <c r="T815" s="371">
        <f>E815*G815*(32+32)*K815*M815</f>
        <v>3573.5039999999999</v>
      </c>
      <c r="U815" s="53"/>
      <c r="V815" s="53"/>
    </row>
    <row r="816" spans="1:22" s="47" customFormat="1">
      <c r="A816" s="399"/>
      <c r="B816" s="948" t="s">
        <v>902</v>
      </c>
      <c r="C816" s="948"/>
      <c r="E816" s="53">
        <v>1</v>
      </c>
      <c r="F816" s="53" t="s">
        <v>59</v>
      </c>
      <c r="G816" s="53">
        <v>33</v>
      </c>
      <c r="H816" s="53" t="s">
        <v>59</v>
      </c>
      <c r="I816" s="64">
        <v>32</v>
      </c>
      <c r="J816" s="53" t="s">
        <v>59</v>
      </c>
      <c r="K816" s="52">
        <v>2.5</v>
      </c>
      <c r="L816" s="53" t="s">
        <v>59</v>
      </c>
      <c r="M816" s="368">
        <v>0.376</v>
      </c>
      <c r="N816" s="53"/>
      <c r="O816" s="53"/>
      <c r="P816" s="53"/>
      <c r="Q816" s="53"/>
      <c r="S816" s="47" t="s">
        <v>0</v>
      </c>
      <c r="T816" s="371">
        <f>E816*G816*I816*K816*M816</f>
        <v>992.64</v>
      </c>
      <c r="U816" s="53"/>
      <c r="V816" s="53"/>
    </row>
    <row r="817" spans="1:22" s="47" customFormat="1">
      <c r="A817" s="399"/>
      <c r="B817" s="948" t="s">
        <v>929</v>
      </c>
      <c r="C817" s="948"/>
      <c r="E817" s="323">
        <v>1</v>
      </c>
      <c r="F817" s="323" t="s">
        <v>59</v>
      </c>
      <c r="G817" s="323">
        <v>6</v>
      </c>
      <c r="H817" s="323" t="s">
        <v>59</v>
      </c>
      <c r="I817" s="61">
        <v>8</v>
      </c>
      <c r="J817" s="323" t="s">
        <v>59</v>
      </c>
      <c r="K817" s="317">
        <v>14</v>
      </c>
      <c r="L817" s="323" t="s">
        <v>59</v>
      </c>
      <c r="M817" s="325">
        <v>1.042</v>
      </c>
      <c r="N817" s="323"/>
      <c r="O817" s="323"/>
      <c r="P817" s="323"/>
      <c r="Q817" s="323"/>
      <c r="S817" s="20" t="s">
        <v>0</v>
      </c>
      <c r="T817" s="371">
        <f>E817*G817*I817*K817*M817</f>
        <v>700.22400000000005</v>
      </c>
      <c r="U817" s="53"/>
      <c r="V817" s="53"/>
    </row>
    <row r="818" spans="1:22" s="47" customFormat="1">
      <c r="A818" s="399"/>
      <c r="B818" s="948" t="s">
        <v>902</v>
      </c>
      <c r="C818" s="948"/>
      <c r="E818" s="323">
        <v>1</v>
      </c>
      <c r="F818" s="323" t="s">
        <v>59</v>
      </c>
      <c r="G818" s="61">
        <v>6</v>
      </c>
      <c r="H818" s="323" t="s">
        <v>56</v>
      </c>
      <c r="I818" s="61">
        <v>33</v>
      </c>
      <c r="J818" s="61" t="s">
        <v>57</v>
      </c>
      <c r="K818" s="61">
        <v>33</v>
      </c>
      <c r="L818" s="323" t="s">
        <v>58</v>
      </c>
      <c r="M818" s="325">
        <v>0.376</v>
      </c>
      <c r="N818" s="323"/>
      <c r="O818" s="323"/>
      <c r="P818" s="323"/>
      <c r="Q818" s="323"/>
      <c r="S818" s="20" t="s">
        <v>0</v>
      </c>
      <c r="T818" s="371">
        <f>E818*G818*(I818+K818)*M818</f>
        <v>148.89599999999999</v>
      </c>
      <c r="U818" s="53"/>
      <c r="V818" s="53"/>
    </row>
    <row r="819" spans="1:22" s="47" customFormat="1">
      <c r="A819" s="399"/>
      <c r="B819" s="945" t="s">
        <v>107</v>
      </c>
      <c r="C819" s="945"/>
      <c r="E819" s="53"/>
      <c r="F819" s="53"/>
      <c r="G819" s="61"/>
      <c r="H819" s="323"/>
      <c r="I819" s="61"/>
      <c r="J819" s="323"/>
      <c r="K819" s="317"/>
      <c r="L819" s="323"/>
      <c r="M819" s="323"/>
      <c r="N819" s="323"/>
      <c r="O819" s="323"/>
      <c r="P819" s="323"/>
      <c r="Q819" s="323"/>
      <c r="S819" s="20"/>
      <c r="T819" s="371"/>
      <c r="U819" s="53"/>
      <c r="V819" s="53"/>
    </row>
    <row r="820" spans="1:22" s="47" customFormat="1" ht="19.5" customHeight="1">
      <c r="A820" s="948" t="s">
        <v>930</v>
      </c>
      <c r="B820" s="948"/>
      <c r="C820" s="373" t="s">
        <v>897</v>
      </c>
      <c r="E820" s="53"/>
      <c r="F820" s="53"/>
      <c r="G820" s="61">
        <v>1</v>
      </c>
      <c r="H820" s="323" t="s">
        <v>59</v>
      </c>
      <c r="I820" s="61">
        <v>12</v>
      </c>
      <c r="J820" s="323" t="s">
        <v>59</v>
      </c>
      <c r="K820" s="317">
        <v>16.25</v>
      </c>
      <c r="L820" s="323" t="s">
        <v>59</v>
      </c>
      <c r="M820" s="323">
        <v>1.042</v>
      </c>
      <c r="N820" s="323"/>
      <c r="O820" s="323"/>
      <c r="P820" s="323"/>
      <c r="Q820" s="323"/>
      <c r="S820" s="20" t="s">
        <v>0</v>
      </c>
      <c r="T820" s="371">
        <f t="shared" ref="T820:T831" si="39">G820*I820*K820*M820</f>
        <v>203.19</v>
      </c>
      <c r="U820" s="53"/>
      <c r="V820" s="53"/>
    </row>
    <row r="821" spans="1:22" s="47" customFormat="1">
      <c r="A821" s="948" t="s">
        <v>895</v>
      </c>
      <c r="B821" s="948"/>
      <c r="C821" s="373" t="s">
        <v>898</v>
      </c>
      <c r="E821" s="53"/>
      <c r="F821" s="53"/>
      <c r="G821" s="61">
        <v>1</v>
      </c>
      <c r="H821" s="323" t="s">
        <v>59</v>
      </c>
      <c r="I821" s="61">
        <v>27</v>
      </c>
      <c r="J821" s="323" t="s">
        <v>59</v>
      </c>
      <c r="K821" s="317">
        <v>5.5</v>
      </c>
      <c r="L821" s="323" t="s">
        <v>59</v>
      </c>
      <c r="M821" s="323">
        <v>0.376</v>
      </c>
      <c r="N821" s="323"/>
      <c r="O821" s="323"/>
      <c r="P821" s="323"/>
      <c r="Q821" s="323"/>
      <c r="S821" s="20" t="s">
        <v>0</v>
      </c>
      <c r="T821" s="371">
        <f t="shared" si="39"/>
        <v>55.835999999999999</v>
      </c>
      <c r="U821" s="53"/>
      <c r="V821" s="53"/>
    </row>
    <row r="822" spans="1:22" s="47" customFormat="1">
      <c r="A822" s="948" t="s">
        <v>895</v>
      </c>
      <c r="B822" s="948"/>
      <c r="C822" s="373" t="s">
        <v>898</v>
      </c>
      <c r="E822" s="53"/>
      <c r="F822" s="53"/>
      <c r="G822" s="61">
        <v>1</v>
      </c>
      <c r="H822" s="323" t="s">
        <v>59</v>
      </c>
      <c r="I822" s="61">
        <v>8</v>
      </c>
      <c r="J822" s="323" t="s">
        <v>59</v>
      </c>
      <c r="K822" s="317">
        <v>5.5</v>
      </c>
      <c r="L822" s="323" t="s">
        <v>59</v>
      </c>
      <c r="M822" s="323">
        <v>0.376</v>
      </c>
      <c r="N822" s="323"/>
      <c r="O822" s="323"/>
      <c r="P822" s="323"/>
      <c r="Q822" s="323"/>
      <c r="S822" s="20" t="s">
        <v>0</v>
      </c>
      <c r="T822" s="371">
        <f t="shared" si="39"/>
        <v>16.544</v>
      </c>
      <c r="U822" s="53"/>
      <c r="V822" s="53"/>
    </row>
    <row r="823" spans="1:22" s="47" customFormat="1">
      <c r="A823" s="948" t="s">
        <v>931</v>
      </c>
      <c r="B823" s="948"/>
      <c r="C823" s="373" t="s">
        <v>897</v>
      </c>
      <c r="E823" s="53"/>
      <c r="F823" s="53"/>
      <c r="G823" s="61">
        <v>1</v>
      </c>
      <c r="H823" s="323" t="s">
        <v>59</v>
      </c>
      <c r="I823" s="61">
        <v>12</v>
      </c>
      <c r="J823" s="323" t="s">
        <v>59</v>
      </c>
      <c r="K823" s="317">
        <v>5.75</v>
      </c>
      <c r="L823" s="323" t="s">
        <v>59</v>
      </c>
      <c r="M823" s="323">
        <v>1.042</v>
      </c>
      <c r="N823" s="323"/>
      <c r="O823" s="323"/>
      <c r="P823" s="323"/>
      <c r="Q823" s="323"/>
      <c r="S823" s="20" t="s">
        <v>0</v>
      </c>
      <c r="T823" s="371">
        <f t="shared" si="39"/>
        <v>71.897999999999996</v>
      </c>
      <c r="U823" s="53"/>
      <c r="V823" s="53"/>
    </row>
    <row r="824" spans="1:22" s="47" customFormat="1">
      <c r="A824" s="948" t="s">
        <v>895</v>
      </c>
      <c r="B824" s="948"/>
      <c r="C824" s="373" t="s">
        <v>898</v>
      </c>
      <c r="E824" s="53"/>
      <c r="F824" s="53"/>
      <c r="G824" s="61">
        <v>1</v>
      </c>
      <c r="H824" s="323" t="s">
        <v>59</v>
      </c>
      <c r="I824" s="61">
        <v>10</v>
      </c>
      <c r="J824" s="323" t="s">
        <v>59</v>
      </c>
      <c r="K824" s="317">
        <v>5.5</v>
      </c>
      <c r="L824" s="323" t="s">
        <v>59</v>
      </c>
      <c r="M824" s="323">
        <v>0.376</v>
      </c>
      <c r="N824" s="323"/>
      <c r="O824" s="323"/>
      <c r="P824" s="323"/>
      <c r="Q824" s="323"/>
      <c r="S824" s="20" t="s">
        <v>0</v>
      </c>
      <c r="T824" s="371">
        <f t="shared" si="39"/>
        <v>20.68</v>
      </c>
      <c r="U824" s="53"/>
      <c r="V824" s="53"/>
    </row>
    <row r="825" spans="1:22" s="47" customFormat="1">
      <c r="A825" s="948" t="s">
        <v>932</v>
      </c>
      <c r="B825" s="948"/>
      <c r="C825" s="373" t="s">
        <v>897</v>
      </c>
      <c r="E825" s="53"/>
      <c r="F825" s="53"/>
      <c r="G825" s="61">
        <v>2</v>
      </c>
      <c r="H825" s="323" t="s">
        <v>59</v>
      </c>
      <c r="I825" s="61">
        <v>22</v>
      </c>
      <c r="J825" s="323" t="s">
        <v>59</v>
      </c>
      <c r="K825" s="317">
        <v>8.5</v>
      </c>
      <c r="L825" s="323" t="s">
        <v>59</v>
      </c>
      <c r="M825" s="323">
        <v>1.042</v>
      </c>
      <c r="N825" s="323"/>
      <c r="O825" s="323"/>
      <c r="P825" s="323"/>
      <c r="Q825" s="323"/>
      <c r="S825" s="20" t="s">
        <v>0</v>
      </c>
      <c r="T825" s="371">
        <f t="shared" si="39"/>
        <v>389.70800000000003</v>
      </c>
      <c r="U825" s="53"/>
      <c r="V825" s="53"/>
    </row>
    <row r="826" spans="1:22" s="47" customFormat="1">
      <c r="A826" s="948" t="s">
        <v>895</v>
      </c>
      <c r="B826" s="948"/>
      <c r="C826" s="373" t="s">
        <v>898</v>
      </c>
      <c r="E826" s="53"/>
      <c r="F826" s="53"/>
      <c r="G826" s="61">
        <v>2</v>
      </c>
      <c r="H826" s="323" t="s">
        <v>59</v>
      </c>
      <c r="I826" s="61">
        <v>13</v>
      </c>
      <c r="J826" s="323" t="s">
        <v>59</v>
      </c>
      <c r="K826" s="317">
        <v>10.83</v>
      </c>
      <c r="L826" s="323" t="s">
        <v>59</v>
      </c>
      <c r="M826" s="323">
        <v>0.376</v>
      </c>
      <c r="N826" s="323"/>
      <c r="O826" s="323"/>
      <c r="P826" s="323"/>
      <c r="Q826" s="323"/>
      <c r="S826" s="20" t="s">
        <v>0</v>
      </c>
      <c r="T826" s="371">
        <f t="shared" si="39"/>
        <v>105.87407999999999</v>
      </c>
      <c r="U826" s="53"/>
      <c r="V826" s="53"/>
    </row>
    <row r="827" spans="1:22" s="47" customFormat="1">
      <c r="A827" s="948" t="s">
        <v>933</v>
      </c>
      <c r="B827" s="948"/>
      <c r="C827" s="373" t="s">
        <v>897</v>
      </c>
      <c r="E827" s="53"/>
      <c r="F827" s="53"/>
      <c r="G827" s="61">
        <v>1</v>
      </c>
      <c r="H827" s="323" t="s">
        <v>59</v>
      </c>
      <c r="I827" s="61">
        <v>12</v>
      </c>
      <c r="J827" s="323" t="s">
        <v>59</v>
      </c>
      <c r="K827" s="317">
        <v>5.75</v>
      </c>
      <c r="L827" s="323" t="s">
        <v>59</v>
      </c>
      <c r="M827" s="323">
        <v>1.042</v>
      </c>
      <c r="N827" s="323"/>
      <c r="O827" s="323"/>
      <c r="P827" s="323"/>
      <c r="Q827" s="323"/>
      <c r="S827" s="20" t="s">
        <v>0</v>
      </c>
      <c r="T827" s="371">
        <f t="shared" si="39"/>
        <v>71.897999999999996</v>
      </c>
      <c r="U827" s="53"/>
      <c r="V827" s="53"/>
    </row>
    <row r="828" spans="1:22" s="47" customFormat="1">
      <c r="A828" s="948" t="s">
        <v>895</v>
      </c>
      <c r="B828" s="948"/>
      <c r="C828" s="373" t="s">
        <v>898</v>
      </c>
      <c r="E828" s="53"/>
      <c r="F828" s="53"/>
      <c r="G828" s="61">
        <v>1</v>
      </c>
      <c r="H828" s="323" t="s">
        <v>59</v>
      </c>
      <c r="I828" s="61">
        <v>10</v>
      </c>
      <c r="J828" s="323" t="s">
        <v>59</v>
      </c>
      <c r="K828" s="317">
        <v>5.5</v>
      </c>
      <c r="L828" s="323" t="s">
        <v>59</v>
      </c>
      <c r="M828" s="323">
        <v>0.376</v>
      </c>
      <c r="N828" s="323"/>
      <c r="O828" s="323"/>
      <c r="P828" s="323"/>
      <c r="Q828" s="323"/>
      <c r="S828" s="20" t="s">
        <v>0</v>
      </c>
      <c r="T828" s="371">
        <f t="shared" si="39"/>
        <v>20.68</v>
      </c>
      <c r="U828" s="53"/>
      <c r="V828" s="53"/>
    </row>
    <row r="829" spans="1:22" s="47" customFormat="1">
      <c r="A829" s="948" t="s">
        <v>931</v>
      </c>
      <c r="B829" s="948"/>
      <c r="C829" s="373" t="s">
        <v>897</v>
      </c>
      <c r="E829" s="53"/>
      <c r="F829" s="53"/>
      <c r="G829" s="61">
        <v>1</v>
      </c>
      <c r="H829" s="323" t="s">
        <v>59</v>
      </c>
      <c r="I829" s="61">
        <v>12</v>
      </c>
      <c r="J829" s="323" t="s">
        <v>59</v>
      </c>
      <c r="K829" s="317">
        <v>16.25</v>
      </c>
      <c r="L829" s="323" t="s">
        <v>59</v>
      </c>
      <c r="M829" s="323">
        <v>1.042</v>
      </c>
      <c r="N829" s="323"/>
      <c r="O829" s="323"/>
      <c r="P829" s="323"/>
      <c r="Q829" s="323"/>
      <c r="S829" s="20" t="s">
        <v>0</v>
      </c>
      <c r="T829" s="371">
        <f t="shared" si="39"/>
        <v>203.19</v>
      </c>
      <c r="U829" s="53"/>
      <c r="V829" s="53"/>
    </row>
    <row r="830" spans="1:22" s="47" customFormat="1">
      <c r="A830" s="948" t="s">
        <v>895</v>
      </c>
      <c r="B830" s="948"/>
      <c r="C830" s="373" t="s">
        <v>898</v>
      </c>
      <c r="E830" s="53"/>
      <c r="F830" s="53"/>
      <c r="G830" s="61">
        <v>1</v>
      </c>
      <c r="H830" s="323" t="s">
        <v>59</v>
      </c>
      <c r="I830" s="61">
        <v>27</v>
      </c>
      <c r="J830" s="323" t="s">
        <v>59</v>
      </c>
      <c r="K830" s="317">
        <v>5.5</v>
      </c>
      <c r="L830" s="323" t="s">
        <v>59</v>
      </c>
      <c r="M830" s="323">
        <v>0.376</v>
      </c>
      <c r="N830" s="323"/>
      <c r="O830" s="323"/>
      <c r="P830" s="323"/>
      <c r="Q830" s="323"/>
      <c r="S830" s="20" t="s">
        <v>0</v>
      </c>
      <c r="T830" s="371">
        <f t="shared" si="39"/>
        <v>55.835999999999999</v>
      </c>
      <c r="U830" s="53"/>
      <c r="V830" s="53"/>
    </row>
    <row r="831" spans="1:22" s="47" customFormat="1">
      <c r="A831" s="948" t="s">
        <v>934</v>
      </c>
      <c r="B831" s="948"/>
      <c r="C831" s="373" t="s">
        <v>894</v>
      </c>
      <c r="E831" s="53"/>
      <c r="F831" s="53"/>
      <c r="G831" s="61">
        <v>2</v>
      </c>
      <c r="H831" s="323" t="s">
        <v>59</v>
      </c>
      <c r="I831" s="61">
        <v>50</v>
      </c>
      <c r="J831" s="323" t="s">
        <v>59</v>
      </c>
      <c r="K831" s="317">
        <v>3.5</v>
      </c>
      <c r="L831" s="323" t="s">
        <v>59</v>
      </c>
      <c r="M831" s="323">
        <v>0.66700000000000004</v>
      </c>
      <c r="N831" s="323"/>
      <c r="O831" s="323"/>
      <c r="P831" s="323"/>
      <c r="Q831" s="323"/>
      <c r="S831" s="20" t="s">
        <v>0</v>
      </c>
      <c r="T831" s="371">
        <f t="shared" si="39"/>
        <v>233.45000000000002</v>
      </c>
      <c r="U831" s="53"/>
      <c r="V831" s="53"/>
    </row>
    <row r="832" spans="1:22" s="47" customFormat="1">
      <c r="A832" s="948" t="s">
        <v>935</v>
      </c>
      <c r="B832" s="948"/>
      <c r="C832" s="373"/>
      <c r="E832" s="53"/>
      <c r="F832" s="53"/>
      <c r="G832" s="61" t="s">
        <v>198</v>
      </c>
      <c r="H832" s="323"/>
      <c r="I832" s="61"/>
      <c r="J832" s="323"/>
      <c r="K832" s="317"/>
      <c r="L832" s="323"/>
      <c r="M832" s="323"/>
      <c r="N832" s="323"/>
      <c r="O832" s="323"/>
      <c r="P832" s="323"/>
      <c r="Q832" s="323"/>
      <c r="S832" s="20"/>
      <c r="T832" s="371"/>
      <c r="U832" s="53"/>
      <c r="V832" s="53"/>
    </row>
    <row r="833" spans="1:22" s="47" customFormat="1">
      <c r="A833" s="948" t="s">
        <v>936</v>
      </c>
      <c r="B833" s="948"/>
      <c r="C833" s="373" t="s">
        <v>897</v>
      </c>
      <c r="E833" s="61">
        <v>1</v>
      </c>
      <c r="F833" s="323" t="s">
        <v>56</v>
      </c>
      <c r="G833" s="61">
        <v>2</v>
      </c>
      <c r="H833" s="323" t="s">
        <v>57</v>
      </c>
      <c r="I833" s="61">
        <v>2</v>
      </c>
      <c r="J833" s="323" t="s">
        <v>58</v>
      </c>
      <c r="K833" s="317">
        <v>12.33</v>
      </c>
      <c r="L833" s="323" t="s">
        <v>59</v>
      </c>
      <c r="M833" s="323">
        <v>1.042</v>
      </c>
      <c r="N833" s="323"/>
      <c r="O833" s="323"/>
      <c r="P833" s="323"/>
      <c r="Q833" s="323"/>
      <c r="S833" s="20" t="s">
        <v>0</v>
      </c>
      <c r="T833" s="371">
        <f>E833*(G833+I833)*K833*M833</f>
        <v>51.391440000000003</v>
      </c>
      <c r="U833" s="53"/>
      <c r="V833" s="53"/>
    </row>
    <row r="834" spans="1:22" s="47" customFormat="1">
      <c r="A834" s="948" t="s">
        <v>937</v>
      </c>
      <c r="B834" s="948"/>
      <c r="C834" s="373" t="s">
        <v>898</v>
      </c>
      <c r="E834" s="53"/>
      <c r="F834" s="53"/>
      <c r="G834" s="61">
        <v>1</v>
      </c>
      <c r="H834" s="323" t="s">
        <v>59</v>
      </c>
      <c r="I834" s="61">
        <v>23</v>
      </c>
      <c r="J834" s="323" t="s">
        <v>59</v>
      </c>
      <c r="K834" s="317">
        <v>4.83</v>
      </c>
      <c r="L834" s="323" t="s">
        <v>59</v>
      </c>
      <c r="M834" s="323">
        <v>0.376</v>
      </c>
      <c r="N834" s="323"/>
      <c r="O834" s="323"/>
      <c r="P834" s="323"/>
      <c r="Q834" s="323"/>
      <c r="S834" s="20" t="s">
        <v>0</v>
      </c>
      <c r="T834" s="371">
        <f>G834*I834*K834*M834</f>
        <v>41.769840000000002</v>
      </c>
      <c r="U834" s="53"/>
      <c r="V834" s="53"/>
    </row>
    <row r="835" spans="1:22" s="47" customFormat="1">
      <c r="A835" s="399"/>
      <c r="B835" s="70"/>
      <c r="C835" s="70"/>
      <c r="E835" s="323"/>
      <c r="F835" s="323"/>
      <c r="G835" s="61"/>
      <c r="H835" s="323"/>
      <c r="I835" s="61"/>
      <c r="J835" s="61"/>
      <c r="K835" s="61"/>
      <c r="L835" s="323"/>
      <c r="M835" s="325"/>
      <c r="N835" s="323"/>
      <c r="O835" s="323"/>
      <c r="P835" s="323"/>
      <c r="Q835" s="323"/>
      <c r="S835" s="20"/>
      <c r="T835" s="371"/>
      <c r="U835" s="53"/>
      <c r="V835" s="53"/>
    </row>
    <row r="836" spans="1:22" s="104" customFormat="1">
      <c r="A836" s="575"/>
      <c r="B836" s="988" t="s">
        <v>938</v>
      </c>
      <c r="C836" s="988"/>
      <c r="D836" s="988"/>
      <c r="E836" s="62"/>
      <c r="F836" s="62"/>
      <c r="G836" s="62"/>
      <c r="H836" s="62"/>
      <c r="I836" s="376"/>
      <c r="J836" s="62"/>
      <c r="K836" s="371"/>
      <c r="L836" s="62"/>
      <c r="M836" s="377"/>
      <c r="N836" s="62"/>
      <c r="O836" s="62"/>
      <c r="P836" s="62"/>
      <c r="Q836" s="62"/>
      <c r="T836" s="371"/>
      <c r="U836" s="62"/>
      <c r="V836" s="62"/>
    </row>
    <row r="837" spans="1:22" s="47" customFormat="1">
      <c r="A837" s="942" t="s">
        <v>939</v>
      </c>
      <c r="B837" s="942"/>
      <c r="C837" s="942"/>
      <c r="D837" s="942"/>
      <c r="E837" s="942"/>
      <c r="F837" s="53"/>
      <c r="G837" s="53"/>
      <c r="H837" s="53"/>
      <c r="I837" s="64"/>
      <c r="J837" s="53"/>
      <c r="K837" s="53"/>
      <c r="L837" s="53"/>
      <c r="M837" s="53"/>
      <c r="N837" s="53"/>
      <c r="O837" s="53"/>
      <c r="P837" s="53"/>
      <c r="Q837" s="53"/>
      <c r="R837" s="332"/>
      <c r="T837" s="374"/>
      <c r="U837" s="53"/>
      <c r="V837" s="53"/>
    </row>
    <row r="838" spans="1:22" s="47" customFormat="1">
      <c r="A838" s="399"/>
      <c r="B838" s="909" t="s">
        <v>906</v>
      </c>
      <c r="C838" s="909"/>
      <c r="D838" s="20"/>
      <c r="E838" s="323" t="s">
        <v>198</v>
      </c>
      <c r="F838" s="323" t="s">
        <v>198</v>
      </c>
      <c r="G838" s="323">
        <v>2</v>
      </c>
      <c r="H838" s="323" t="s">
        <v>59</v>
      </c>
      <c r="I838" s="61">
        <v>4</v>
      </c>
      <c r="J838" s="323" t="s">
        <v>59</v>
      </c>
      <c r="K838" s="61">
        <v>4</v>
      </c>
      <c r="L838" s="323" t="s">
        <v>59</v>
      </c>
      <c r="M838" s="317">
        <v>14</v>
      </c>
      <c r="N838" s="323" t="s">
        <v>59</v>
      </c>
      <c r="O838" s="323">
        <v>1.042</v>
      </c>
      <c r="P838" s="323"/>
      <c r="Q838" s="323"/>
      <c r="S838" s="20" t="s">
        <v>0</v>
      </c>
      <c r="T838" s="371">
        <f>G838*I838*K838*M838*O838</f>
        <v>466.81600000000003</v>
      </c>
      <c r="U838" s="53"/>
      <c r="V838" s="53"/>
    </row>
    <row r="839" spans="1:22" s="47" customFormat="1">
      <c r="A839" s="399"/>
      <c r="B839" s="909" t="s">
        <v>907</v>
      </c>
      <c r="C839" s="909"/>
      <c r="D839" s="20"/>
      <c r="E839" s="323" t="s">
        <v>198</v>
      </c>
      <c r="F839" s="323" t="s">
        <v>198</v>
      </c>
      <c r="G839" s="323">
        <v>2</v>
      </c>
      <c r="H839" s="323" t="s">
        <v>59</v>
      </c>
      <c r="I839" s="61">
        <v>4</v>
      </c>
      <c r="J839" s="323" t="s">
        <v>59</v>
      </c>
      <c r="K839" s="61">
        <v>2</v>
      </c>
      <c r="L839" s="323" t="s">
        <v>59</v>
      </c>
      <c r="M839" s="317">
        <v>14</v>
      </c>
      <c r="N839" s="323" t="s">
        <v>59</v>
      </c>
      <c r="O839" s="323">
        <v>1.042</v>
      </c>
      <c r="P839" s="323"/>
      <c r="Q839" s="323"/>
      <c r="S839" s="20" t="s">
        <v>0</v>
      </c>
      <c r="T839" s="371">
        <f>G839*I839*K839*M839*O839</f>
        <v>233.40800000000002</v>
      </c>
      <c r="U839" s="53"/>
      <c r="V839" s="53"/>
    </row>
    <row r="840" spans="1:22" s="47" customFormat="1">
      <c r="A840" s="399"/>
      <c r="B840" s="948" t="s">
        <v>902</v>
      </c>
      <c r="C840" s="948"/>
      <c r="E840" s="53" t="s">
        <v>198</v>
      </c>
      <c r="F840" s="53" t="s">
        <v>198</v>
      </c>
      <c r="G840" s="53">
        <v>2</v>
      </c>
      <c r="H840" s="53" t="s">
        <v>59</v>
      </c>
      <c r="I840" s="64">
        <v>4</v>
      </c>
      <c r="J840" s="53" t="s">
        <v>59</v>
      </c>
      <c r="K840" s="64">
        <v>31</v>
      </c>
      <c r="L840" s="53" t="s">
        <v>59</v>
      </c>
      <c r="M840" s="52">
        <v>6.83</v>
      </c>
      <c r="N840" s="53" t="s">
        <v>59</v>
      </c>
      <c r="O840" s="53">
        <v>0.376</v>
      </c>
      <c r="P840" s="53"/>
      <c r="Q840" s="53"/>
      <c r="S840" s="47" t="s">
        <v>0</v>
      </c>
      <c r="T840" s="371">
        <f>G840*I840*K840*M840*O840</f>
        <v>636.88383999999996</v>
      </c>
      <c r="U840" s="53"/>
      <c r="V840" s="53"/>
    </row>
    <row r="841" spans="1:22" s="47" customFormat="1">
      <c r="A841" s="399"/>
      <c r="B841" s="70"/>
      <c r="C841" s="70"/>
      <c r="E841" s="53"/>
      <c r="F841" s="53"/>
      <c r="G841" s="53"/>
      <c r="H841" s="53"/>
      <c r="I841" s="64"/>
      <c r="J841" s="53"/>
      <c r="K841" s="52"/>
      <c r="L841" s="53"/>
      <c r="M841" s="53"/>
      <c r="N841" s="53"/>
      <c r="O841" s="53"/>
      <c r="P841" s="53"/>
      <c r="Q841" s="53"/>
      <c r="T841" s="371"/>
      <c r="U841" s="53"/>
      <c r="V841" s="53"/>
    </row>
    <row r="842" spans="1:22" s="47" customFormat="1">
      <c r="A842" s="942" t="s">
        <v>940</v>
      </c>
      <c r="B842" s="942"/>
      <c r="C842" s="942"/>
      <c r="D842" s="942"/>
      <c r="E842" s="942"/>
      <c r="F842" s="53"/>
      <c r="G842" s="53"/>
      <c r="H842" s="53"/>
      <c r="I842" s="64"/>
      <c r="J842" s="53"/>
      <c r="K842" s="52"/>
      <c r="L842" s="53"/>
      <c r="M842" s="332"/>
      <c r="N842" s="53"/>
      <c r="O842" s="53"/>
      <c r="P842" s="53"/>
      <c r="Q842" s="53"/>
      <c r="T842" s="374"/>
      <c r="U842" s="53"/>
      <c r="V842" s="53"/>
    </row>
    <row r="843" spans="1:22" s="47" customFormat="1">
      <c r="A843" s="399"/>
      <c r="B843" s="909" t="s">
        <v>906</v>
      </c>
      <c r="C843" s="909"/>
      <c r="D843" s="20"/>
      <c r="E843" s="323" t="s">
        <v>198</v>
      </c>
      <c r="F843" s="323" t="s">
        <v>198</v>
      </c>
      <c r="G843" s="323">
        <v>2</v>
      </c>
      <c r="H843" s="323" t="s">
        <v>59</v>
      </c>
      <c r="I843" s="61">
        <v>3</v>
      </c>
      <c r="J843" s="323" t="s">
        <v>59</v>
      </c>
      <c r="K843" s="317">
        <v>11.08</v>
      </c>
      <c r="L843" s="323" t="s">
        <v>59</v>
      </c>
      <c r="M843" s="323">
        <v>1.042</v>
      </c>
      <c r="N843" s="323"/>
      <c r="O843" s="323"/>
      <c r="P843" s="323"/>
      <c r="Q843" s="323"/>
      <c r="S843" s="20" t="s">
        <v>0</v>
      </c>
      <c r="T843" s="371">
        <f>G843*I843*K843*M843</f>
        <v>69.272160000000014</v>
      </c>
      <c r="U843" s="53"/>
      <c r="V843" s="53"/>
    </row>
    <row r="844" spans="1:22" s="47" customFormat="1">
      <c r="A844" s="399"/>
      <c r="B844" s="909" t="s">
        <v>906</v>
      </c>
      <c r="C844" s="909"/>
      <c r="D844" s="20"/>
      <c r="E844" s="323" t="s">
        <v>198</v>
      </c>
      <c r="F844" s="323" t="s">
        <v>198</v>
      </c>
      <c r="G844" s="323">
        <v>2</v>
      </c>
      <c r="H844" s="323" t="s">
        <v>59</v>
      </c>
      <c r="I844" s="61">
        <v>4</v>
      </c>
      <c r="J844" s="323" t="s">
        <v>59</v>
      </c>
      <c r="K844" s="317">
        <v>15.25</v>
      </c>
      <c r="L844" s="323" t="s">
        <v>59</v>
      </c>
      <c r="M844" s="323">
        <v>1.042</v>
      </c>
      <c r="N844" s="323"/>
      <c r="O844" s="323"/>
      <c r="P844" s="323"/>
      <c r="Q844" s="323"/>
      <c r="S844" s="20" t="s">
        <v>0</v>
      </c>
      <c r="T844" s="371">
        <f>G844*I844*K844*M844</f>
        <v>127.12400000000001</v>
      </c>
      <c r="U844" s="53"/>
      <c r="V844" s="53"/>
    </row>
    <row r="845" spans="1:22" s="47" customFormat="1">
      <c r="A845" s="399"/>
      <c r="B845" s="909" t="s">
        <v>907</v>
      </c>
      <c r="C845" s="909"/>
      <c r="D845" s="20"/>
      <c r="E845" s="323" t="s">
        <v>198</v>
      </c>
      <c r="F845" s="323" t="s">
        <v>198</v>
      </c>
      <c r="G845" s="323">
        <v>2</v>
      </c>
      <c r="H845" s="323" t="s">
        <v>59</v>
      </c>
      <c r="I845" s="61">
        <v>2</v>
      </c>
      <c r="J845" s="323" t="s">
        <v>59</v>
      </c>
      <c r="K845" s="317">
        <v>21.33</v>
      </c>
      <c r="L845" s="323" t="s">
        <v>59</v>
      </c>
      <c r="M845" s="323">
        <v>1.042</v>
      </c>
      <c r="N845" s="323"/>
      <c r="O845" s="323"/>
      <c r="P845" s="323"/>
      <c r="Q845" s="323"/>
      <c r="S845" s="20" t="s">
        <v>0</v>
      </c>
      <c r="T845" s="371">
        <f>G845*I845*K845*M845</f>
        <v>88.903439999999989</v>
      </c>
      <c r="U845" s="53"/>
      <c r="V845" s="53"/>
    </row>
    <row r="846" spans="1:22" s="47" customFormat="1">
      <c r="A846" s="399"/>
      <c r="B846" s="948" t="s">
        <v>902</v>
      </c>
      <c r="C846" s="948"/>
      <c r="E846" s="53" t="s">
        <v>198</v>
      </c>
      <c r="F846" s="53" t="s">
        <v>198</v>
      </c>
      <c r="G846" s="53">
        <v>2</v>
      </c>
      <c r="H846" s="53" t="s">
        <v>59</v>
      </c>
      <c r="I846" s="64">
        <v>39</v>
      </c>
      <c r="J846" s="53" t="s">
        <v>59</v>
      </c>
      <c r="K846" s="52">
        <v>6.83</v>
      </c>
      <c r="L846" s="53" t="s">
        <v>59</v>
      </c>
      <c r="M846" s="53">
        <v>0.376</v>
      </c>
      <c r="N846" s="53"/>
      <c r="O846" s="53"/>
      <c r="P846" s="53"/>
      <c r="Q846" s="53"/>
      <c r="S846" s="47" t="s">
        <v>0</v>
      </c>
      <c r="T846" s="371">
        <f>G846*I846*K846*M846</f>
        <v>200.31023999999999</v>
      </c>
      <c r="U846" s="53"/>
      <c r="V846" s="53"/>
    </row>
    <row r="847" spans="1:22" s="47" customFormat="1">
      <c r="A847" s="399"/>
      <c r="B847" s="70"/>
      <c r="C847" s="70"/>
      <c r="E847" s="53"/>
      <c r="F847" s="53"/>
      <c r="G847" s="53"/>
      <c r="H847" s="53"/>
      <c r="I847" s="64"/>
      <c r="J847" s="53"/>
      <c r="K847" s="52"/>
      <c r="L847" s="53"/>
      <c r="M847" s="53"/>
      <c r="N847" s="53"/>
      <c r="O847" s="53"/>
      <c r="P847" s="53"/>
      <c r="Q847" s="53"/>
      <c r="T847" s="371"/>
      <c r="U847" s="53"/>
      <c r="V847" s="53"/>
    </row>
    <row r="848" spans="1:22" s="47" customFormat="1">
      <c r="A848" s="948" t="s">
        <v>941</v>
      </c>
      <c r="B848" s="948"/>
      <c r="C848" s="948"/>
      <c r="E848" s="53"/>
      <c r="F848" s="53"/>
      <c r="G848" s="53"/>
      <c r="H848" s="53"/>
      <c r="I848" s="64"/>
      <c r="J848" s="53"/>
      <c r="K848" s="52"/>
      <c r="L848" s="53"/>
      <c r="M848" s="332"/>
      <c r="N848" s="53"/>
      <c r="O848" s="53"/>
      <c r="P848" s="53"/>
      <c r="Q848" s="53"/>
      <c r="T848" s="374"/>
      <c r="U848" s="53"/>
      <c r="V848" s="53"/>
    </row>
    <row r="849" spans="1:22" s="47" customFormat="1">
      <c r="A849" s="399"/>
      <c r="B849" s="909" t="s">
        <v>906</v>
      </c>
      <c r="C849" s="909"/>
      <c r="D849" s="20"/>
      <c r="E849" s="323" t="s">
        <v>198</v>
      </c>
      <c r="F849" s="323" t="s">
        <v>198</v>
      </c>
      <c r="G849" s="323">
        <v>1</v>
      </c>
      <c r="H849" s="323" t="s">
        <v>59</v>
      </c>
      <c r="I849" s="61">
        <v>3</v>
      </c>
      <c r="J849" s="323" t="s">
        <v>56</v>
      </c>
      <c r="K849" s="317">
        <v>25.84</v>
      </c>
      <c r="L849" s="52" t="s">
        <v>57</v>
      </c>
      <c r="M849" s="317">
        <v>25.84</v>
      </c>
      <c r="N849" s="323" t="s">
        <v>58</v>
      </c>
      <c r="O849" s="323">
        <v>1.042</v>
      </c>
      <c r="P849" s="323"/>
      <c r="Q849" s="323"/>
      <c r="S849" s="20" t="s">
        <v>0</v>
      </c>
      <c r="T849" s="371">
        <f>G849*I849*(K849+M849)*O849</f>
        <v>161.55168</v>
      </c>
      <c r="U849" s="53"/>
      <c r="V849" s="53"/>
    </row>
    <row r="850" spans="1:22" s="47" customFormat="1">
      <c r="A850" s="399"/>
      <c r="B850" s="909" t="s">
        <v>907</v>
      </c>
      <c r="C850" s="909"/>
      <c r="D850" s="20"/>
      <c r="E850" s="323" t="s">
        <v>198</v>
      </c>
      <c r="F850" s="323" t="s">
        <v>198</v>
      </c>
      <c r="G850" s="323">
        <v>1</v>
      </c>
      <c r="H850" s="323" t="s">
        <v>59</v>
      </c>
      <c r="I850" s="61">
        <v>2</v>
      </c>
      <c r="J850" s="323" t="s">
        <v>56</v>
      </c>
      <c r="K850" s="317">
        <v>25.84</v>
      </c>
      <c r="L850" s="52" t="s">
        <v>57</v>
      </c>
      <c r="M850" s="317">
        <v>25.84</v>
      </c>
      <c r="N850" s="323" t="s">
        <v>58</v>
      </c>
      <c r="O850" s="323">
        <v>1.042</v>
      </c>
      <c r="P850" s="323"/>
      <c r="Q850" s="323"/>
      <c r="S850" s="20" t="s">
        <v>0</v>
      </c>
      <c r="T850" s="371">
        <f>G850*I850*(K850+M850)*O850</f>
        <v>107.70112</v>
      </c>
      <c r="U850" s="53"/>
      <c r="V850" s="53"/>
    </row>
    <row r="851" spans="1:22" s="47" customFormat="1">
      <c r="A851" s="399"/>
      <c r="B851" s="948" t="s">
        <v>902</v>
      </c>
      <c r="C851" s="948"/>
      <c r="E851" s="53" t="s">
        <v>198</v>
      </c>
      <c r="F851" s="53" t="s">
        <v>198</v>
      </c>
      <c r="G851" s="53">
        <v>1</v>
      </c>
      <c r="H851" s="53" t="s">
        <v>59</v>
      </c>
      <c r="I851" s="64">
        <v>102</v>
      </c>
      <c r="J851" s="53" t="s">
        <v>59</v>
      </c>
      <c r="K851" s="52">
        <v>6.83</v>
      </c>
      <c r="L851" s="53" t="s">
        <v>59</v>
      </c>
      <c r="M851" s="53">
        <v>0.376</v>
      </c>
      <c r="N851" s="53"/>
      <c r="O851" s="53"/>
      <c r="P851" s="53"/>
      <c r="Q851" s="53"/>
      <c r="S851" s="47" t="s">
        <v>0</v>
      </c>
      <c r="T851" s="371">
        <f>G851*I851*K851*M851</f>
        <v>261.94416000000001</v>
      </c>
      <c r="U851" s="53"/>
      <c r="V851" s="53"/>
    </row>
    <row r="852" spans="1:22" s="47" customFormat="1">
      <c r="A852" s="399"/>
      <c r="B852" s="70"/>
      <c r="C852" s="70"/>
      <c r="E852" s="53"/>
      <c r="F852" s="53"/>
      <c r="G852" s="53"/>
      <c r="H852" s="53"/>
      <c r="I852" s="64"/>
      <c r="J852" s="53"/>
      <c r="K852" s="52"/>
      <c r="L852" s="53"/>
      <c r="M852" s="368"/>
      <c r="N852" s="53"/>
      <c r="O852" s="53"/>
      <c r="P852" s="53"/>
      <c r="Q852" s="53"/>
      <c r="T852" s="371"/>
      <c r="U852" s="53"/>
      <c r="V852" s="53"/>
    </row>
    <row r="853" spans="1:22" s="47" customFormat="1" ht="19.5" customHeight="1">
      <c r="A853" s="948" t="s">
        <v>942</v>
      </c>
      <c r="B853" s="948"/>
      <c r="C853" s="948"/>
      <c r="E853" s="53"/>
      <c r="F853" s="53"/>
      <c r="G853" s="53"/>
      <c r="H853" s="53"/>
      <c r="I853" s="64"/>
      <c r="J853" s="53"/>
      <c r="K853" s="52"/>
      <c r="L853" s="53"/>
      <c r="M853" s="332"/>
      <c r="N853" s="53"/>
      <c r="O853" s="53"/>
      <c r="P853" s="53"/>
      <c r="Q853" s="53"/>
      <c r="T853" s="374"/>
      <c r="U853" s="53"/>
      <c r="V853" s="53"/>
    </row>
    <row r="854" spans="1:22" s="47" customFormat="1">
      <c r="A854" s="399"/>
      <c r="B854" s="909" t="s">
        <v>906</v>
      </c>
      <c r="C854" s="909"/>
      <c r="D854" s="20"/>
      <c r="E854" s="323" t="s">
        <v>198</v>
      </c>
      <c r="F854" s="323" t="s">
        <v>198</v>
      </c>
      <c r="G854" s="323">
        <v>2</v>
      </c>
      <c r="H854" s="323" t="s">
        <v>59</v>
      </c>
      <c r="I854" s="61">
        <v>4</v>
      </c>
      <c r="J854" s="323" t="s">
        <v>59</v>
      </c>
      <c r="K854" s="317">
        <v>27.67</v>
      </c>
      <c r="L854" s="323" t="s">
        <v>59</v>
      </c>
      <c r="M854" s="323">
        <v>1.042</v>
      </c>
      <c r="N854" s="323"/>
      <c r="O854" s="323"/>
      <c r="P854" s="323"/>
      <c r="Q854" s="323"/>
      <c r="R854" s="53"/>
      <c r="S854" s="323" t="s">
        <v>0</v>
      </c>
      <c r="T854" s="371">
        <f>G854*I854*K854*M854</f>
        <v>230.65712000000002</v>
      </c>
      <c r="U854" s="53"/>
      <c r="V854" s="53"/>
    </row>
    <row r="855" spans="1:22" s="47" customFormat="1">
      <c r="A855" s="399"/>
      <c r="B855" s="909" t="s">
        <v>907</v>
      </c>
      <c r="C855" s="909"/>
      <c r="D855" s="20"/>
      <c r="E855" s="323" t="s">
        <v>198</v>
      </c>
      <c r="F855" s="323" t="s">
        <v>198</v>
      </c>
      <c r="G855" s="323">
        <v>2</v>
      </c>
      <c r="H855" s="323" t="s">
        <v>59</v>
      </c>
      <c r="I855" s="61">
        <v>3</v>
      </c>
      <c r="J855" s="323" t="s">
        <v>59</v>
      </c>
      <c r="K855" s="317">
        <v>27.67</v>
      </c>
      <c r="L855" s="323" t="s">
        <v>59</v>
      </c>
      <c r="M855" s="323">
        <v>1.042</v>
      </c>
      <c r="N855" s="323"/>
      <c r="O855" s="323"/>
      <c r="P855" s="323"/>
      <c r="Q855" s="323"/>
      <c r="R855" s="53"/>
      <c r="S855" s="323" t="s">
        <v>0</v>
      </c>
      <c r="T855" s="371">
        <f>G855*I855*K855*M855</f>
        <v>172.99284000000003</v>
      </c>
      <c r="U855" s="53"/>
      <c r="V855" s="53"/>
    </row>
    <row r="856" spans="1:22" s="47" customFormat="1">
      <c r="A856" s="399"/>
      <c r="B856" s="948" t="s">
        <v>902</v>
      </c>
      <c r="C856" s="948"/>
      <c r="E856" s="53" t="s">
        <v>198</v>
      </c>
      <c r="F856" s="53" t="s">
        <v>198</v>
      </c>
      <c r="G856" s="53">
        <v>2</v>
      </c>
      <c r="H856" s="53" t="s">
        <v>59</v>
      </c>
      <c r="I856" s="64">
        <v>59</v>
      </c>
      <c r="J856" s="53" t="s">
        <v>59</v>
      </c>
      <c r="K856" s="52">
        <v>6.83</v>
      </c>
      <c r="L856" s="53" t="s">
        <v>59</v>
      </c>
      <c r="M856" s="53">
        <v>0.376</v>
      </c>
      <c r="N856" s="53"/>
      <c r="O856" s="53"/>
      <c r="P856" s="53"/>
      <c r="Q856" s="53"/>
      <c r="R856" s="53"/>
      <c r="S856" s="53" t="s">
        <v>0</v>
      </c>
      <c r="T856" s="371">
        <f>G856*I856*K856*M856</f>
        <v>303.03344000000004</v>
      </c>
      <c r="U856" s="53"/>
      <c r="V856" s="53"/>
    </row>
    <row r="857" spans="1:22" s="47" customFormat="1">
      <c r="A857" s="399"/>
      <c r="B857" s="70"/>
      <c r="C857" s="70"/>
      <c r="E857" s="53"/>
      <c r="F857" s="53"/>
      <c r="G857" s="53"/>
      <c r="H857" s="53"/>
      <c r="I857" s="64"/>
      <c r="J857" s="53"/>
      <c r="K857" s="52"/>
      <c r="L857" s="53"/>
      <c r="M857" s="53"/>
      <c r="N857" s="53"/>
      <c r="O857" s="53"/>
      <c r="P857" s="53"/>
      <c r="Q857" s="53"/>
      <c r="R857" s="53"/>
      <c r="S857" s="53"/>
      <c r="T857" s="371"/>
      <c r="U857" s="53"/>
      <c r="V857" s="53"/>
    </row>
    <row r="858" spans="1:22" s="47" customFormat="1" ht="19.5" customHeight="1">
      <c r="A858" s="948" t="s">
        <v>943</v>
      </c>
      <c r="B858" s="948"/>
      <c r="C858" s="948"/>
      <c r="E858" s="53"/>
      <c r="F858" s="53"/>
      <c r="G858" s="53"/>
      <c r="H858" s="53"/>
      <c r="I858" s="64"/>
      <c r="J858" s="53"/>
      <c r="K858" s="52"/>
      <c r="L858" s="53"/>
      <c r="M858" s="332"/>
      <c r="N858" s="53"/>
      <c r="O858" s="53"/>
      <c r="P858" s="53"/>
      <c r="Q858" s="53"/>
      <c r="R858" s="53"/>
      <c r="S858" s="53"/>
      <c r="T858" s="374"/>
      <c r="U858" s="53"/>
      <c r="V858" s="53"/>
    </row>
    <row r="859" spans="1:22" s="47" customFormat="1">
      <c r="A859" s="399"/>
      <c r="B859" s="909" t="s">
        <v>906</v>
      </c>
      <c r="C859" s="909"/>
      <c r="D859" s="20"/>
      <c r="E859" s="323" t="s">
        <v>198</v>
      </c>
      <c r="F859" s="323" t="s">
        <v>198</v>
      </c>
      <c r="G859" s="323">
        <v>2</v>
      </c>
      <c r="H859" s="323" t="s">
        <v>59</v>
      </c>
      <c r="I859" s="61">
        <v>4</v>
      </c>
      <c r="J859" s="323" t="s">
        <v>59</v>
      </c>
      <c r="K859" s="317">
        <v>19.5</v>
      </c>
      <c r="L859" s="323" t="s">
        <v>59</v>
      </c>
      <c r="M859" s="323">
        <v>1.042</v>
      </c>
      <c r="N859" s="323"/>
      <c r="O859" s="323"/>
      <c r="P859" s="323"/>
      <c r="Q859" s="323"/>
      <c r="R859" s="53"/>
      <c r="S859" s="323" t="s">
        <v>0</v>
      </c>
      <c r="T859" s="371">
        <f>G859*I859*K859*M859</f>
        <v>162.55199999999999</v>
      </c>
      <c r="U859" s="53"/>
      <c r="V859" s="53"/>
    </row>
    <row r="860" spans="1:22" s="47" customFormat="1">
      <c r="A860" s="399"/>
      <c r="B860" s="909" t="s">
        <v>907</v>
      </c>
      <c r="C860" s="909"/>
      <c r="D860" s="20"/>
      <c r="E860" s="323" t="s">
        <v>198</v>
      </c>
      <c r="F860" s="323" t="s">
        <v>198</v>
      </c>
      <c r="G860" s="323">
        <v>2</v>
      </c>
      <c r="H860" s="323" t="s">
        <v>59</v>
      </c>
      <c r="I860" s="61">
        <v>2</v>
      </c>
      <c r="J860" s="323" t="s">
        <v>59</v>
      </c>
      <c r="K860" s="317">
        <v>19.5</v>
      </c>
      <c r="L860" s="323" t="s">
        <v>59</v>
      </c>
      <c r="M860" s="323">
        <v>1.042</v>
      </c>
      <c r="N860" s="323"/>
      <c r="O860" s="323"/>
      <c r="P860" s="323"/>
      <c r="Q860" s="323"/>
      <c r="R860" s="53"/>
      <c r="S860" s="323" t="s">
        <v>0</v>
      </c>
      <c r="T860" s="371">
        <f>G860*I860*K860*M860</f>
        <v>81.275999999999996</v>
      </c>
      <c r="U860" s="53"/>
      <c r="V860" s="53"/>
    </row>
    <row r="861" spans="1:22" s="47" customFormat="1">
      <c r="A861" s="399"/>
      <c r="B861" s="948" t="s">
        <v>902</v>
      </c>
      <c r="C861" s="948"/>
      <c r="E861" s="53" t="s">
        <v>198</v>
      </c>
      <c r="F861" s="53" t="s">
        <v>198</v>
      </c>
      <c r="G861" s="53">
        <v>2</v>
      </c>
      <c r="H861" s="53" t="s">
        <v>59</v>
      </c>
      <c r="I861" s="64">
        <v>44</v>
      </c>
      <c r="J861" s="53" t="s">
        <v>59</v>
      </c>
      <c r="K861" s="52">
        <v>6.83</v>
      </c>
      <c r="L861" s="53" t="s">
        <v>59</v>
      </c>
      <c r="M861" s="53">
        <v>0.376</v>
      </c>
      <c r="N861" s="53"/>
      <c r="O861" s="53"/>
      <c r="P861" s="53"/>
      <c r="Q861" s="53"/>
      <c r="R861" s="53"/>
      <c r="S861" s="53" t="s">
        <v>0</v>
      </c>
      <c r="T861" s="371">
        <f>G861*I861*K861*M861</f>
        <v>225.99104</v>
      </c>
      <c r="U861" s="53"/>
      <c r="V861" s="53"/>
    </row>
    <row r="862" spans="1:22" s="47" customFormat="1">
      <c r="A862" s="399"/>
      <c r="B862" s="70"/>
      <c r="C862" s="70"/>
      <c r="E862" s="53"/>
      <c r="F862" s="53"/>
      <c r="G862" s="53"/>
      <c r="H862" s="53"/>
      <c r="I862" s="64"/>
      <c r="J862" s="53"/>
      <c r="K862" s="52"/>
      <c r="L862" s="53"/>
      <c r="M862" s="368"/>
      <c r="N862" s="53"/>
      <c r="O862" s="53"/>
      <c r="P862" s="53"/>
      <c r="Q862" s="53"/>
      <c r="T862" s="371"/>
      <c r="U862" s="53"/>
      <c r="V862" s="53"/>
    </row>
    <row r="863" spans="1:22" s="47" customFormat="1" ht="19.5" customHeight="1">
      <c r="A863" s="942" t="s">
        <v>944</v>
      </c>
      <c r="B863" s="942"/>
      <c r="C863" s="942"/>
      <c r="D863" s="942"/>
      <c r="E863" s="942"/>
      <c r="F863" s="53"/>
      <c r="G863" s="53"/>
      <c r="H863" s="53"/>
      <c r="I863" s="64"/>
      <c r="J863" s="53"/>
      <c r="K863" s="52"/>
      <c r="L863" s="53"/>
      <c r="M863" s="332"/>
      <c r="N863" s="53"/>
      <c r="O863" s="53"/>
      <c r="P863" s="53"/>
      <c r="Q863" s="53"/>
      <c r="T863" s="374"/>
      <c r="U863" s="53"/>
      <c r="V863" s="53"/>
    </row>
    <row r="864" spans="1:22" s="47" customFormat="1">
      <c r="A864" s="399"/>
      <c r="B864" s="909" t="s">
        <v>906</v>
      </c>
      <c r="C864" s="909"/>
      <c r="D864" s="20"/>
      <c r="E864" s="323" t="s">
        <v>198</v>
      </c>
      <c r="F864" s="323" t="s">
        <v>198</v>
      </c>
      <c r="G864" s="323">
        <v>2</v>
      </c>
      <c r="H864" s="323" t="s">
        <v>59</v>
      </c>
      <c r="I864" s="61">
        <v>6</v>
      </c>
      <c r="J864" s="323" t="s">
        <v>59</v>
      </c>
      <c r="K864" s="317">
        <v>27.84</v>
      </c>
      <c r="L864" s="323" t="s">
        <v>59</v>
      </c>
      <c r="M864" s="323">
        <v>1.042</v>
      </c>
      <c r="N864" s="323"/>
      <c r="O864" s="323"/>
      <c r="P864" s="323"/>
      <c r="Q864" s="323"/>
      <c r="R864" s="53"/>
      <c r="S864" s="323" t="s">
        <v>0</v>
      </c>
      <c r="T864" s="371">
        <f>G864*I864*K864*M864</f>
        <v>348.11135999999999</v>
      </c>
      <c r="U864" s="53"/>
      <c r="V864" s="53"/>
    </row>
    <row r="865" spans="1:22" s="47" customFormat="1">
      <c r="A865" s="399"/>
      <c r="B865" s="909" t="s">
        <v>906</v>
      </c>
      <c r="C865" s="909"/>
      <c r="D865" s="20"/>
      <c r="E865" s="323" t="s">
        <v>198</v>
      </c>
      <c r="F865" s="323" t="s">
        <v>198</v>
      </c>
      <c r="G865" s="323">
        <v>1</v>
      </c>
      <c r="H865" s="323" t="s">
        <v>59</v>
      </c>
      <c r="I865" s="61">
        <v>4</v>
      </c>
      <c r="J865" s="323" t="s">
        <v>59</v>
      </c>
      <c r="K865" s="317">
        <v>15.34</v>
      </c>
      <c r="L865" s="323" t="s">
        <v>59</v>
      </c>
      <c r="M865" s="323">
        <v>1.042</v>
      </c>
      <c r="N865" s="323"/>
      <c r="O865" s="323"/>
      <c r="P865" s="323"/>
      <c r="Q865" s="323"/>
      <c r="R865" s="53"/>
      <c r="S865" s="323" t="s">
        <v>0</v>
      </c>
      <c r="T865" s="371">
        <f>G865*I865*K865*M865</f>
        <v>63.93712</v>
      </c>
      <c r="U865" s="53"/>
      <c r="V865" s="53"/>
    </row>
    <row r="866" spans="1:22" s="47" customFormat="1">
      <c r="A866" s="399"/>
      <c r="B866" s="909" t="s">
        <v>907</v>
      </c>
      <c r="C866" s="909"/>
      <c r="D866" s="20"/>
      <c r="E866" s="323" t="s">
        <v>198</v>
      </c>
      <c r="F866" s="323" t="s">
        <v>198</v>
      </c>
      <c r="G866" s="323">
        <v>1</v>
      </c>
      <c r="H866" s="323" t="s">
        <v>59</v>
      </c>
      <c r="I866" s="61">
        <v>3</v>
      </c>
      <c r="J866" s="323" t="s">
        <v>56</v>
      </c>
      <c r="K866" s="317">
        <v>38.18</v>
      </c>
      <c r="L866" s="52" t="s">
        <v>57</v>
      </c>
      <c r="M866" s="52">
        <v>27.67</v>
      </c>
      <c r="N866" s="323" t="s">
        <v>58</v>
      </c>
      <c r="O866" s="323">
        <v>1.042</v>
      </c>
      <c r="P866" s="323"/>
      <c r="Q866" s="323"/>
      <c r="R866" s="53"/>
      <c r="S866" s="323" t="s">
        <v>0</v>
      </c>
      <c r="T866" s="371">
        <f>G866*I866*(K866+M866)*O866</f>
        <v>205.84709999999998</v>
      </c>
      <c r="U866" s="53"/>
      <c r="V866" s="53"/>
    </row>
    <row r="867" spans="1:22" s="47" customFormat="1">
      <c r="A867" s="399"/>
      <c r="B867" s="948" t="s">
        <v>902</v>
      </c>
      <c r="C867" s="948"/>
      <c r="E867" s="53" t="s">
        <v>198</v>
      </c>
      <c r="F867" s="53" t="s">
        <v>198</v>
      </c>
      <c r="G867" s="53">
        <v>1</v>
      </c>
      <c r="H867" s="53" t="s">
        <v>59</v>
      </c>
      <c r="I867" s="64">
        <v>51</v>
      </c>
      <c r="J867" s="53" t="s">
        <v>59</v>
      </c>
      <c r="K867" s="52">
        <v>6.83</v>
      </c>
      <c r="L867" s="53" t="s">
        <v>59</v>
      </c>
      <c r="M867" s="53">
        <v>0.376</v>
      </c>
      <c r="N867" s="53"/>
      <c r="O867" s="53"/>
      <c r="P867" s="53"/>
      <c r="Q867" s="53"/>
      <c r="R867" s="53"/>
      <c r="S867" s="53" t="s">
        <v>0</v>
      </c>
      <c r="T867" s="371">
        <f>G867*I867*K867*M867</f>
        <v>130.97208000000001</v>
      </c>
      <c r="U867" s="53"/>
      <c r="V867" s="53"/>
    </row>
    <row r="868" spans="1:22" s="47" customFormat="1">
      <c r="A868" s="399"/>
      <c r="B868" s="951" t="s">
        <v>89</v>
      </c>
      <c r="C868" s="951"/>
      <c r="E868" s="53"/>
      <c r="F868" s="53"/>
      <c r="G868" s="53"/>
      <c r="H868" s="53"/>
      <c r="I868" s="64"/>
      <c r="J868" s="53"/>
      <c r="K868" s="52"/>
      <c r="L868" s="53"/>
      <c r="M868" s="368"/>
      <c r="N868" s="53"/>
      <c r="O868" s="53"/>
      <c r="P868" s="53"/>
      <c r="Q868" s="53"/>
      <c r="T868" s="371"/>
      <c r="U868" s="53"/>
      <c r="V868" s="53"/>
    </row>
    <row r="869" spans="1:22" s="47" customFormat="1" ht="19.5" customHeight="1">
      <c r="A869" s="942" t="s">
        <v>945</v>
      </c>
      <c r="B869" s="942"/>
      <c r="C869" s="942"/>
      <c r="D869" s="942"/>
      <c r="E869" s="942"/>
      <c r="F869" s="53"/>
      <c r="G869" s="53"/>
      <c r="H869" s="53"/>
      <c r="I869" s="64"/>
      <c r="J869" s="53"/>
      <c r="K869" s="52"/>
      <c r="L869" s="53"/>
      <c r="M869" s="332"/>
      <c r="N869" s="53"/>
      <c r="O869" s="53"/>
      <c r="P869" s="53"/>
      <c r="Q869" s="53"/>
      <c r="T869" s="374"/>
      <c r="U869" s="53"/>
      <c r="V869" s="53"/>
    </row>
    <row r="870" spans="1:22" s="47" customFormat="1">
      <c r="A870" s="399"/>
      <c r="B870" s="909" t="s">
        <v>906</v>
      </c>
      <c r="C870" s="909"/>
      <c r="D870" s="20"/>
      <c r="E870" s="323" t="s">
        <v>198</v>
      </c>
      <c r="F870" s="323" t="s">
        <v>198</v>
      </c>
      <c r="G870" s="323">
        <v>4</v>
      </c>
      <c r="H870" s="323" t="s">
        <v>59</v>
      </c>
      <c r="I870" s="61">
        <v>4</v>
      </c>
      <c r="J870" s="323" t="s">
        <v>59</v>
      </c>
      <c r="K870" s="317">
        <v>18.579999999999998</v>
      </c>
      <c r="L870" s="323" t="s">
        <v>59</v>
      </c>
      <c r="M870" s="323">
        <v>1.042</v>
      </c>
      <c r="N870" s="323"/>
      <c r="O870" s="323"/>
      <c r="P870" s="323"/>
      <c r="Q870" s="323"/>
      <c r="R870" s="53"/>
      <c r="S870" s="323" t="s">
        <v>0</v>
      </c>
      <c r="T870" s="371">
        <f>G870*I870*K870*M870</f>
        <v>309.76576</v>
      </c>
      <c r="U870" s="53"/>
      <c r="V870" s="53"/>
    </row>
    <row r="871" spans="1:22" s="47" customFormat="1">
      <c r="A871" s="399"/>
      <c r="B871" s="909" t="s">
        <v>906</v>
      </c>
      <c r="C871" s="909"/>
      <c r="D871" s="20"/>
      <c r="E871" s="323" t="s">
        <v>198</v>
      </c>
      <c r="F871" s="323" t="s">
        <v>198</v>
      </c>
      <c r="G871" s="323">
        <v>4</v>
      </c>
      <c r="H871" s="323" t="s">
        <v>59</v>
      </c>
      <c r="I871" s="61">
        <v>5</v>
      </c>
      <c r="J871" s="323" t="s">
        <v>59</v>
      </c>
      <c r="K871" s="317">
        <v>20.25</v>
      </c>
      <c r="L871" s="323" t="s">
        <v>59</v>
      </c>
      <c r="M871" s="323">
        <v>1.042</v>
      </c>
      <c r="N871" s="323"/>
      <c r="O871" s="323"/>
      <c r="P871" s="323"/>
      <c r="Q871" s="323"/>
      <c r="R871" s="53"/>
      <c r="S871" s="323" t="s">
        <v>0</v>
      </c>
      <c r="T871" s="371">
        <f>G871*I871*K871*M871</f>
        <v>422.01</v>
      </c>
      <c r="U871" s="53"/>
      <c r="V871" s="53"/>
    </row>
    <row r="872" spans="1:22" s="47" customFormat="1">
      <c r="A872" s="399"/>
      <c r="B872" s="909" t="s">
        <v>907</v>
      </c>
      <c r="C872" s="909"/>
      <c r="D872" s="20"/>
      <c r="E872" s="323" t="s">
        <v>198</v>
      </c>
      <c r="F872" s="323" t="s">
        <v>198</v>
      </c>
      <c r="G872" s="323">
        <v>4</v>
      </c>
      <c r="H872" s="323" t="s">
        <v>59</v>
      </c>
      <c r="I872" s="61">
        <v>2</v>
      </c>
      <c r="J872" s="323" t="s">
        <v>59</v>
      </c>
      <c r="K872" s="317">
        <v>18.579999999999998</v>
      </c>
      <c r="L872" s="323" t="s">
        <v>59</v>
      </c>
      <c r="M872" s="323">
        <v>1.042</v>
      </c>
      <c r="N872" s="323"/>
      <c r="O872" s="323"/>
      <c r="P872" s="323"/>
      <c r="Q872" s="323"/>
      <c r="R872" s="53"/>
      <c r="S872" s="323" t="s">
        <v>0</v>
      </c>
      <c r="T872" s="371">
        <f>G872*I872*K872*M872</f>
        <v>154.88288</v>
      </c>
      <c r="U872" s="53"/>
      <c r="V872" s="53"/>
    </row>
    <row r="873" spans="1:22" s="47" customFormat="1">
      <c r="A873" s="399"/>
      <c r="B873" s="909" t="s">
        <v>907</v>
      </c>
      <c r="C873" s="909"/>
      <c r="D873" s="20"/>
      <c r="E873" s="323" t="s">
        <v>198</v>
      </c>
      <c r="F873" s="323" t="s">
        <v>198</v>
      </c>
      <c r="G873" s="323">
        <v>4</v>
      </c>
      <c r="H873" s="323" t="s">
        <v>59</v>
      </c>
      <c r="I873" s="61">
        <v>3</v>
      </c>
      <c r="J873" s="323" t="s">
        <v>59</v>
      </c>
      <c r="K873" s="317">
        <v>20.25</v>
      </c>
      <c r="L873" s="323" t="s">
        <v>59</v>
      </c>
      <c r="M873" s="323">
        <v>1.042</v>
      </c>
      <c r="N873" s="323"/>
      <c r="O873" s="323"/>
      <c r="P873" s="323"/>
      <c r="Q873" s="323"/>
      <c r="R873" s="53"/>
      <c r="S873" s="323" t="s">
        <v>0</v>
      </c>
      <c r="T873" s="371">
        <f>G873*I873*K873*M873</f>
        <v>253.20600000000002</v>
      </c>
      <c r="U873" s="53"/>
      <c r="V873" s="53"/>
    </row>
    <row r="874" spans="1:22" s="47" customFormat="1">
      <c r="A874" s="399"/>
      <c r="B874" s="948" t="s">
        <v>902</v>
      </c>
      <c r="C874" s="948"/>
      <c r="E874" s="53" t="s">
        <v>198</v>
      </c>
      <c r="F874" s="53" t="s">
        <v>198</v>
      </c>
      <c r="G874" s="53">
        <v>4</v>
      </c>
      <c r="H874" s="53" t="s">
        <v>59</v>
      </c>
      <c r="I874" s="64">
        <v>101</v>
      </c>
      <c r="J874" s="53" t="s">
        <v>59</v>
      </c>
      <c r="K874" s="52">
        <v>6.83</v>
      </c>
      <c r="L874" s="53" t="s">
        <v>59</v>
      </c>
      <c r="M874" s="53">
        <v>0.376</v>
      </c>
      <c r="N874" s="53"/>
      <c r="O874" s="53"/>
      <c r="P874" s="53"/>
      <c r="Q874" s="53"/>
      <c r="R874" s="53"/>
      <c r="S874" s="53" t="s">
        <v>0</v>
      </c>
      <c r="T874" s="371">
        <f>G874*I874*K874*M874</f>
        <v>1037.50432</v>
      </c>
      <c r="U874" s="53"/>
      <c r="V874" s="53"/>
    </row>
    <row r="875" spans="1:22" s="47" customFormat="1">
      <c r="A875" s="399"/>
      <c r="B875" s="70"/>
      <c r="C875" s="70"/>
      <c r="E875" s="53"/>
      <c r="F875" s="53"/>
      <c r="G875" s="53"/>
      <c r="H875" s="53"/>
      <c r="I875" s="64"/>
      <c r="J875" s="53"/>
      <c r="K875" s="52"/>
      <c r="L875" s="53"/>
      <c r="M875" s="368"/>
      <c r="N875" s="53"/>
      <c r="O875" s="53"/>
      <c r="P875" s="53"/>
      <c r="Q875" s="53"/>
      <c r="T875" s="371"/>
      <c r="U875" s="53"/>
      <c r="V875" s="53"/>
    </row>
    <row r="876" spans="1:22" s="47" customFormat="1" ht="19.5" customHeight="1">
      <c r="A876" s="942" t="s">
        <v>946</v>
      </c>
      <c r="B876" s="942"/>
      <c r="C876" s="942"/>
      <c r="D876" s="942"/>
      <c r="E876" s="942"/>
      <c r="F876" s="53"/>
      <c r="G876" s="64"/>
      <c r="H876" s="53"/>
      <c r="I876" s="64"/>
      <c r="J876" s="53"/>
      <c r="K876" s="52"/>
      <c r="L876" s="53"/>
      <c r="M876" s="332"/>
      <c r="N876" s="53"/>
      <c r="O876" s="53"/>
      <c r="P876" s="53"/>
      <c r="Q876" s="53"/>
      <c r="T876" s="374"/>
      <c r="U876" s="53"/>
      <c r="V876" s="53"/>
    </row>
    <row r="877" spans="1:22" s="47" customFormat="1">
      <c r="A877" s="399"/>
      <c r="B877" s="909" t="s">
        <v>906</v>
      </c>
      <c r="C877" s="909"/>
      <c r="D877" s="20"/>
      <c r="E877" s="323"/>
      <c r="F877" s="323"/>
      <c r="G877" s="61">
        <v>2</v>
      </c>
      <c r="H877" s="323" t="s">
        <v>59</v>
      </c>
      <c r="I877" s="61">
        <v>3</v>
      </c>
      <c r="J877" s="323" t="s">
        <v>59</v>
      </c>
      <c r="K877" s="317">
        <v>11.83</v>
      </c>
      <c r="L877" s="323" t="s">
        <v>59</v>
      </c>
      <c r="M877" s="323">
        <v>1.042</v>
      </c>
      <c r="N877" s="323"/>
      <c r="O877" s="323"/>
      <c r="P877" s="323"/>
      <c r="Q877" s="323"/>
      <c r="S877" s="20" t="s">
        <v>0</v>
      </c>
      <c r="T877" s="371">
        <f>G877*I877*K877*M877</f>
        <v>73.961160000000007</v>
      </c>
      <c r="U877" s="53"/>
      <c r="V877" s="53"/>
    </row>
    <row r="878" spans="1:22" s="47" customFormat="1">
      <c r="A878" s="399"/>
      <c r="B878" s="909" t="s">
        <v>907</v>
      </c>
      <c r="C878" s="909"/>
      <c r="D878" s="20"/>
      <c r="E878" s="323"/>
      <c r="F878" s="323"/>
      <c r="G878" s="61">
        <v>2</v>
      </c>
      <c r="H878" s="323" t="s">
        <v>59</v>
      </c>
      <c r="I878" s="61">
        <v>2</v>
      </c>
      <c r="J878" s="323" t="s">
        <v>59</v>
      </c>
      <c r="K878" s="317">
        <v>11.83</v>
      </c>
      <c r="L878" s="323" t="s">
        <v>59</v>
      </c>
      <c r="M878" s="323">
        <v>1.042</v>
      </c>
      <c r="N878" s="323"/>
      <c r="O878" s="323"/>
      <c r="P878" s="323"/>
      <c r="Q878" s="323"/>
      <c r="S878" s="20" t="s">
        <v>0</v>
      </c>
      <c r="T878" s="371">
        <f>G878*I878*K878*M878</f>
        <v>49.30744</v>
      </c>
      <c r="U878" s="53"/>
      <c r="V878" s="53"/>
    </row>
    <row r="879" spans="1:22" s="47" customFormat="1">
      <c r="A879" s="399"/>
      <c r="B879" s="948" t="s">
        <v>902</v>
      </c>
      <c r="C879" s="948"/>
      <c r="E879" s="53" t="s">
        <v>198</v>
      </c>
      <c r="F879" s="53" t="s">
        <v>198</v>
      </c>
      <c r="G879" s="64">
        <v>2</v>
      </c>
      <c r="H879" s="323" t="s">
        <v>59</v>
      </c>
      <c r="I879" s="64">
        <v>17</v>
      </c>
      <c r="J879" s="53" t="s">
        <v>59</v>
      </c>
      <c r="K879" s="52">
        <v>6.83</v>
      </c>
      <c r="L879" s="323" t="s">
        <v>59</v>
      </c>
      <c r="M879" s="53">
        <v>0.376</v>
      </c>
      <c r="N879" s="325"/>
      <c r="O879" s="325"/>
      <c r="P879" s="325"/>
      <c r="Q879" s="325"/>
      <c r="S879" s="47" t="s">
        <v>0</v>
      </c>
      <c r="T879" s="371">
        <f>G879*I879*K879*M879</f>
        <v>87.314719999999994</v>
      </c>
      <c r="U879" s="53"/>
      <c r="V879" s="53"/>
    </row>
    <row r="880" spans="1:22" s="47" customFormat="1">
      <c r="A880" s="399"/>
      <c r="B880" s="70"/>
      <c r="C880" s="70"/>
      <c r="E880" s="53"/>
      <c r="F880" s="53"/>
      <c r="G880" s="53"/>
      <c r="H880" s="53"/>
      <c r="I880" s="64"/>
      <c r="J880" s="53"/>
      <c r="K880" s="52"/>
      <c r="L880" s="53"/>
      <c r="M880" s="368"/>
      <c r="N880" s="53"/>
      <c r="O880" s="53"/>
      <c r="P880" s="53"/>
      <c r="Q880" s="53"/>
      <c r="T880" s="371"/>
      <c r="U880" s="53"/>
      <c r="V880" s="53"/>
    </row>
    <row r="881" spans="1:22" s="47" customFormat="1" ht="19.5" customHeight="1">
      <c r="A881" s="942" t="s">
        <v>947</v>
      </c>
      <c r="B881" s="942"/>
      <c r="C881" s="942"/>
      <c r="D881" s="942"/>
      <c r="E881" s="942"/>
      <c r="F881" s="53"/>
      <c r="G881" s="64"/>
      <c r="H881" s="53"/>
      <c r="I881" s="64"/>
      <c r="J881" s="53"/>
      <c r="K881" s="52"/>
      <c r="L881" s="53"/>
      <c r="M881" s="332"/>
      <c r="N881" s="53"/>
      <c r="O881" s="53"/>
      <c r="P881" s="53"/>
      <c r="Q881" s="53"/>
      <c r="T881" s="374"/>
      <c r="U881" s="53"/>
      <c r="V881" s="53"/>
    </row>
    <row r="882" spans="1:22" s="47" customFormat="1">
      <c r="A882" s="399"/>
      <c r="B882" s="909" t="s">
        <v>906</v>
      </c>
      <c r="C882" s="909"/>
      <c r="D882" s="20"/>
      <c r="E882" s="323"/>
      <c r="F882" s="323"/>
      <c r="G882" s="61">
        <v>2</v>
      </c>
      <c r="H882" s="323" t="s">
        <v>59</v>
      </c>
      <c r="I882" s="61">
        <v>3</v>
      </c>
      <c r="J882" s="323" t="s">
        <v>59</v>
      </c>
      <c r="K882" s="317">
        <v>15.5</v>
      </c>
      <c r="L882" s="323" t="s">
        <v>59</v>
      </c>
      <c r="M882" s="323">
        <v>1.042</v>
      </c>
      <c r="N882" s="323"/>
      <c r="O882" s="323"/>
      <c r="P882" s="323"/>
      <c r="Q882" s="323"/>
      <c r="S882" s="20" t="s">
        <v>0</v>
      </c>
      <c r="T882" s="371">
        <f>G882*I882*K882*M882</f>
        <v>96.906000000000006</v>
      </c>
      <c r="U882" s="53"/>
      <c r="V882" s="53"/>
    </row>
    <row r="883" spans="1:22" s="47" customFormat="1">
      <c r="A883" s="399"/>
      <c r="B883" s="909" t="s">
        <v>907</v>
      </c>
      <c r="C883" s="909"/>
      <c r="D883" s="20"/>
      <c r="E883" s="323"/>
      <c r="F883" s="323"/>
      <c r="G883" s="61">
        <v>2</v>
      </c>
      <c r="H883" s="323" t="s">
        <v>59</v>
      </c>
      <c r="I883" s="61">
        <v>2</v>
      </c>
      <c r="J883" s="323" t="s">
        <v>59</v>
      </c>
      <c r="K883" s="317">
        <v>15.5</v>
      </c>
      <c r="L883" s="323" t="s">
        <v>59</v>
      </c>
      <c r="M883" s="323">
        <v>1.042</v>
      </c>
      <c r="N883" s="323"/>
      <c r="O883" s="323"/>
      <c r="P883" s="323"/>
      <c r="Q883" s="323"/>
      <c r="S883" s="20" t="s">
        <v>0</v>
      </c>
      <c r="T883" s="371">
        <f>G883*I883*K883*M883</f>
        <v>64.603999999999999</v>
      </c>
      <c r="U883" s="53"/>
      <c r="V883" s="53"/>
    </row>
    <row r="884" spans="1:22" s="47" customFormat="1">
      <c r="A884" s="399"/>
      <c r="B884" s="948" t="s">
        <v>902</v>
      </c>
      <c r="C884" s="948"/>
      <c r="E884" s="53" t="s">
        <v>198</v>
      </c>
      <c r="F884" s="53" t="s">
        <v>198</v>
      </c>
      <c r="G884" s="64">
        <v>2</v>
      </c>
      <c r="H884" s="323" t="s">
        <v>59</v>
      </c>
      <c r="I884" s="64">
        <v>34</v>
      </c>
      <c r="J884" s="53" t="s">
        <v>59</v>
      </c>
      <c r="K884" s="52">
        <v>6.83</v>
      </c>
      <c r="L884" s="323" t="s">
        <v>59</v>
      </c>
      <c r="M884" s="53">
        <v>0.376</v>
      </c>
      <c r="N884" s="325"/>
      <c r="O884" s="325"/>
      <c r="P884" s="325"/>
      <c r="Q884" s="325"/>
      <c r="S884" s="47" t="s">
        <v>0</v>
      </c>
      <c r="T884" s="371">
        <f>G884*I884*K884*M884</f>
        <v>174.62943999999999</v>
      </c>
      <c r="U884" s="53"/>
      <c r="V884" s="53"/>
    </row>
    <row r="885" spans="1:22" s="47" customFormat="1">
      <c r="A885" s="399"/>
      <c r="B885" s="70"/>
      <c r="C885" s="70"/>
      <c r="E885" s="53"/>
      <c r="F885" s="53"/>
      <c r="G885" s="53"/>
      <c r="H885" s="53"/>
      <c r="I885" s="64"/>
      <c r="J885" s="53"/>
      <c r="K885" s="52"/>
      <c r="L885" s="53"/>
      <c r="M885" s="368"/>
      <c r="N885" s="53"/>
      <c r="O885" s="53"/>
      <c r="P885" s="53"/>
      <c r="Q885" s="53"/>
      <c r="T885" s="371"/>
      <c r="U885" s="53"/>
      <c r="V885" s="53"/>
    </row>
    <row r="886" spans="1:22" s="47" customFormat="1" ht="19.5" customHeight="1">
      <c r="A886" s="942" t="s">
        <v>948</v>
      </c>
      <c r="B886" s="942"/>
      <c r="C886" s="942"/>
      <c r="D886" s="942"/>
      <c r="E886" s="942"/>
      <c r="F886" s="53"/>
      <c r="G886" s="64"/>
      <c r="H886" s="53"/>
      <c r="I886" s="64"/>
      <c r="J886" s="53"/>
      <c r="K886" s="52"/>
      <c r="L886" s="53"/>
      <c r="M886" s="332"/>
      <c r="N886" s="53"/>
      <c r="O886" s="53"/>
      <c r="P886" s="53"/>
      <c r="Q886" s="53"/>
      <c r="T886" s="374"/>
      <c r="U886" s="53"/>
      <c r="V886" s="53"/>
    </row>
    <row r="887" spans="1:22" s="47" customFormat="1">
      <c r="A887" s="399"/>
      <c r="B887" s="909" t="s">
        <v>906</v>
      </c>
      <c r="C887" s="909"/>
      <c r="D887" s="20"/>
      <c r="E887" s="323"/>
      <c r="F887" s="323"/>
      <c r="G887" s="61">
        <v>1</v>
      </c>
      <c r="H887" s="323" t="s">
        <v>59</v>
      </c>
      <c r="I887" s="61">
        <v>4</v>
      </c>
      <c r="J887" s="323" t="s">
        <v>59</v>
      </c>
      <c r="K887" s="317">
        <v>16.75</v>
      </c>
      <c r="L887" s="323" t="s">
        <v>59</v>
      </c>
      <c r="M887" s="323">
        <v>1.042</v>
      </c>
      <c r="N887" s="323"/>
      <c r="O887" s="323"/>
      <c r="P887" s="323"/>
      <c r="Q887" s="323"/>
      <c r="S887" s="20" t="s">
        <v>0</v>
      </c>
      <c r="T887" s="371">
        <f>G887*I887*K887*M887</f>
        <v>69.814000000000007</v>
      </c>
      <c r="U887" s="53"/>
      <c r="V887" s="53"/>
    </row>
    <row r="888" spans="1:22" s="47" customFormat="1">
      <c r="A888" s="399"/>
      <c r="B888" s="909" t="s">
        <v>906</v>
      </c>
      <c r="C888" s="909"/>
      <c r="D888" s="20"/>
      <c r="E888" s="323"/>
      <c r="F888" s="323"/>
      <c r="G888" s="61">
        <v>1</v>
      </c>
      <c r="H888" s="323" t="s">
        <v>59</v>
      </c>
      <c r="I888" s="61">
        <v>5</v>
      </c>
      <c r="J888" s="323" t="s">
        <v>59</v>
      </c>
      <c r="K888" s="317">
        <v>19.579999999999998</v>
      </c>
      <c r="L888" s="323" t="s">
        <v>59</v>
      </c>
      <c r="M888" s="323">
        <v>1.042</v>
      </c>
      <c r="N888" s="323"/>
      <c r="O888" s="323"/>
      <c r="P888" s="323"/>
      <c r="Q888" s="323"/>
      <c r="S888" s="20" t="s">
        <v>0</v>
      </c>
      <c r="T888" s="371">
        <f>G888*I888*K888*M888</f>
        <v>102.01179999999999</v>
      </c>
      <c r="U888" s="53"/>
      <c r="V888" s="53"/>
    </row>
    <row r="889" spans="1:22" s="47" customFormat="1">
      <c r="A889" s="399"/>
      <c r="B889" s="948" t="s">
        <v>907</v>
      </c>
      <c r="C889" s="948"/>
      <c r="E889" s="53"/>
      <c r="F889" s="53"/>
      <c r="G889" s="64">
        <v>1</v>
      </c>
      <c r="H889" s="53" t="s">
        <v>59</v>
      </c>
      <c r="I889" s="64">
        <v>2</v>
      </c>
      <c r="J889" s="53" t="s">
        <v>59</v>
      </c>
      <c r="K889" s="52">
        <v>16.75</v>
      </c>
      <c r="L889" s="53" t="s">
        <v>59</v>
      </c>
      <c r="M889" s="53">
        <v>1.042</v>
      </c>
      <c r="N889" s="53"/>
      <c r="O889" s="53"/>
      <c r="P889" s="53"/>
      <c r="Q889" s="53"/>
      <c r="S889" s="47" t="s">
        <v>0</v>
      </c>
      <c r="T889" s="371">
        <f>G889*I889*K889*M889</f>
        <v>34.907000000000004</v>
      </c>
      <c r="U889" s="53"/>
      <c r="V889" s="53"/>
    </row>
    <row r="890" spans="1:22" s="47" customFormat="1">
      <c r="A890" s="399"/>
      <c r="B890" s="948" t="s">
        <v>907</v>
      </c>
      <c r="C890" s="948"/>
      <c r="E890" s="53"/>
      <c r="F890" s="53"/>
      <c r="G890" s="64">
        <v>1</v>
      </c>
      <c r="H890" s="53" t="s">
        <v>59</v>
      </c>
      <c r="I890" s="64">
        <v>3</v>
      </c>
      <c r="J890" s="53" t="s">
        <v>59</v>
      </c>
      <c r="K890" s="52">
        <v>19.579999999999998</v>
      </c>
      <c r="L890" s="53" t="s">
        <v>59</v>
      </c>
      <c r="M890" s="53">
        <v>1.042</v>
      </c>
      <c r="N890" s="53"/>
      <c r="O890" s="53"/>
      <c r="P890" s="53"/>
      <c r="Q890" s="53"/>
      <c r="S890" s="47" t="s">
        <v>0</v>
      </c>
      <c r="T890" s="371">
        <f>G890*I890*K890*M890</f>
        <v>61.207079999999998</v>
      </c>
      <c r="U890" s="53"/>
      <c r="V890" s="53"/>
    </row>
    <row r="891" spans="1:22" s="47" customFormat="1">
      <c r="A891" s="399"/>
      <c r="B891" s="948" t="s">
        <v>902</v>
      </c>
      <c r="C891" s="948"/>
      <c r="E891" s="53" t="s">
        <v>198</v>
      </c>
      <c r="F891" s="53" t="s">
        <v>198</v>
      </c>
      <c r="G891" s="64">
        <v>1</v>
      </c>
      <c r="H891" s="323" t="s">
        <v>59</v>
      </c>
      <c r="I891" s="64">
        <v>60</v>
      </c>
      <c r="J891" s="53" t="s">
        <v>59</v>
      </c>
      <c r="K891" s="52">
        <v>6.83</v>
      </c>
      <c r="L891" s="323" t="s">
        <v>59</v>
      </c>
      <c r="M891" s="53">
        <v>0.376</v>
      </c>
      <c r="N891" s="325"/>
      <c r="O891" s="325"/>
      <c r="P891" s="325"/>
      <c r="Q891" s="325"/>
      <c r="S891" s="47" t="s">
        <v>0</v>
      </c>
      <c r="T891" s="371">
        <f>G891*I891*K891*M891</f>
        <v>154.0848</v>
      </c>
      <c r="U891" s="53"/>
      <c r="V891" s="53"/>
    </row>
    <row r="892" spans="1:22" s="47" customFormat="1">
      <c r="A892" s="399"/>
      <c r="B892" s="70"/>
      <c r="C892" s="70"/>
      <c r="E892" s="53"/>
      <c r="F892" s="53"/>
      <c r="G892" s="53"/>
      <c r="H892" s="53"/>
      <c r="I892" s="64"/>
      <c r="J892" s="53"/>
      <c r="K892" s="52"/>
      <c r="L892" s="53"/>
      <c r="M892" s="368"/>
      <c r="N892" s="53"/>
      <c r="O892" s="53"/>
      <c r="P892" s="53"/>
      <c r="Q892" s="53"/>
      <c r="T892" s="371"/>
      <c r="U892" s="53"/>
      <c r="V892" s="53"/>
    </row>
    <row r="893" spans="1:22" s="47" customFormat="1" ht="19.5" customHeight="1">
      <c r="A893" s="942" t="s">
        <v>949</v>
      </c>
      <c r="B893" s="942"/>
      <c r="C893" s="942"/>
      <c r="D893" s="942"/>
      <c r="E893" s="942"/>
      <c r="F893" s="53"/>
      <c r="G893" s="64"/>
      <c r="H893" s="53"/>
      <c r="I893" s="64"/>
      <c r="J893" s="53"/>
      <c r="K893" s="52"/>
      <c r="L893" s="53"/>
      <c r="M893" s="332"/>
      <c r="N893" s="53"/>
      <c r="O893" s="53"/>
      <c r="P893" s="53"/>
      <c r="Q893" s="53"/>
      <c r="T893" s="374"/>
      <c r="U893" s="53"/>
      <c r="V893" s="53"/>
    </row>
    <row r="894" spans="1:22" s="47" customFormat="1">
      <c r="A894" s="399"/>
      <c r="B894" s="909" t="s">
        <v>906</v>
      </c>
      <c r="C894" s="909"/>
      <c r="D894" s="20"/>
      <c r="E894" s="323"/>
      <c r="F894" s="323"/>
      <c r="G894" s="61">
        <v>2</v>
      </c>
      <c r="H894" s="323" t="s">
        <v>59</v>
      </c>
      <c r="I894" s="61">
        <v>5</v>
      </c>
      <c r="J894" s="323" t="s">
        <v>59</v>
      </c>
      <c r="K894" s="317">
        <v>18.170000000000002</v>
      </c>
      <c r="L894" s="323" t="s">
        <v>59</v>
      </c>
      <c r="M894" s="323">
        <v>1.042</v>
      </c>
      <c r="N894" s="323"/>
      <c r="O894" s="323"/>
      <c r="P894" s="323"/>
      <c r="Q894" s="323"/>
      <c r="S894" s="20" t="s">
        <v>0</v>
      </c>
      <c r="T894" s="371">
        <f>G894*I894*K894*M894</f>
        <v>189.33140000000003</v>
      </c>
      <c r="U894" s="53"/>
      <c r="V894" s="53"/>
    </row>
    <row r="895" spans="1:22" s="47" customFormat="1">
      <c r="A895" s="399"/>
      <c r="B895" s="909" t="s">
        <v>907</v>
      </c>
      <c r="C895" s="909"/>
      <c r="D895" s="20"/>
      <c r="E895" s="323"/>
      <c r="F895" s="323"/>
      <c r="G895" s="61">
        <v>2</v>
      </c>
      <c r="H895" s="323" t="s">
        <v>59</v>
      </c>
      <c r="I895" s="61">
        <v>3</v>
      </c>
      <c r="J895" s="323" t="s">
        <v>59</v>
      </c>
      <c r="K895" s="317">
        <v>18.170000000000002</v>
      </c>
      <c r="L895" s="323" t="s">
        <v>59</v>
      </c>
      <c r="M895" s="323">
        <v>1.042</v>
      </c>
      <c r="N895" s="323"/>
      <c r="O895" s="323"/>
      <c r="P895" s="323"/>
      <c r="Q895" s="323"/>
      <c r="S895" s="20" t="s">
        <v>0</v>
      </c>
      <c r="T895" s="371">
        <f>G895*I895*K895*M895</f>
        <v>113.59884000000001</v>
      </c>
      <c r="U895" s="53"/>
      <c r="V895" s="53"/>
    </row>
    <row r="896" spans="1:22" s="47" customFormat="1">
      <c r="A896" s="399"/>
      <c r="B896" s="948" t="s">
        <v>902</v>
      </c>
      <c r="C896" s="948"/>
      <c r="E896" s="53" t="s">
        <v>198</v>
      </c>
      <c r="F896" s="53" t="s">
        <v>198</v>
      </c>
      <c r="G896" s="64">
        <v>2</v>
      </c>
      <c r="H896" s="323" t="s">
        <v>59</v>
      </c>
      <c r="I896" s="64">
        <v>36</v>
      </c>
      <c r="J896" s="53" t="s">
        <v>59</v>
      </c>
      <c r="K896" s="52">
        <v>6.83</v>
      </c>
      <c r="L896" s="323" t="s">
        <v>59</v>
      </c>
      <c r="M896" s="53">
        <v>0.376</v>
      </c>
      <c r="N896" s="325"/>
      <c r="O896" s="325"/>
      <c r="P896" s="325"/>
      <c r="Q896" s="325"/>
      <c r="S896" s="47" t="s">
        <v>0</v>
      </c>
      <c r="T896" s="371">
        <f>G896*I896*K896*M896</f>
        <v>184.90176</v>
      </c>
      <c r="U896" s="53"/>
      <c r="V896" s="53"/>
    </row>
    <row r="897" spans="1:22" s="47" customFormat="1">
      <c r="A897" s="399"/>
      <c r="B897" s="70"/>
      <c r="C897" s="70"/>
      <c r="E897" s="53"/>
      <c r="F897" s="53"/>
      <c r="G897" s="64"/>
      <c r="H897" s="323"/>
      <c r="I897" s="64"/>
      <c r="J897" s="53"/>
      <c r="K897" s="52"/>
      <c r="L897" s="323"/>
      <c r="M897" s="53"/>
      <c r="N897" s="325"/>
      <c r="O897" s="325"/>
      <c r="P897" s="325"/>
      <c r="Q897" s="325"/>
      <c r="T897" s="371"/>
      <c r="U897" s="53"/>
      <c r="V897" s="53"/>
    </row>
    <row r="898" spans="1:22" s="47" customFormat="1" ht="19.5" customHeight="1">
      <c r="A898" s="942" t="s">
        <v>950</v>
      </c>
      <c r="B898" s="942"/>
      <c r="C898" s="942"/>
      <c r="D898" s="942"/>
      <c r="E898" s="942"/>
      <c r="F898" s="53"/>
      <c r="G898" s="64"/>
      <c r="H898" s="53"/>
      <c r="I898" s="64"/>
      <c r="J898" s="53"/>
      <c r="K898" s="52"/>
      <c r="L898" s="53"/>
      <c r="M898" s="332"/>
      <c r="N898" s="53"/>
      <c r="O898" s="53"/>
      <c r="P898" s="53"/>
      <c r="Q898" s="53"/>
      <c r="T898" s="374"/>
      <c r="U898" s="53"/>
      <c r="V898" s="53"/>
    </row>
    <row r="899" spans="1:22" s="47" customFormat="1">
      <c r="A899" s="399"/>
      <c r="B899" s="909" t="s">
        <v>906</v>
      </c>
      <c r="C899" s="909"/>
      <c r="D899" s="20"/>
      <c r="E899" s="323"/>
      <c r="F899" s="323"/>
      <c r="G899" s="61">
        <v>2</v>
      </c>
      <c r="H899" s="323" t="s">
        <v>59</v>
      </c>
      <c r="I899" s="61">
        <v>4</v>
      </c>
      <c r="J899" s="323" t="s">
        <v>59</v>
      </c>
      <c r="K899" s="317">
        <v>32.5</v>
      </c>
      <c r="L899" s="323" t="s">
        <v>59</v>
      </c>
      <c r="M899" s="323">
        <v>1.042</v>
      </c>
      <c r="N899" s="323"/>
      <c r="O899" s="323"/>
      <c r="P899" s="323"/>
      <c r="Q899" s="323"/>
      <c r="S899" s="20" t="s">
        <v>0</v>
      </c>
      <c r="T899" s="371">
        <f>G899*I899*K899*M899</f>
        <v>270.92</v>
      </c>
      <c r="U899" s="53"/>
      <c r="V899" s="53"/>
    </row>
    <row r="900" spans="1:22" s="47" customFormat="1">
      <c r="A900" s="399"/>
      <c r="B900" s="909" t="s">
        <v>907</v>
      </c>
      <c r="C900" s="909"/>
      <c r="D900" s="20"/>
      <c r="E900" s="323"/>
      <c r="F900" s="323"/>
      <c r="G900" s="61">
        <v>2</v>
      </c>
      <c r="H900" s="323" t="s">
        <v>59</v>
      </c>
      <c r="I900" s="61">
        <v>3</v>
      </c>
      <c r="J900" s="323" t="s">
        <v>59</v>
      </c>
      <c r="K900" s="317">
        <v>32.5</v>
      </c>
      <c r="L900" s="323" t="s">
        <v>59</v>
      </c>
      <c r="M900" s="323">
        <v>1.042</v>
      </c>
      <c r="N900" s="323"/>
      <c r="O900" s="323"/>
      <c r="P900" s="323"/>
      <c r="Q900" s="323"/>
      <c r="S900" s="20" t="s">
        <v>0</v>
      </c>
      <c r="T900" s="371">
        <f>G900*I900*K900*M900</f>
        <v>203.19</v>
      </c>
      <c r="U900" s="53"/>
      <c r="V900" s="53"/>
    </row>
    <row r="901" spans="1:22" s="47" customFormat="1">
      <c r="A901" s="399"/>
      <c r="B901" s="948" t="s">
        <v>902</v>
      </c>
      <c r="C901" s="948"/>
      <c r="E901" s="53" t="s">
        <v>198</v>
      </c>
      <c r="F901" s="53" t="s">
        <v>198</v>
      </c>
      <c r="G901" s="64">
        <v>2</v>
      </c>
      <c r="H901" s="323" t="s">
        <v>59</v>
      </c>
      <c r="I901" s="64">
        <v>28</v>
      </c>
      <c r="J901" s="53" t="s">
        <v>59</v>
      </c>
      <c r="K901" s="52">
        <v>6.83</v>
      </c>
      <c r="L901" s="323" t="s">
        <v>59</v>
      </c>
      <c r="M901" s="53">
        <v>0.376</v>
      </c>
      <c r="N901" s="325"/>
      <c r="O901" s="325"/>
      <c r="P901" s="325"/>
      <c r="Q901" s="325"/>
      <c r="S901" s="47" t="s">
        <v>0</v>
      </c>
      <c r="T901" s="371">
        <f>G901*I901*K901*M901</f>
        <v>143.81247999999999</v>
      </c>
      <c r="U901" s="53"/>
      <c r="V901" s="53"/>
    </row>
    <row r="902" spans="1:22" s="47" customFormat="1">
      <c r="A902" s="399"/>
      <c r="B902" s="70"/>
      <c r="C902" s="70"/>
      <c r="E902" s="53"/>
      <c r="F902" s="53"/>
      <c r="G902" s="53"/>
      <c r="H902" s="53"/>
      <c r="I902" s="64"/>
      <c r="J902" s="53"/>
      <c r="K902" s="52"/>
      <c r="L902" s="53"/>
      <c r="M902" s="368"/>
      <c r="N902" s="53"/>
      <c r="O902" s="53"/>
      <c r="P902" s="53"/>
      <c r="Q902" s="53"/>
      <c r="T902" s="371"/>
      <c r="U902" s="53"/>
      <c r="V902" s="53"/>
    </row>
    <row r="903" spans="1:22" s="47" customFormat="1" ht="19.5" customHeight="1">
      <c r="A903" s="942" t="s">
        <v>951</v>
      </c>
      <c r="B903" s="942"/>
      <c r="C903" s="942"/>
      <c r="D903" s="942"/>
      <c r="E903" s="942"/>
      <c r="F903" s="53"/>
      <c r="G903" s="64"/>
      <c r="H903" s="53"/>
      <c r="I903" s="64"/>
      <c r="J903" s="53"/>
      <c r="K903" s="52"/>
      <c r="L903" s="53"/>
      <c r="M903" s="332"/>
      <c r="N903" s="53"/>
      <c r="O903" s="53"/>
      <c r="P903" s="53"/>
      <c r="Q903" s="53"/>
      <c r="T903" s="374"/>
      <c r="U903" s="53"/>
      <c r="V903" s="53"/>
    </row>
    <row r="904" spans="1:22" s="47" customFormat="1">
      <c r="A904" s="399"/>
      <c r="B904" s="909" t="s">
        <v>906</v>
      </c>
      <c r="C904" s="909"/>
      <c r="D904" s="20"/>
      <c r="E904" s="323"/>
      <c r="F904" s="323"/>
      <c r="G904" s="61">
        <v>2</v>
      </c>
      <c r="H904" s="323" t="s">
        <v>59</v>
      </c>
      <c r="I904" s="61">
        <v>4</v>
      </c>
      <c r="J904" s="323" t="s">
        <v>59</v>
      </c>
      <c r="K904" s="317">
        <v>14.25</v>
      </c>
      <c r="L904" s="323" t="s">
        <v>59</v>
      </c>
      <c r="M904" s="323">
        <v>1.042</v>
      </c>
      <c r="N904" s="323"/>
      <c r="O904" s="323"/>
      <c r="P904" s="323"/>
      <c r="Q904" s="323"/>
      <c r="S904" s="20" t="s">
        <v>0</v>
      </c>
      <c r="T904" s="371">
        <f>G904*I904*K904*M904</f>
        <v>118.78800000000001</v>
      </c>
      <c r="U904" s="53"/>
      <c r="V904" s="53"/>
    </row>
    <row r="905" spans="1:22" s="47" customFormat="1">
      <c r="A905" s="399"/>
      <c r="B905" s="909" t="s">
        <v>907</v>
      </c>
      <c r="C905" s="909"/>
      <c r="D905" s="20"/>
      <c r="E905" s="323"/>
      <c r="F905" s="323"/>
      <c r="G905" s="61">
        <v>2</v>
      </c>
      <c r="H905" s="323" t="s">
        <v>59</v>
      </c>
      <c r="I905" s="61">
        <v>2</v>
      </c>
      <c r="J905" s="323" t="s">
        <v>59</v>
      </c>
      <c r="K905" s="317">
        <v>14.25</v>
      </c>
      <c r="L905" s="323" t="s">
        <v>59</v>
      </c>
      <c r="M905" s="323">
        <v>1.042</v>
      </c>
      <c r="N905" s="323"/>
      <c r="O905" s="323"/>
      <c r="P905" s="323"/>
      <c r="Q905" s="323"/>
      <c r="S905" s="20" t="s">
        <v>0</v>
      </c>
      <c r="T905" s="371">
        <f>G905*I905*K905*M905</f>
        <v>59.394000000000005</v>
      </c>
      <c r="U905" s="53"/>
      <c r="V905" s="53"/>
    </row>
    <row r="906" spans="1:22" s="47" customFormat="1">
      <c r="A906" s="399"/>
      <c r="B906" s="948" t="s">
        <v>902</v>
      </c>
      <c r="C906" s="948"/>
      <c r="E906" s="53" t="s">
        <v>198</v>
      </c>
      <c r="F906" s="53" t="s">
        <v>198</v>
      </c>
      <c r="G906" s="64">
        <v>2</v>
      </c>
      <c r="H906" s="323" t="s">
        <v>59</v>
      </c>
      <c r="I906" s="64">
        <v>24</v>
      </c>
      <c r="J906" s="53" t="s">
        <v>59</v>
      </c>
      <c r="K906" s="52">
        <v>6.83</v>
      </c>
      <c r="L906" s="323" t="s">
        <v>59</v>
      </c>
      <c r="M906" s="53">
        <v>0.376</v>
      </c>
      <c r="N906" s="325"/>
      <c r="O906" s="325"/>
      <c r="P906" s="325"/>
      <c r="Q906" s="325"/>
      <c r="S906" s="47" t="s">
        <v>0</v>
      </c>
      <c r="T906" s="371">
        <f>G906*I906*K906*M906</f>
        <v>123.26784000000001</v>
      </c>
      <c r="U906" s="53"/>
      <c r="V906" s="53"/>
    </row>
    <row r="907" spans="1:22" s="47" customFormat="1">
      <c r="A907" s="399"/>
      <c r="B907" s="70"/>
      <c r="C907" s="70"/>
      <c r="E907" s="53"/>
      <c r="F907" s="53"/>
      <c r="G907" s="64"/>
      <c r="H907" s="323"/>
      <c r="I907" s="64"/>
      <c r="J907" s="53"/>
      <c r="K907" s="52"/>
      <c r="L907" s="323"/>
      <c r="M907" s="53"/>
      <c r="N907" s="325"/>
      <c r="O907" s="325"/>
      <c r="P907" s="325"/>
      <c r="Q907" s="325"/>
      <c r="T907" s="371"/>
      <c r="U907" s="53"/>
      <c r="V907" s="53"/>
    </row>
    <row r="908" spans="1:22" s="47" customFormat="1">
      <c r="A908" s="399"/>
      <c r="B908" s="945" t="s">
        <v>952</v>
      </c>
      <c r="C908" s="945"/>
      <c r="E908" s="53"/>
      <c r="F908" s="53"/>
      <c r="G908" s="53"/>
      <c r="H908" s="53"/>
      <c r="I908" s="64"/>
      <c r="J908" s="53"/>
      <c r="K908" s="52"/>
      <c r="L908" s="53"/>
      <c r="M908" s="368"/>
      <c r="N908" s="53"/>
      <c r="O908" s="53"/>
      <c r="P908" s="53"/>
      <c r="Q908" s="53"/>
      <c r="T908" s="371"/>
      <c r="U908" s="53"/>
      <c r="V908" s="53"/>
    </row>
    <row r="909" spans="1:22" s="47" customFormat="1">
      <c r="A909" s="399"/>
      <c r="B909" s="949" t="s">
        <v>953</v>
      </c>
      <c r="C909" s="949"/>
      <c r="D909" s="949"/>
      <c r="E909" s="949"/>
      <c r="F909" s="53"/>
      <c r="G909" s="53"/>
      <c r="H909" s="53"/>
      <c r="I909" s="64"/>
      <c r="J909" s="53"/>
      <c r="K909" s="52"/>
      <c r="L909" s="53"/>
      <c r="M909" s="368"/>
      <c r="N909" s="53"/>
      <c r="O909" s="53"/>
      <c r="P909" s="53"/>
      <c r="Q909" s="53"/>
      <c r="T909" s="371"/>
      <c r="U909" s="53"/>
      <c r="V909" s="53"/>
    </row>
    <row r="910" spans="1:22" s="47" customFormat="1">
      <c r="A910" s="399"/>
      <c r="B910" s="70" t="s">
        <v>931</v>
      </c>
      <c r="C910" s="373" t="s">
        <v>898</v>
      </c>
      <c r="E910" s="53">
        <v>2</v>
      </c>
      <c r="F910" s="53" t="s">
        <v>59</v>
      </c>
      <c r="G910" s="64">
        <v>4</v>
      </c>
      <c r="H910" s="323" t="s">
        <v>59</v>
      </c>
      <c r="I910" s="64">
        <v>16</v>
      </c>
      <c r="J910" s="53" t="s">
        <v>59</v>
      </c>
      <c r="K910" s="52">
        <v>10.94</v>
      </c>
      <c r="L910" s="323" t="s">
        <v>59</v>
      </c>
      <c r="M910" s="323">
        <v>0.376</v>
      </c>
      <c r="N910" s="325"/>
      <c r="O910" s="325"/>
      <c r="P910" s="325"/>
      <c r="Q910" s="325"/>
      <c r="S910" s="47" t="s">
        <v>0</v>
      </c>
      <c r="T910" s="371">
        <f>E910*G910*I910*K910*M910</f>
        <v>526.52031999999997</v>
      </c>
      <c r="U910" s="53"/>
      <c r="V910" s="53"/>
    </row>
    <row r="911" spans="1:22" s="47" customFormat="1">
      <c r="A911" s="399"/>
      <c r="B911" s="70" t="s">
        <v>895</v>
      </c>
      <c r="C911" s="373" t="s">
        <v>898</v>
      </c>
      <c r="E911" s="53">
        <v>2</v>
      </c>
      <c r="F911" s="53" t="s">
        <v>59</v>
      </c>
      <c r="G911" s="61">
        <v>4</v>
      </c>
      <c r="H911" s="323" t="s">
        <v>59</v>
      </c>
      <c r="I911" s="61">
        <v>13</v>
      </c>
      <c r="J911" s="323" t="s">
        <v>59</v>
      </c>
      <c r="K911" s="317">
        <v>14.15</v>
      </c>
      <c r="L911" s="323" t="s">
        <v>59</v>
      </c>
      <c r="M911" s="323">
        <v>0.376</v>
      </c>
      <c r="N911" s="323"/>
      <c r="O911" s="323"/>
      <c r="P911" s="323"/>
      <c r="Q911" s="323"/>
      <c r="S911" s="20" t="s">
        <v>0</v>
      </c>
      <c r="T911" s="371">
        <f>E911*G911*I911*K911*M911</f>
        <v>553.3216000000001</v>
      </c>
      <c r="U911" s="53"/>
      <c r="V911" s="53"/>
    </row>
    <row r="912" spans="1:22" s="47" customFormat="1">
      <c r="A912" s="948" t="s">
        <v>954</v>
      </c>
      <c r="B912" s="948"/>
      <c r="C912" s="373" t="s">
        <v>898</v>
      </c>
      <c r="E912" s="53" t="s">
        <v>198</v>
      </c>
      <c r="F912" s="53" t="s">
        <v>198</v>
      </c>
      <c r="G912" s="61">
        <v>2</v>
      </c>
      <c r="H912" s="323" t="s">
        <v>59</v>
      </c>
      <c r="I912" s="61">
        <v>4</v>
      </c>
      <c r="J912" s="323" t="s">
        <v>59</v>
      </c>
      <c r="K912" s="317">
        <v>12.34</v>
      </c>
      <c r="L912" s="323" t="s">
        <v>59</v>
      </c>
      <c r="M912" s="323">
        <v>0.376</v>
      </c>
      <c r="N912" s="323"/>
      <c r="O912" s="323"/>
      <c r="P912" s="323"/>
      <c r="Q912" s="323"/>
      <c r="S912" s="20" t="s">
        <v>0</v>
      </c>
      <c r="T912" s="371">
        <f>G912*I912*K912*M912</f>
        <v>37.118719999999996</v>
      </c>
      <c r="U912" s="53"/>
      <c r="V912" s="53"/>
    </row>
    <row r="913" spans="1:22" s="47" customFormat="1">
      <c r="A913" s="948" t="s">
        <v>955</v>
      </c>
      <c r="B913" s="948"/>
      <c r="C913" s="373" t="s">
        <v>898</v>
      </c>
      <c r="E913" s="53" t="s">
        <v>198</v>
      </c>
      <c r="F913" s="53" t="s">
        <v>198</v>
      </c>
      <c r="G913" s="61">
        <v>2</v>
      </c>
      <c r="H913" s="323" t="s">
        <v>59</v>
      </c>
      <c r="I913" s="61">
        <v>5</v>
      </c>
      <c r="J913" s="323" t="s">
        <v>59</v>
      </c>
      <c r="K913" s="317">
        <v>14.83</v>
      </c>
      <c r="L913" s="323" t="s">
        <v>59</v>
      </c>
      <c r="M913" s="323">
        <v>0.376</v>
      </c>
      <c r="N913" s="323"/>
      <c r="O913" s="323"/>
      <c r="P913" s="323"/>
      <c r="Q913" s="323"/>
      <c r="S913" s="20" t="s">
        <v>0</v>
      </c>
      <c r="T913" s="371">
        <f>G913*I913*K913*M913</f>
        <v>55.760800000000003</v>
      </c>
      <c r="U913" s="53"/>
      <c r="V913" s="53"/>
    </row>
    <row r="914" spans="1:22" s="47" customFormat="1">
      <c r="A914" s="948" t="s">
        <v>937</v>
      </c>
      <c r="B914" s="948"/>
      <c r="C914" s="373" t="s">
        <v>898</v>
      </c>
      <c r="E914" s="53" t="s">
        <v>198</v>
      </c>
      <c r="F914" s="53" t="s">
        <v>198</v>
      </c>
      <c r="G914" s="61">
        <v>2</v>
      </c>
      <c r="H914" s="323" t="s">
        <v>59</v>
      </c>
      <c r="I914" s="61">
        <v>20</v>
      </c>
      <c r="J914" s="323" t="s">
        <v>59</v>
      </c>
      <c r="K914" s="317">
        <v>3.25</v>
      </c>
      <c r="L914" s="323" t="s">
        <v>59</v>
      </c>
      <c r="M914" s="323">
        <v>0.376</v>
      </c>
      <c r="N914" s="323"/>
      <c r="O914" s="323"/>
      <c r="P914" s="323"/>
      <c r="Q914" s="323"/>
      <c r="S914" s="20" t="s">
        <v>0</v>
      </c>
      <c r="T914" s="371">
        <f>G914*I914*K914*M914</f>
        <v>48.88</v>
      </c>
      <c r="U914" s="53"/>
      <c r="V914" s="53"/>
    </row>
    <row r="915" spans="1:22" s="47" customFormat="1">
      <c r="A915" s="399"/>
      <c r="B915" s="949" t="s">
        <v>956</v>
      </c>
      <c r="C915" s="949"/>
      <c r="D915" s="949"/>
      <c r="E915" s="949"/>
      <c r="F915" s="53"/>
      <c r="G915" s="53"/>
      <c r="H915" s="53"/>
      <c r="I915" s="64"/>
      <c r="J915" s="53"/>
      <c r="K915" s="52"/>
      <c r="L915" s="53"/>
      <c r="M915" s="368"/>
      <c r="N915" s="53"/>
      <c r="O915" s="53"/>
      <c r="P915" s="53"/>
      <c r="Q915" s="53"/>
      <c r="T915" s="371"/>
      <c r="U915" s="53"/>
      <c r="V915" s="53"/>
    </row>
    <row r="916" spans="1:22" s="47" customFormat="1">
      <c r="A916" s="399"/>
      <c r="B916" s="70" t="s">
        <v>931</v>
      </c>
      <c r="C916" s="373" t="s">
        <v>894</v>
      </c>
      <c r="E916" s="53"/>
      <c r="F916" s="53"/>
      <c r="G916" s="61">
        <v>2</v>
      </c>
      <c r="H916" s="323" t="s">
        <v>59</v>
      </c>
      <c r="I916" s="61">
        <v>35</v>
      </c>
      <c r="J916" s="323" t="s">
        <v>59</v>
      </c>
      <c r="K916" s="317">
        <v>19.25</v>
      </c>
      <c r="L916" s="323" t="s">
        <v>59</v>
      </c>
      <c r="M916" s="323">
        <v>0.66700000000000004</v>
      </c>
      <c r="N916" s="323"/>
      <c r="O916" s="323"/>
      <c r="P916" s="323"/>
      <c r="Q916" s="323"/>
      <c r="S916" s="20" t="s">
        <v>0</v>
      </c>
      <c r="T916" s="371">
        <f>G916*I916*K916*M916</f>
        <v>898.78250000000003</v>
      </c>
      <c r="U916" s="53"/>
      <c r="V916" s="53"/>
    </row>
    <row r="917" spans="1:22" s="47" customFormat="1">
      <c r="A917" s="399"/>
      <c r="B917" s="70" t="s">
        <v>895</v>
      </c>
      <c r="C917" s="373" t="s">
        <v>894</v>
      </c>
      <c r="E917" s="53"/>
      <c r="F917" s="53"/>
      <c r="G917" s="61">
        <v>2</v>
      </c>
      <c r="H917" s="323" t="s">
        <v>59</v>
      </c>
      <c r="I917" s="61">
        <v>20</v>
      </c>
      <c r="J917" s="323" t="s">
        <v>59</v>
      </c>
      <c r="K917" s="317">
        <v>24.63</v>
      </c>
      <c r="L917" s="323" t="s">
        <v>59</v>
      </c>
      <c r="M917" s="323">
        <v>0.66700000000000004</v>
      </c>
      <c r="N917" s="323"/>
      <c r="O917" s="323"/>
      <c r="P917" s="323"/>
      <c r="Q917" s="323"/>
      <c r="S917" s="20" t="s">
        <v>0</v>
      </c>
      <c r="T917" s="371">
        <f>G917*I917*K917*M917</f>
        <v>657.12839999999994</v>
      </c>
      <c r="U917" s="53"/>
      <c r="V917" s="53"/>
    </row>
    <row r="918" spans="1:22" s="47" customFormat="1">
      <c r="A918" s="948" t="s">
        <v>955</v>
      </c>
      <c r="B918" s="948"/>
      <c r="C918" s="373" t="s">
        <v>894</v>
      </c>
      <c r="E918" s="53"/>
      <c r="F918" s="53"/>
      <c r="G918" s="61">
        <v>2</v>
      </c>
      <c r="H918" s="323" t="s">
        <v>59</v>
      </c>
      <c r="I918" s="61">
        <v>7</v>
      </c>
      <c r="J918" s="323" t="s">
        <v>59</v>
      </c>
      <c r="K918" s="317">
        <v>16.5</v>
      </c>
      <c r="L918" s="323" t="s">
        <v>59</v>
      </c>
      <c r="M918" s="323">
        <v>0.66700000000000004</v>
      </c>
      <c r="N918" s="323"/>
      <c r="O918" s="323"/>
      <c r="P918" s="323"/>
      <c r="Q918" s="323"/>
      <c r="S918" s="20" t="s">
        <v>0</v>
      </c>
      <c r="T918" s="371">
        <f>G918*I918*K918*M918</f>
        <v>154.077</v>
      </c>
      <c r="U918" s="53"/>
      <c r="V918" s="53"/>
    </row>
    <row r="919" spans="1:22" s="47" customFormat="1">
      <c r="A919" s="948" t="s">
        <v>955</v>
      </c>
      <c r="B919" s="948"/>
      <c r="C919" s="373" t="s">
        <v>894</v>
      </c>
      <c r="E919" s="53"/>
      <c r="F919" s="53"/>
      <c r="G919" s="61">
        <v>2</v>
      </c>
      <c r="H919" s="323" t="s">
        <v>59</v>
      </c>
      <c r="I919" s="61">
        <v>9</v>
      </c>
      <c r="J919" s="323" t="s">
        <v>59</v>
      </c>
      <c r="K919" s="317">
        <v>12.33</v>
      </c>
      <c r="L919" s="323" t="s">
        <v>59</v>
      </c>
      <c r="M919" s="323">
        <v>0.66700000000000004</v>
      </c>
      <c r="N919" s="323"/>
      <c r="O919" s="323"/>
      <c r="P919" s="323"/>
      <c r="Q919" s="323"/>
      <c r="S919" s="20" t="s">
        <v>0</v>
      </c>
      <c r="T919" s="371">
        <f>G919*I919*K919*M919</f>
        <v>148.03398000000001</v>
      </c>
      <c r="U919" s="53"/>
      <c r="V919" s="53"/>
    </row>
    <row r="920" spans="1:22" s="47" customFormat="1">
      <c r="A920" s="948" t="s">
        <v>934</v>
      </c>
      <c r="B920" s="948"/>
      <c r="C920" s="373" t="s">
        <v>894</v>
      </c>
      <c r="E920" s="53" t="s">
        <v>198</v>
      </c>
      <c r="F920" s="53" t="s">
        <v>198</v>
      </c>
      <c r="G920" s="61">
        <v>2</v>
      </c>
      <c r="H920" s="323" t="s">
        <v>59</v>
      </c>
      <c r="I920" s="61">
        <v>30</v>
      </c>
      <c r="J920" s="323" t="s">
        <v>59</v>
      </c>
      <c r="K920" s="317">
        <v>3.75</v>
      </c>
      <c r="L920" s="323" t="s">
        <v>59</v>
      </c>
      <c r="M920" s="323">
        <v>0.66700000000000004</v>
      </c>
      <c r="N920" s="323"/>
      <c r="O920" s="323"/>
      <c r="P920" s="323"/>
      <c r="Q920" s="323"/>
      <c r="S920" s="20" t="s">
        <v>0</v>
      </c>
      <c r="T920" s="371">
        <f>G920*I920*K920*M920</f>
        <v>150.07500000000002</v>
      </c>
      <c r="U920" s="53"/>
      <c r="V920" s="53"/>
    </row>
    <row r="921" spans="1:22" s="47" customFormat="1">
      <c r="A921" s="410"/>
      <c r="B921" s="70"/>
      <c r="C921" s="373"/>
      <c r="E921" s="53"/>
      <c r="F921" s="53"/>
      <c r="G921" s="61"/>
      <c r="H921" s="323"/>
      <c r="I921" s="61"/>
      <c r="J921" s="323"/>
      <c r="K921" s="317"/>
      <c r="L921" s="323"/>
      <c r="M921" s="323"/>
      <c r="N921" s="323"/>
      <c r="O921" s="323"/>
      <c r="P921" s="323"/>
      <c r="Q921" s="323"/>
      <c r="S921" s="20"/>
      <c r="T921" s="371"/>
      <c r="U921" s="53"/>
      <c r="V921" s="53"/>
    </row>
    <row r="922" spans="1:22" s="47" customFormat="1">
      <c r="A922" s="399"/>
      <c r="B922" s="949" t="s">
        <v>957</v>
      </c>
      <c r="C922" s="949"/>
      <c r="D922" s="949"/>
      <c r="E922" s="949"/>
      <c r="F922" s="53"/>
      <c r="G922" s="53"/>
      <c r="H922" s="53"/>
      <c r="I922" s="64"/>
      <c r="J922" s="53"/>
      <c r="K922" s="52"/>
      <c r="L922" s="53"/>
      <c r="M922" s="368"/>
      <c r="N922" s="53"/>
      <c r="O922" s="53"/>
      <c r="P922" s="53"/>
      <c r="Q922" s="53"/>
      <c r="T922" s="371"/>
      <c r="U922" s="53"/>
      <c r="V922" s="53"/>
    </row>
    <row r="923" spans="1:22" s="47" customFormat="1">
      <c r="A923" s="399"/>
      <c r="B923" s="70" t="s">
        <v>931</v>
      </c>
      <c r="C923" s="373" t="s">
        <v>898</v>
      </c>
      <c r="E923" s="53"/>
      <c r="F923" s="53"/>
      <c r="G923" s="61">
        <v>2</v>
      </c>
      <c r="H923" s="323" t="s">
        <v>59</v>
      </c>
      <c r="I923" s="61">
        <v>30</v>
      </c>
      <c r="J923" s="323" t="s">
        <v>59</v>
      </c>
      <c r="K923" s="317">
        <v>15.08</v>
      </c>
      <c r="L923" s="323" t="s">
        <v>59</v>
      </c>
      <c r="M923" s="323">
        <v>0.376</v>
      </c>
      <c r="N923" s="323"/>
      <c r="O923" s="323"/>
      <c r="P923" s="323"/>
      <c r="Q923" s="323"/>
      <c r="S923" s="20" t="s">
        <v>0</v>
      </c>
      <c r="T923" s="371">
        <f>G923*I923*K923*M923</f>
        <v>340.20479999999998</v>
      </c>
      <c r="U923" s="53"/>
      <c r="V923" s="53"/>
    </row>
    <row r="924" spans="1:22" s="47" customFormat="1">
      <c r="A924" s="399"/>
      <c r="B924" s="70" t="s">
        <v>895</v>
      </c>
      <c r="C924" s="373" t="s">
        <v>898</v>
      </c>
      <c r="E924" s="53"/>
      <c r="F924" s="53"/>
      <c r="G924" s="61">
        <v>2</v>
      </c>
      <c r="H924" s="323" t="s">
        <v>59</v>
      </c>
      <c r="I924" s="61">
        <v>25</v>
      </c>
      <c r="J924" s="323" t="s">
        <v>59</v>
      </c>
      <c r="K924" s="317">
        <v>17.760000000000002</v>
      </c>
      <c r="L924" s="323" t="s">
        <v>59</v>
      </c>
      <c r="M924" s="323">
        <v>0.376</v>
      </c>
      <c r="N924" s="323"/>
      <c r="O924" s="323"/>
      <c r="P924" s="323"/>
      <c r="Q924" s="323"/>
      <c r="S924" s="20" t="s">
        <v>0</v>
      </c>
      <c r="T924" s="371">
        <f>G924*I924*K924*M924</f>
        <v>333.88800000000003</v>
      </c>
      <c r="U924" s="53"/>
      <c r="V924" s="53"/>
    </row>
    <row r="925" spans="1:22" s="47" customFormat="1">
      <c r="A925" s="948" t="s">
        <v>955</v>
      </c>
      <c r="B925" s="948"/>
      <c r="C925" s="373" t="s">
        <v>898</v>
      </c>
      <c r="E925" s="53"/>
      <c r="F925" s="53"/>
      <c r="G925" s="61">
        <v>2</v>
      </c>
      <c r="H925" s="323" t="s">
        <v>59</v>
      </c>
      <c r="I925" s="61">
        <v>6</v>
      </c>
      <c r="J925" s="323" t="s">
        <v>59</v>
      </c>
      <c r="K925" s="317">
        <v>11.33</v>
      </c>
      <c r="L925" s="323" t="s">
        <v>59</v>
      </c>
      <c r="M925" s="323">
        <v>0.376</v>
      </c>
      <c r="N925" s="323"/>
      <c r="O925" s="323"/>
      <c r="P925" s="323"/>
      <c r="Q925" s="323"/>
      <c r="S925" s="20" t="s">
        <v>0</v>
      </c>
      <c r="T925" s="371">
        <f>G925*I925*K925*M925</f>
        <v>51.120960000000004</v>
      </c>
      <c r="U925" s="53"/>
      <c r="V925" s="53"/>
    </row>
    <row r="926" spans="1:22" s="47" customFormat="1">
      <c r="A926" s="948" t="s">
        <v>955</v>
      </c>
      <c r="B926" s="948"/>
      <c r="C926" s="373" t="s">
        <v>898</v>
      </c>
      <c r="E926" s="53"/>
      <c r="F926" s="53"/>
      <c r="G926" s="61">
        <v>2</v>
      </c>
      <c r="H926" s="323" t="s">
        <v>59</v>
      </c>
      <c r="I926" s="61">
        <v>8</v>
      </c>
      <c r="J926" s="323" t="s">
        <v>59</v>
      </c>
      <c r="K926" s="317">
        <v>9.33</v>
      </c>
      <c r="L926" s="323" t="s">
        <v>59</v>
      </c>
      <c r="M926" s="323">
        <v>0.376</v>
      </c>
      <c r="N926" s="323"/>
      <c r="O926" s="323"/>
      <c r="P926" s="323"/>
      <c r="Q926" s="323"/>
      <c r="S926" s="20" t="s">
        <v>0</v>
      </c>
      <c r="T926" s="371">
        <f>G926*I926*K926*M926</f>
        <v>56.129280000000001</v>
      </c>
      <c r="U926" s="53"/>
      <c r="V926" s="53"/>
    </row>
    <row r="927" spans="1:22" s="47" customFormat="1">
      <c r="A927" s="948" t="s">
        <v>934</v>
      </c>
      <c r="B927" s="948"/>
      <c r="C927" s="373" t="s">
        <v>898</v>
      </c>
      <c r="E927" s="53" t="s">
        <v>198</v>
      </c>
      <c r="F927" s="53" t="s">
        <v>198</v>
      </c>
      <c r="G927" s="61">
        <v>2</v>
      </c>
      <c r="H927" s="323" t="s">
        <v>59</v>
      </c>
      <c r="I927" s="61">
        <v>20</v>
      </c>
      <c r="J927" s="323" t="s">
        <v>59</v>
      </c>
      <c r="K927" s="317">
        <v>3.5</v>
      </c>
      <c r="L927" s="323" t="s">
        <v>59</v>
      </c>
      <c r="M927" s="323">
        <v>0.376</v>
      </c>
      <c r="N927" s="323"/>
      <c r="O927" s="323"/>
      <c r="P927" s="323"/>
      <c r="Q927" s="323"/>
      <c r="S927" s="20" t="s">
        <v>0</v>
      </c>
      <c r="T927" s="371">
        <f>G927*I927*K927*M927</f>
        <v>52.64</v>
      </c>
      <c r="U927" s="53"/>
      <c r="V927" s="53"/>
    </row>
    <row r="928" spans="1:22" s="47" customFormat="1">
      <c r="A928" s="410"/>
      <c r="B928" s="70"/>
      <c r="C928" s="373"/>
      <c r="E928" s="53"/>
      <c r="F928" s="53"/>
      <c r="G928" s="61"/>
      <c r="H928" s="323"/>
      <c r="I928" s="61"/>
      <c r="J928" s="323"/>
      <c r="K928" s="317"/>
      <c r="L928" s="323"/>
      <c r="M928" s="323"/>
      <c r="N928" s="323"/>
      <c r="O928" s="323"/>
      <c r="P928" s="323"/>
      <c r="Q928" s="323"/>
      <c r="S928" s="20"/>
      <c r="T928" s="371"/>
      <c r="U928" s="53"/>
      <c r="V928" s="53"/>
    </row>
    <row r="929" spans="1:22" s="47" customFormat="1">
      <c r="A929" s="399"/>
      <c r="B929" s="949" t="s">
        <v>958</v>
      </c>
      <c r="C929" s="949"/>
      <c r="D929" s="949"/>
      <c r="E929" s="949"/>
      <c r="F929" s="53"/>
      <c r="G929" s="53"/>
      <c r="H929" s="53"/>
      <c r="I929" s="64"/>
      <c r="J929" s="53"/>
      <c r="K929" s="52"/>
      <c r="L929" s="53"/>
      <c r="M929" s="368"/>
      <c r="N929" s="53"/>
      <c r="O929" s="53"/>
      <c r="P929" s="53"/>
      <c r="Q929" s="53"/>
      <c r="T929" s="371"/>
      <c r="U929" s="53"/>
      <c r="V929" s="53"/>
    </row>
    <row r="930" spans="1:22" s="47" customFormat="1">
      <c r="A930" s="399"/>
      <c r="B930" s="70" t="s">
        <v>931</v>
      </c>
      <c r="C930" s="373" t="s">
        <v>894</v>
      </c>
      <c r="E930" s="53"/>
      <c r="F930" s="53"/>
      <c r="G930" s="61">
        <v>2</v>
      </c>
      <c r="H930" s="323" t="s">
        <v>59</v>
      </c>
      <c r="I930" s="61">
        <v>28</v>
      </c>
      <c r="J930" s="323" t="s">
        <v>59</v>
      </c>
      <c r="K930" s="317">
        <v>13.58</v>
      </c>
      <c r="L930" s="323" t="s">
        <v>59</v>
      </c>
      <c r="M930" s="323">
        <v>0.66700000000000004</v>
      </c>
      <c r="N930" s="323"/>
      <c r="O930" s="323"/>
      <c r="P930" s="323"/>
      <c r="Q930" s="323"/>
      <c r="S930" s="20" t="s">
        <v>0</v>
      </c>
      <c r="T930" s="371">
        <f t="shared" ref="T930:T938" si="40">G930*I930*K930*M930</f>
        <v>507.24016000000006</v>
      </c>
      <c r="U930" s="53"/>
      <c r="V930" s="53"/>
    </row>
    <row r="931" spans="1:22" s="47" customFormat="1">
      <c r="A931" s="399"/>
      <c r="B931" s="70" t="s">
        <v>895</v>
      </c>
      <c r="C931" s="373" t="s">
        <v>894</v>
      </c>
      <c r="E931" s="53"/>
      <c r="F931" s="53"/>
      <c r="G931" s="61">
        <v>2</v>
      </c>
      <c r="H931" s="323" t="s">
        <v>59</v>
      </c>
      <c r="I931" s="61">
        <v>13</v>
      </c>
      <c r="J931" s="323" t="s">
        <v>59</v>
      </c>
      <c r="K931" s="317">
        <v>20.170000000000002</v>
      </c>
      <c r="L931" s="323" t="s">
        <v>59</v>
      </c>
      <c r="M931" s="323">
        <v>0.66700000000000004</v>
      </c>
      <c r="N931" s="323"/>
      <c r="O931" s="323"/>
      <c r="P931" s="323"/>
      <c r="Q931" s="323"/>
      <c r="S931" s="20" t="s">
        <v>0</v>
      </c>
      <c r="T931" s="371">
        <f t="shared" si="40"/>
        <v>349.78814000000006</v>
      </c>
      <c r="U931" s="53"/>
      <c r="V931" s="53"/>
    </row>
    <row r="932" spans="1:22" s="47" customFormat="1">
      <c r="A932" s="948" t="s">
        <v>955</v>
      </c>
      <c r="B932" s="948"/>
      <c r="C932" s="373" t="s">
        <v>894</v>
      </c>
      <c r="E932" s="53" t="s">
        <v>478</v>
      </c>
      <c r="F932" s="53" t="s">
        <v>198</v>
      </c>
      <c r="G932" s="64">
        <v>1</v>
      </c>
      <c r="H932" s="323" t="s">
        <v>59</v>
      </c>
      <c r="I932" s="64">
        <v>8</v>
      </c>
      <c r="J932" s="53" t="s">
        <v>59</v>
      </c>
      <c r="K932" s="52">
        <v>21.16</v>
      </c>
      <c r="L932" s="323" t="s">
        <v>59</v>
      </c>
      <c r="M932" s="323">
        <v>0.66700000000000004</v>
      </c>
      <c r="N932" s="325"/>
      <c r="O932" s="325"/>
      <c r="P932" s="325"/>
      <c r="Q932" s="325"/>
      <c r="S932" s="47" t="s">
        <v>0</v>
      </c>
      <c r="T932" s="371">
        <f t="shared" si="40"/>
        <v>112.90976000000001</v>
      </c>
      <c r="U932" s="53"/>
      <c r="V932" s="53"/>
    </row>
    <row r="933" spans="1:22" s="47" customFormat="1">
      <c r="A933" s="948" t="s">
        <v>959</v>
      </c>
      <c r="B933" s="948"/>
      <c r="C933" s="373" t="s">
        <v>894</v>
      </c>
      <c r="E933" s="53" t="s">
        <v>198</v>
      </c>
      <c r="F933" s="53" t="s">
        <v>198</v>
      </c>
      <c r="G933" s="61">
        <v>2</v>
      </c>
      <c r="H933" s="323" t="s">
        <v>59</v>
      </c>
      <c r="I933" s="61">
        <v>28</v>
      </c>
      <c r="J933" s="323" t="s">
        <v>59</v>
      </c>
      <c r="K933" s="317">
        <v>7.08</v>
      </c>
      <c r="L933" s="323" t="s">
        <v>59</v>
      </c>
      <c r="M933" s="323">
        <v>0.66700000000000004</v>
      </c>
      <c r="N933" s="323"/>
      <c r="O933" s="323"/>
      <c r="P933" s="323"/>
      <c r="Q933" s="323"/>
      <c r="S933" s="20" t="s">
        <v>0</v>
      </c>
      <c r="T933" s="371">
        <f t="shared" si="40"/>
        <v>264.45216000000005</v>
      </c>
      <c r="U933" s="53"/>
      <c r="V933" s="53"/>
    </row>
    <row r="934" spans="1:22" s="47" customFormat="1">
      <c r="A934" s="948" t="s">
        <v>955</v>
      </c>
      <c r="B934" s="948"/>
      <c r="C934" s="373" t="s">
        <v>894</v>
      </c>
      <c r="E934" s="53" t="s">
        <v>198</v>
      </c>
      <c r="F934" s="53" t="s">
        <v>198</v>
      </c>
      <c r="G934" s="61">
        <v>2</v>
      </c>
      <c r="H934" s="323" t="s">
        <v>59</v>
      </c>
      <c r="I934" s="61">
        <v>12</v>
      </c>
      <c r="J934" s="323" t="s">
        <v>59</v>
      </c>
      <c r="K934" s="317">
        <v>13.75</v>
      </c>
      <c r="L934" s="323" t="s">
        <v>59</v>
      </c>
      <c r="M934" s="323">
        <v>0.66700000000000004</v>
      </c>
      <c r="N934" s="323"/>
      <c r="O934" s="323"/>
      <c r="P934" s="323"/>
      <c r="Q934" s="323"/>
      <c r="S934" s="20" t="s">
        <v>0</v>
      </c>
      <c r="T934" s="371">
        <f t="shared" si="40"/>
        <v>220.11</v>
      </c>
      <c r="U934" s="53"/>
      <c r="V934" s="53"/>
    </row>
    <row r="935" spans="1:22" s="47" customFormat="1">
      <c r="A935" s="948" t="s">
        <v>959</v>
      </c>
      <c r="B935" s="948"/>
      <c r="C935" s="373" t="s">
        <v>894</v>
      </c>
      <c r="E935" s="53" t="s">
        <v>198</v>
      </c>
      <c r="F935" s="53" t="s">
        <v>198</v>
      </c>
      <c r="G935" s="61">
        <v>1</v>
      </c>
      <c r="H935" s="323" t="s">
        <v>59</v>
      </c>
      <c r="I935" s="61">
        <v>28</v>
      </c>
      <c r="J935" s="323" t="s">
        <v>59</v>
      </c>
      <c r="K935" s="317">
        <v>7.5</v>
      </c>
      <c r="L935" s="323" t="s">
        <v>59</v>
      </c>
      <c r="M935" s="323">
        <v>0.66700000000000004</v>
      </c>
      <c r="N935" s="323"/>
      <c r="O935" s="323"/>
      <c r="P935" s="323"/>
      <c r="Q935" s="323"/>
      <c r="S935" s="20" t="s">
        <v>0</v>
      </c>
      <c r="T935" s="371">
        <f t="shared" si="40"/>
        <v>140.07000000000002</v>
      </c>
      <c r="U935" s="53"/>
      <c r="V935" s="53"/>
    </row>
    <row r="936" spans="1:22" s="47" customFormat="1">
      <c r="A936" s="948" t="s">
        <v>955</v>
      </c>
      <c r="B936" s="948"/>
      <c r="C936" s="373" t="s">
        <v>894</v>
      </c>
      <c r="E936" s="53" t="s">
        <v>198</v>
      </c>
      <c r="F936" s="53" t="s">
        <v>198</v>
      </c>
      <c r="G936" s="61">
        <v>1</v>
      </c>
      <c r="H936" s="323" t="s">
        <v>59</v>
      </c>
      <c r="I936" s="61">
        <v>14</v>
      </c>
      <c r="J936" s="323" t="s">
        <v>59</v>
      </c>
      <c r="K936" s="317">
        <v>13.25</v>
      </c>
      <c r="L936" s="323" t="s">
        <v>59</v>
      </c>
      <c r="M936" s="323">
        <v>0.66700000000000004</v>
      </c>
      <c r="N936" s="323"/>
      <c r="O936" s="323"/>
      <c r="P936" s="323"/>
      <c r="Q936" s="323"/>
      <c r="S936" s="20" t="s">
        <v>0</v>
      </c>
      <c r="T936" s="371">
        <f t="shared" si="40"/>
        <v>123.72850000000001</v>
      </c>
      <c r="U936" s="53"/>
      <c r="V936" s="53"/>
    </row>
    <row r="937" spans="1:22" s="47" customFormat="1">
      <c r="A937" s="948" t="s">
        <v>959</v>
      </c>
      <c r="B937" s="948"/>
      <c r="C937" s="373" t="s">
        <v>894</v>
      </c>
      <c r="E937" s="53" t="s">
        <v>198</v>
      </c>
      <c r="F937" s="53" t="s">
        <v>198</v>
      </c>
      <c r="G937" s="61">
        <v>1</v>
      </c>
      <c r="H937" s="323" t="s">
        <v>59</v>
      </c>
      <c r="I937" s="61">
        <v>58</v>
      </c>
      <c r="J937" s="323" t="s">
        <v>59</v>
      </c>
      <c r="K937" s="317">
        <v>5.33</v>
      </c>
      <c r="L937" s="323" t="s">
        <v>59</v>
      </c>
      <c r="M937" s="323">
        <v>0.66700000000000004</v>
      </c>
      <c r="N937" s="323"/>
      <c r="O937" s="323"/>
      <c r="P937" s="323"/>
      <c r="Q937" s="323"/>
      <c r="S937" s="20" t="s">
        <v>0</v>
      </c>
      <c r="T937" s="371">
        <f t="shared" si="40"/>
        <v>206.19638</v>
      </c>
      <c r="U937" s="53"/>
      <c r="V937" s="53"/>
    </row>
    <row r="938" spans="1:22" s="47" customFormat="1">
      <c r="A938" s="948" t="s">
        <v>934</v>
      </c>
      <c r="B938" s="948"/>
      <c r="C938" s="373" t="s">
        <v>894</v>
      </c>
      <c r="E938" s="53" t="s">
        <v>198</v>
      </c>
      <c r="F938" s="53" t="s">
        <v>198</v>
      </c>
      <c r="G938" s="61">
        <v>2</v>
      </c>
      <c r="H938" s="323" t="s">
        <v>59</v>
      </c>
      <c r="I938" s="61">
        <v>35</v>
      </c>
      <c r="J938" s="323" t="s">
        <v>59</v>
      </c>
      <c r="K938" s="317">
        <v>3.5</v>
      </c>
      <c r="L938" s="323" t="s">
        <v>59</v>
      </c>
      <c r="M938" s="323">
        <v>0.66700000000000004</v>
      </c>
      <c r="N938" s="323"/>
      <c r="O938" s="323"/>
      <c r="P938" s="323"/>
      <c r="Q938" s="323"/>
      <c r="S938" s="20" t="s">
        <v>0</v>
      </c>
      <c r="T938" s="371">
        <f t="shared" si="40"/>
        <v>163.41500000000002</v>
      </c>
      <c r="U938" s="53"/>
      <c r="V938" s="53"/>
    </row>
    <row r="939" spans="1:22" s="47" customFormat="1">
      <c r="A939" s="410"/>
      <c r="B939" s="70"/>
      <c r="C939" s="373"/>
      <c r="E939" s="53"/>
      <c r="F939" s="53"/>
      <c r="G939" s="61"/>
      <c r="H939" s="323"/>
      <c r="I939" s="61"/>
      <c r="J939" s="323"/>
      <c r="K939" s="317"/>
      <c r="L939" s="323"/>
      <c r="M939" s="323"/>
      <c r="N939" s="323"/>
      <c r="O939" s="323"/>
      <c r="P939" s="323"/>
      <c r="Q939" s="323"/>
      <c r="S939" s="20"/>
      <c r="T939" s="371"/>
      <c r="U939" s="53"/>
      <c r="V939" s="53"/>
    </row>
    <row r="940" spans="1:22" s="47" customFormat="1">
      <c r="A940" s="399"/>
      <c r="B940" s="949" t="s">
        <v>960</v>
      </c>
      <c r="C940" s="949"/>
      <c r="D940" s="949"/>
      <c r="E940" s="949"/>
      <c r="F940" s="53"/>
      <c r="G940" s="53"/>
      <c r="H940" s="53"/>
      <c r="I940" s="64"/>
      <c r="J940" s="53"/>
      <c r="K940" s="52"/>
      <c r="L940" s="53"/>
      <c r="M940" s="368"/>
      <c r="N940" s="53"/>
      <c r="O940" s="53"/>
      <c r="P940" s="53"/>
      <c r="Q940" s="53"/>
      <c r="T940" s="371"/>
      <c r="U940" s="53"/>
      <c r="V940" s="53"/>
    </row>
    <row r="941" spans="1:22" s="47" customFormat="1">
      <c r="A941" s="399"/>
      <c r="B941" s="70" t="s">
        <v>931</v>
      </c>
      <c r="C941" s="373" t="s">
        <v>894</v>
      </c>
      <c r="E941" s="53"/>
      <c r="F941" s="53"/>
      <c r="G941" s="61">
        <v>2</v>
      </c>
      <c r="H941" s="323" t="s">
        <v>59</v>
      </c>
      <c r="I941" s="61">
        <v>33</v>
      </c>
      <c r="J941" s="323" t="s">
        <v>59</v>
      </c>
      <c r="K941" s="317">
        <v>17</v>
      </c>
      <c r="L941" s="323" t="s">
        <v>59</v>
      </c>
      <c r="M941" s="323">
        <v>0.66700000000000004</v>
      </c>
      <c r="N941" s="323"/>
      <c r="O941" s="323"/>
      <c r="P941" s="323"/>
      <c r="Q941" s="323"/>
      <c r="S941" s="20" t="s">
        <v>0</v>
      </c>
      <c r="T941" s="371">
        <f t="shared" ref="T941:T947" si="41">G941*I941*K941*M941</f>
        <v>748.37400000000002</v>
      </c>
      <c r="U941" s="53"/>
      <c r="V941" s="53"/>
    </row>
    <row r="942" spans="1:22" s="47" customFormat="1">
      <c r="A942" s="399"/>
      <c r="B942" s="70" t="s">
        <v>895</v>
      </c>
      <c r="C942" s="373" t="s">
        <v>894</v>
      </c>
      <c r="E942" s="53"/>
      <c r="F942" s="53"/>
      <c r="G942" s="61">
        <v>2</v>
      </c>
      <c r="H942" s="323" t="s">
        <v>59</v>
      </c>
      <c r="I942" s="61">
        <v>27</v>
      </c>
      <c r="J942" s="323" t="s">
        <v>59</v>
      </c>
      <c r="K942" s="317">
        <v>19.670000000000002</v>
      </c>
      <c r="L942" s="323" t="s">
        <v>59</v>
      </c>
      <c r="M942" s="323">
        <v>0.66700000000000004</v>
      </c>
      <c r="N942" s="323"/>
      <c r="O942" s="323"/>
      <c r="P942" s="323"/>
      <c r="Q942" s="323"/>
      <c r="S942" s="20" t="s">
        <v>0</v>
      </c>
      <c r="T942" s="371">
        <f t="shared" si="41"/>
        <v>708.47406000000012</v>
      </c>
      <c r="U942" s="53"/>
      <c r="V942" s="53"/>
    </row>
    <row r="943" spans="1:22" s="47" customFormat="1">
      <c r="A943" s="948" t="s">
        <v>961</v>
      </c>
      <c r="B943" s="948"/>
      <c r="C943" s="373" t="s">
        <v>894</v>
      </c>
      <c r="E943" s="53" t="s">
        <v>478</v>
      </c>
      <c r="F943" s="53" t="s">
        <v>198</v>
      </c>
      <c r="G943" s="64">
        <v>2</v>
      </c>
      <c r="H943" s="323" t="s">
        <v>59</v>
      </c>
      <c r="I943" s="64">
        <v>33</v>
      </c>
      <c r="J943" s="53" t="s">
        <v>59</v>
      </c>
      <c r="K943" s="52">
        <v>8.25</v>
      </c>
      <c r="L943" s="323" t="s">
        <v>59</v>
      </c>
      <c r="M943" s="323">
        <v>0.66700000000000004</v>
      </c>
      <c r="N943" s="325"/>
      <c r="O943" s="325"/>
      <c r="P943" s="325"/>
      <c r="Q943" s="325"/>
      <c r="S943" s="47" t="s">
        <v>0</v>
      </c>
      <c r="T943" s="371">
        <f t="shared" si="41"/>
        <v>363.18150000000003</v>
      </c>
      <c r="U943" s="53"/>
      <c r="V943" s="53"/>
    </row>
    <row r="944" spans="1:22" s="47" customFormat="1">
      <c r="A944" s="948" t="s">
        <v>955</v>
      </c>
      <c r="B944" s="948"/>
      <c r="C944" s="373" t="s">
        <v>894</v>
      </c>
      <c r="E944" s="53" t="s">
        <v>198</v>
      </c>
      <c r="F944" s="53" t="s">
        <v>198</v>
      </c>
      <c r="G944" s="61">
        <v>2</v>
      </c>
      <c r="H944" s="323" t="s">
        <v>59</v>
      </c>
      <c r="I944" s="61">
        <v>15</v>
      </c>
      <c r="J944" s="323" t="s">
        <v>59</v>
      </c>
      <c r="K944" s="317">
        <v>15.5</v>
      </c>
      <c r="L944" s="323" t="s">
        <v>59</v>
      </c>
      <c r="M944" s="323">
        <v>0.66700000000000004</v>
      </c>
      <c r="N944" s="323"/>
      <c r="O944" s="323"/>
      <c r="P944" s="323"/>
      <c r="Q944" s="323"/>
      <c r="S944" s="20" t="s">
        <v>0</v>
      </c>
      <c r="T944" s="371">
        <f t="shared" si="41"/>
        <v>310.15500000000003</v>
      </c>
      <c r="U944" s="53"/>
      <c r="V944" s="53"/>
    </row>
    <row r="945" spans="1:22" s="47" customFormat="1">
      <c r="A945" s="948" t="s">
        <v>959</v>
      </c>
      <c r="B945" s="948"/>
      <c r="C945" s="373" t="s">
        <v>894</v>
      </c>
      <c r="E945" s="53" t="s">
        <v>198</v>
      </c>
      <c r="F945" s="53" t="s">
        <v>198</v>
      </c>
      <c r="G945" s="61">
        <v>2</v>
      </c>
      <c r="H945" s="323" t="s">
        <v>59</v>
      </c>
      <c r="I945" s="61">
        <v>27</v>
      </c>
      <c r="J945" s="323" t="s">
        <v>59</v>
      </c>
      <c r="K945" s="317">
        <v>8.25</v>
      </c>
      <c r="L945" s="323" t="s">
        <v>59</v>
      </c>
      <c r="M945" s="323">
        <v>0.66700000000000004</v>
      </c>
      <c r="N945" s="323"/>
      <c r="O945" s="323"/>
      <c r="P945" s="323"/>
      <c r="Q945" s="323"/>
      <c r="S945" s="20" t="s">
        <v>0</v>
      </c>
      <c r="T945" s="371">
        <f t="shared" si="41"/>
        <v>297.14850000000001</v>
      </c>
      <c r="U945" s="53"/>
      <c r="V945" s="53"/>
    </row>
    <row r="946" spans="1:22" s="47" customFormat="1">
      <c r="A946" s="948" t="s">
        <v>955</v>
      </c>
      <c r="B946" s="948"/>
      <c r="C946" s="373" t="s">
        <v>894</v>
      </c>
      <c r="E946" s="53" t="s">
        <v>198</v>
      </c>
      <c r="F946" s="53" t="s">
        <v>198</v>
      </c>
      <c r="G946" s="61">
        <v>2</v>
      </c>
      <c r="H946" s="323" t="s">
        <v>59</v>
      </c>
      <c r="I946" s="61">
        <v>15</v>
      </c>
      <c r="J946" s="323" t="s">
        <v>59</v>
      </c>
      <c r="K946" s="317">
        <v>12.33</v>
      </c>
      <c r="L946" s="323" t="s">
        <v>59</v>
      </c>
      <c r="M946" s="323">
        <v>0.66700000000000004</v>
      </c>
      <c r="N946" s="323"/>
      <c r="O946" s="323"/>
      <c r="P946" s="323"/>
      <c r="Q946" s="323"/>
      <c r="S946" s="20" t="s">
        <v>0</v>
      </c>
      <c r="T946" s="371">
        <f t="shared" si="41"/>
        <v>246.72329999999999</v>
      </c>
      <c r="U946" s="53"/>
      <c r="V946" s="53"/>
    </row>
    <row r="947" spans="1:22" s="47" customFormat="1">
      <c r="A947" s="948" t="s">
        <v>934</v>
      </c>
      <c r="B947" s="948"/>
      <c r="C947" s="373" t="s">
        <v>894</v>
      </c>
      <c r="E947" s="53" t="s">
        <v>198</v>
      </c>
      <c r="F947" s="53" t="s">
        <v>198</v>
      </c>
      <c r="G947" s="61">
        <v>2</v>
      </c>
      <c r="H947" s="323" t="s">
        <v>59</v>
      </c>
      <c r="I947" s="61">
        <v>40</v>
      </c>
      <c r="J947" s="323" t="s">
        <v>59</v>
      </c>
      <c r="K947" s="317">
        <v>3.5</v>
      </c>
      <c r="L947" s="323" t="s">
        <v>59</v>
      </c>
      <c r="M947" s="323">
        <v>0.66700000000000004</v>
      </c>
      <c r="N947" s="323"/>
      <c r="O947" s="323"/>
      <c r="P947" s="323"/>
      <c r="Q947" s="323"/>
      <c r="S947" s="20" t="s">
        <v>0</v>
      </c>
      <c r="T947" s="371">
        <f t="shared" si="41"/>
        <v>186.76000000000002</v>
      </c>
      <c r="U947" s="53"/>
      <c r="V947" s="53"/>
    </row>
    <row r="948" spans="1:22" s="47" customFormat="1">
      <c r="A948" s="410"/>
      <c r="B948" s="70"/>
      <c r="C948" s="373"/>
      <c r="E948" s="53"/>
      <c r="F948" s="53"/>
      <c r="G948" s="61"/>
      <c r="H948" s="323"/>
      <c r="I948" s="61"/>
      <c r="J948" s="323"/>
      <c r="K948" s="317"/>
      <c r="L948" s="323"/>
      <c r="M948" s="323"/>
      <c r="N948" s="323"/>
      <c r="O948" s="323"/>
      <c r="P948" s="323"/>
      <c r="Q948" s="323"/>
      <c r="S948" s="20"/>
      <c r="T948" s="371"/>
      <c r="U948" s="53"/>
      <c r="V948" s="53"/>
    </row>
    <row r="949" spans="1:22" s="47" customFormat="1">
      <c r="A949" s="399"/>
      <c r="B949" s="949" t="s">
        <v>962</v>
      </c>
      <c r="C949" s="949"/>
      <c r="D949" s="949"/>
      <c r="E949" s="949"/>
      <c r="F949" s="53"/>
      <c r="G949" s="53"/>
      <c r="H949" s="53"/>
      <c r="I949" s="64"/>
      <c r="J949" s="53"/>
      <c r="K949" s="52"/>
      <c r="L949" s="53"/>
      <c r="M949" s="368"/>
      <c r="N949" s="53"/>
      <c r="O949" s="53"/>
      <c r="P949" s="53"/>
      <c r="Q949" s="53"/>
      <c r="T949" s="371"/>
      <c r="U949" s="53"/>
      <c r="V949" s="53"/>
    </row>
    <row r="950" spans="1:22" s="47" customFormat="1">
      <c r="A950" s="399"/>
      <c r="B950" s="70" t="s">
        <v>931</v>
      </c>
      <c r="C950" s="373" t="s">
        <v>894</v>
      </c>
      <c r="E950" s="53"/>
      <c r="F950" s="53"/>
      <c r="G950" s="61">
        <v>2</v>
      </c>
      <c r="H950" s="323" t="s">
        <v>59</v>
      </c>
      <c r="I950" s="61">
        <v>33</v>
      </c>
      <c r="J950" s="323" t="s">
        <v>59</v>
      </c>
      <c r="K950" s="317">
        <v>10.67</v>
      </c>
      <c r="L950" s="323" t="s">
        <v>59</v>
      </c>
      <c r="M950" s="323">
        <v>0.66700000000000004</v>
      </c>
      <c r="N950" s="323"/>
      <c r="O950" s="323"/>
      <c r="P950" s="323"/>
      <c r="Q950" s="323"/>
      <c r="S950" s="20" t="s">
        <v>0</v>
      </c>
      <c r="T950" s="371">
        <f>G950*I950*K950*M950</f>
        <v>469.71474000000006</v>
      </c>
      <c r="U950" s="53"/>
      <c r="V950" s="53"/>
    </row>
    <row r="951" spans="1:22" s="47" customFormat="1">
      <c r="A951" s="399"/>
      <c r="B951" s="70" t="s">
        <v>895</v>
      </c>
      <c r="C951" s="373" t="s">
        <v>894</v>
      </c>
      <c r="E951" s="53"/>
      <c r="F951" s="53"/>
      <c r="G951" s="61">
        <v>2</v>
      </c>
      <c r="H951" s="323" t="s">
        <v>59</v>
      </c>
      <c r="I951" s="61">
        <v>27</v>
      </c>
      <c r="J951" s="323" t="s">
        <v>59</v>
      </c>
      <c r="K951" s="317">
        <v>19.670000000000002</v>
      </c>
      <c r="L951" s="323" t="s">
        <v>59</v>
      </c>
      <c r="M951" s="323">
        <v>0.66700000000000004</v>
      </c>
      <c r="N951" s="323"/>
      <c r="O951" s="323"/>
      <c r="P951" s="323"/>
      <c r="Q951" s="323"/>
      <c r="S951" s="20" t="s">
        <v>0</v>
      </c>
      <c r="T951" s="371">
        <f>G951*I951*K951*M951</f>
        <v>708.47406000000012</v>
      </c>
      <c r="U951" s="53"/>
      <c r="V951" s="53"/>
    </row>
    <row r="952" spans="1:22" s="47" customFormat="1">
      <c r="A952" s="410"/>
      <c r="B952" s="70"/>
      <c r="C952" s="373"/>
      <c r="E952" s="53"/>
      <c r="F952" s="53"/>
      <c r="G952" s="61"/>
      <c r="H952" s="323"/>
      <c r="I952" s="61"/>
      <c r="J952" s="323"/>
      <c r="K952" s="317"/>
      <c r="L952" s="323"/>
      <c r="M952" s="323"/>
      <c r="N952" s="323"/>
      <c r="O952" s="323"/>
      <c r="P952" s="323"/>
      <c r="Q952" s="323"/>
      <c r="S952" s="20"/>
      <c r="T952" s="371"/>
      <c r="U952" s="53"/>
      <c r="V952" s="53"/>
    </row>
    <row r="953" spans="1:22" s="47" customFormat="1">
      <c r="A953" s="399"/>
      <c r="B953" s="949" t="s">
        <v>963</v>
      </c>
      <c r="C953" s="949"/>
      <c r="D953" s="949"/>
      <c r="E953" s="949"/>
      <c r="F953" s="53"/>
      <c r="G953" s="53"/>
      <c r="H953" s="53"/>
      <c r="I953" s="64"/>
      <c r="J953" s="53"/>
      <c r="K953" s="52"/>
      <c r="L953" s="53"/>
      <c r="M953" s="368"/>
      <c r="N953" s="53"/>
      <c r="O953" s="53"/>
      <c r="P953" s="53"/>
      <c r="Q953" s="53"/>
      <c r="T953" s="371"/>
      <c r="U953" s="53"/>
      <c r="V953" s="53"/>
    </row>
    <row r="954" spans="1:22" s="47" customFormat="1">
      <c r="A954" s="399"/>
      <c r="B954" s="70" t="s">
        <v>931</v>
      </c>
      <c r="C954" s="373" t="s">
        <v>894</v>
      </c>
      <c r="E954" s="323" t="s">
        <v>198</v>
      </c>
      <c r="F954" s="323" t="s">
        <v>198</v>
      </c>
      <c r="G954" s="323">
        <v>1</v>
      </c>
      <c r="H954" s="323" t="s">
        <v>59</v>
      </c>
      <c r="I954" s="61">
        <v>34</v>
      </c>
      <c r="J954" s="323" t="s">
        <v>56</v>
      </c>
      <c r="K954" s="317">
        <v>17</v>
      </c>
      <c r="L954" s="52" t="s">
        <v>57</v>
      </c>
      <c r="M954" s="52">
        <v>17</v>
      </c>
      <c r="N954" s="323" t="s">
        <v>58</v>
      </c>
      <c r="O954" s="323">
        <v>1.042</v>
      </c>
      <c r="P954" s="323"/>
      <c r="Q954" s="323"/>
      <c r="R954" s="53"/>
      <c r="S954" s="323" t="s">
        <v>0</v>
      </c>
      <c r="T954" s="371">
        <f>G954*I954*(K954+M954)*O954</f>
        <v>1204.5520000000001</v>
      </c>
      <c r="U954" s="53"/>
      <c r="V954" s="53"/>
    </row>
    <row r="955" spans="1:22" s="47" customFormat="1">
      <c r="A955" s="399"/>
      <c r="B955" s="70" t="s">
        <v>895</v>
      </c>
      <c r="C955" s="373" t="s">
        <v>894</v>
      </c>
      <c r="E955" s="53"/>
      <c r="F955" s="53"/>
      <c r="G955" s="61">
        <v>2</v>
      </c>
      <c r="H955" s="323" t="s">
        <v>59</v>
      </c>
      <c r="I955" s="61">
        <v>27</v>
      </c>
      <c r="J955" s="323" t="s">
        <v>59</v>
      </c>
      <c r="K955" s="317">
        <v>20.5</v>
      </c>
      <c r="L955" s="323" t="s">
        <v>59</v>
      </c>
      <c r="M955" s="323">
        <v>0.66700000000000004</v>
      </c>
      <c r="N955" s="323"/>
      <c r="O955" s="323"/>
      <c r="P955" s="323"/>
      <c r="Q955" s="323"/>
      <c r="S955" s="20" t="s">
        <v>0</v>
      </c>
      <c r="T955" s="371">
        <f t="shared" ref="T955:T962" si="42">G955*I955*K955*M955</f>
        <v>738.36900000000003</v>
      </c>
      <c r="U955" s="53"/>
      <c r="V955" s="53"/>
    </row>
    <row r="956" spans="1:22" s="47" customFormat="1">
      <c r="A956" s="948" t="s">
        <v>961</v>
      </c>
      <c r="B956" s="948"/>
      <c r="C956" s="373" t="s">
        <v>894</v>
      </c>
      <c r="E956" s="53" t="s">
        <v>478</v>
      </c>
      <c r="F956" s="53" t="s">
        <v>198</v>
      </c>
      <c r="G956" s="64">
        <v>2</v>
      </c>
      <c r="H956" s="323" t="s">
        <v>59</v>
      </c>
      <c r="I956" s="64">
        <v>34</v>
      </c>
      <c r="J956" s="53" t="s">
        <v>59</v>
      </c>
      <c r="K956" s="52">
        <v>8.5</v>
      </c>
      <c r="L956" s="323" t="s">
        <v>59</v>
      </c>
      <c r="M956" s="323">
        <v>0.66700000000000004</v>
      </c>
      <c r="N956" s="325"/>
      <c r="O956" s="325"/>
      <c r="P956" s="325"/>
      <c r="Q956" s="325"/>
      <c r="S956" s="47" t="s">
        <v>0</v>
      </c>
      <c r="T956" s="371">
        <f t="shared" si="42"/>
        <v>385.52600000000001</v>
      </c>
      <c r="U956" s="53"/>
      <c r="V956" s="53"/>
    </row>
    <row r="957" spans="1:22" s="47" customFormat="1">
      <c r="A957" s="948" t="s">
        <v>955</v>
      </c>
      <c r="B957" s="948"/>
      <c r="C957" s="373" t="s">
        <v>894</v>
      </c>
      <c r="E957" s="53" t="s">
        <v>198</v>
      </c>
      <c r="F957" s="53" t="s">
        <v>198</v>
      </c>
      <c r="G957" s="61">
        <v>2</v>
      </c>
      <c r="H957" s="323" t="s">
        <v>59</v>
      </c>
      <c r="I957" s="61">
        <v>15</v>
      </c>
      <c r="J957" s="323" t="s">
        <v>59</v>
      </c>
      <c r="K957" s="317">
        <v>24.67</v>
      </c>
      <c r="L957" s="323" t="s">
        <v>59</v>
      </c>
      <c r="M957" s="323">
        <v>0.66700000000000004</v>
      </c>
      <c r="N957" s="323"/>
      <c r="O957" s="323"/>
      <c r="P957" s="323"/>
      <c r="Q957" s="323"/>
      <c r="S957" s="20" t="s">
        <v>0</v>
      </c>
      <c r="T957" s="371">
        <f t="shared" si="42"/>
        <v>493.64670000000007</v>
      </c>
      <c r="U957" s="53"/>
      <c r="V957" s="53"/>
    </row>
    <row r="958" spans="1:22" s="47" customFormat="1">
      <c r="A958" s="948" t="s">
        <v>961</v>
      </c>
      <c r="B958" s="948"/>
      <c r="C958" s="373" t="s">
        <v>894</v>
      </c>
      <c r="E958" s="53" t="s">
        <v>478</v>
      </c>
      <c r="F958" s="53" t="s">
        <v>198</v>
      </c>
      <c r="G958" s="64">
        <v>1</v>
      </c>
      <c r="H958" s="323" t="s">
        <v>59</v>
      </c>
      <c r="I958" s="64">
        <v>34</v>
      </c>
      <c r="J958" s="53" t="s">
        <v>59</v>
      </c>
      <c r="K958" s="52">
        <v>8.25</v>
      </c>
      <c r="L958" s="323" t="s">
        <v>59</v>
      </c>
      <c r="M958" s="323">
        <v>0.66700000000000004</v>
      </c>
      <c r="N958" s="325"/>
      <c r="O958" s="325"/>
      <c r="P958" s="325"/>
      <c r="Q958" s="325"/>
      <c r="S958" s="47" t="s">
        <v>0</v>
      </c>
      <c r="T958" s="371">
        <f t="shared" si="42"/>
        <v>187.09350000000001</v>
      </c>
      <c r="U958" s="53"/>
      <c r="V958" s="53"/>
    </row>
    <row r="959" spans="1:22" s="47" customFormat="1">
      <c r="A959" s="948" t="s">
        <v>955</v>
      </c>
      <c r="B959" s="948"/>
      <c r="C959" s="373" t="s">
        <v>894</v>
      </c>
      <c r="E959" s="53" t="s">
        <v>198</v>
      </c>
      <c r="F959" s="53" t="s">
        <v>198</v>
      </c>
      <c r="G959" s="61">
        <v>2</v>
      </c>
      <c r="H959" s="323" t="s">
        <v>59</v>
      </c>
      <c r="I959" s="61">
        <v>15</v>
      </c>
      <c r="J959" s="323" t="s">
        <v>59</v>
      </c>
      <c r="K959" s="317">
        <v>15.83</v>
      </c>
      <c r="L959" s="323" t="s">
        <v>59</v>
      </c>
      <c r="M959" s="323">
        <v>0.66700000000000004</v>
      </c>
      <c r="N959" s="323"/>
      <c r="O959" s="323"/>
      <c r="P959" s="323"/>
      <c r="Q959" s="323"/>
      <c r="S959" s="20" t="s">
        <v>0</v>
      </c>
      <c r="T959" s="371">
        <f t="shared" si="42"/>
        <v>316.75830000000002</v>
      </c>
      <c r="U959" s="53"/>
      <c r="V959" s="53"/>
    </row>
    <row r="960" spans="1:22" s="47" customFormat="1">
      <c r="A960" s="948" t="s">
        <v>959</v>
      </c>
      <c r="B960" s="948"/>
      <c r="C960" s="373" t="s">
        <v>894</v>
      </c>
      <c r="E960" s="53" t="s">
        <v>198</v>
      </c>
      <c r="F960" s="53" t="s">
        <v>198</v>
      </c>
      <c r="G960" s="61">
        <v>2</v>
      </c>
      <c r="H960" s="323" t="s">
        <v>59</v>
      </c>
      <c r="I960" s="61">
        <v>27</v>
      </c>
      <c r="J960" s="323" t="s">
        <v>59</v>
      </c>
      <c r="K960" s="317">
        <v>8.25</v>
      </c>
      <c r="L960" s="323" t="s">
        <v>59</v>
      </c>
      <c r="M960" s="323">
        <v>0.66700000000000004</v>
      </c>
      <c r="N960" s="323"/>
      <c r="O960" s="323"/>
      <c r="P960" s="323"/>
      <c r="Q960" s="323"/>
      <c r="S960" s="20" t="s">
        <v>0</v>
      </c>
      <c r="T960" s="371">
        <f t="shared" si="42"/>
        <v>297.14850000000001</v>
      </c>
      <c r="U960" s="53"/>
      <c r="V960" s="53"/>
    </row>
    <row r="961" spans="1:22" s="47" customFormat="1">
      <c r="A961" s="948" t="s">
        <v>955</v>
      </c>
      <c r="B961" s="948"/>
      <c r="C961" s="373" t="s">
        <v>894</v>
      </c>
      <c r="E961" s="53" t="s">
        <v>198</v>
      </c>
      <c r="F961" s="53" t="s">
        <v>198</v>
      </c>
      <c r="G961" s="61">
        <v>2</v>
      </c>
      <c r="H961" s="323" t="s">
        <v>59</v>
      </c>
      <c r="I961" s="61">
        <v>15</v>
      </c>
      <c r="J961" s="323" t="s">
        <v>59</v>
      </c>
      <c r="K961" s="317">
        <v>15.83</v>
      </c>
      <c r="L961" s="323" t="s">
        <v>59</v>
      </c>
      <c r="M961" s="323">
        <v>0.66700000000000004</v>
      </c>
      <c r="N961" s="323"/>
      <c r="O961" s="323"/>
      <c r="P961" s="323"/>
      <c r="Q961" s="323"/>
      <c r="S961" s="20" t="s">
        <v>0</v>
      </c>
      <c r="T961" s="371">
        <f t="shared" si="42"/>
        <v>316.75830000000002</v>
      </c>
      <c r="U961" s="53"/>
      <c r="V961" s="53"/>
    </row>
    <row r="962" spans="1:22" s="47" customFormat="1">
      <c r="A962" s="948" t="s">
        <v>934</v>
      </c>
      <c r="B962" s="948"/>
      <c r="C962" s="373" t="s">
        <v>894</v>
      </c>
      <c r="E962" s="53" t="s">
        <v>198</v>
      </c>
      <c r="F962" s="53" t="s">
        <v>198</v>
      </c>
      <c r="G962" s="61">
        <v>2</v>
      </c>
      <c r="H962" s="323" t="s">
        <v>59</v>
      </c>
      <c r="I962" s="61">
        <v>45</v>
      </c>
      <c r="J962" s="323" t="s">
        <v>59</v>
      </c>
      <c r="K962" s="317">
        <v>3.5</v>
      </c>
      <c r="L962" s="323" t="s">
        <v>59</v>
      </c>
      <c r="M962" s="323">
        <v>0.66700000000000004</v>
      </c>
      <c r="N962" s="323"/>
      <c r="O962" s="323"/>
      <c r="P962" s="323"/>
      <c r="Q962" s="323"/>
      <c r="S962" s="20" t="s">
        <v>0</v>
      </c>
      <c r="T962" s="371">
        <f t="shared" si="42"/>
        <v>210.10500000000002</v>
      </c>
      <c r="U962" s="53"/>
      <c r="V962" s="53"/>
    </row>
    <row r="963" spans="1:22" s="47" customFormat="1">
      <c r="A963" s="410"/>
      <c r="B963" s="70"/>
      <c r="C963" s="373"/>
      <c r="E963" s="53"/>
      <c r="F963" s="53"/>
      <c r="G963" s="61"/>
      <c r="H963" s="323"/>
      <c r="I963" s="61"/>
      <c r="J963" s="323"/>
      <c r="K963" s="317"/>
      <c r="L963" s="323"/>
      <c r="M963" s="323"/>
      <c r="N963" s="323"/>
      <c r="O963" s="323"/>
      <c r="P963" s="323"/>
      <c r="Q963" s="323"/>
      <c r="S963" s="20"/>
      <c r="T963" s="371"/>
      <c r="U963" s="53"/>
      <c r="V963" s="53"/>
    </row>
    <row r="964" spans="1:22" s="47" customFormat="1">
      <c r="A964" s="399"/>
      <c r="B964" s="949" t="s">
        <v>964</v>
      </c>
      <c r="C964" s="949"/>
      <c r="D964" s="949"/>
      <c r="E964" s="949"/>
      <c r="F964" s="53"/>
      <c r="G964" s="53"/>
      <c r="H964" s="53"/>
      <c r="I964" s="64"/>
      <c r="J964" s="53"/>
      <c r="K964" s="52"/>
      <c r="L964" s="53"/>
      <c r="M964" s="368"/>
      <c r="N964" s="53"/>
      <c r="O964" s="53"/>
      <c r="P964" s="53"/>
      <c r="Q964" s="53"/>
      <c r="T964" s="371"/>
      <c r="U964" s="53"/>
      <c r="V964" s="53"/>
    </row>
    <row r="965" spans="1:22" s="47" customFormat="1">
      <c r="A965" s="399"/>
      <c r="B965" s="70" t="s">
        <v>931</v>
      </c>
      <c r="C965" s="373" t="s">
        <v>894</v>
      </c>
      <c r="E965" s="323" t="s">
        <v>198</v>
      </c>
      <c r="F965" s="323" t="s">
        <v>198</v>
      </c>
      <c r="G965" s="61">
        <v>2</v>
      </c>
      <c r="H965" s="323" t="s">
        <v>59</v>
      </c>
      <c r="I965" s="61">
        <v>37</v>
      </c>
      <c r="J965" s="323" t="s">
        <v>59</v>
      </c>
      <c r="K965" s="317">
        <v>17.170000000000002</v>
      </c>
      <c r="L965" s="323" t="s">
        <v>59</v>
      </c>
      <c r="M965" s="323">
        <v>0.66700000000000004</v>
      </c>
      <c r="N965" s="323"/>
      <c r="O965" s="323"/>
      <c r="P965" s="323"/>
      <c r="Q965" s="323"/>
      <c r="S965" s="20" t="s">
        <v>0</v>
      </c>
      <c r="T965" s="371">
        <f t="shared" ref="T965:T970" si="43">G965*I965*K965*M965</f>
        <v>847.4768600000001</v>
      </c>
      <c r="U965" s="53"/>
      <c r="V965" s="53"/>
    </row>
    <row r="966" spans="1:22" s="47" customFormat="1">
      <c r="A966" s="399"/>
      <c r="B966" s="70" t="s">
        <v>895</v>
      </c>
      <c r="C966" s="373" t="s">
        <v>894</v>
      </c>
      <c r="E966" s="53"/>
      <c r="F966" s="53"/>
      <c r="G966" s="61">
        <v>2</v>
      </c>
      <c r="H966" s="323" t="s">
        <v>59</v>
      </c>
      <c r="I966" s="61">
        <v>24</v>
      </c>
      <c r="J966" s="323" t="s">
        <v>59</v>
      </c>
      <c r="K966" s="317">
        <v>21.5</v>
      </c>
      <c r="L966" s="323" t="s">
        <v>59</v>
      </c>
      <c r="M966" s="323">
        <v>0.66700000000000004</v>
      </c>
      <c r="N966" s="323"/>
      <c r="O966" s="323"/>
      <c r="P966" s="323"/>
      <c r="Q966" s="323"/>
      <c r="S966" s="20" t="s">
        <v>0</v>
      </c>
      <c r="T966" s="371">
        <f t="shared" si="43"/>
        <v>688.34400000000005</v>
      </c>
      <c r="U966" s="53"/>
      <c r="V966" s="53"/>
    </row>
    <row r="967" spans="1:22" s="47" customFormat="1">
      <c r="A967" s="948" t="s">
        <v>955</v>
      </c>
      <c r="B967" s="948"/>
      <c r="C967" s="373" t="s">
        <v>894</v>
      </c>
      <c r="E967" s="53" t="s">
        <v>478</v>
      </c>
      <c r="F967" s="53" t="s">
        <v>198</v>
      </c>
      <c r="G967" s="64">
        <v>2</v>
      </c>
      <c r="H967" s="323" t="s">
        <v>59</v>
      </c>
      <c r="I967" s="64">
        <v>7</v>
      </c>
      <c r="J967" s="53" t="s">
        <v>59</v>
      </c>
      <c r="K967" s="52">
        <v>16.670000000000002</v>
      </c>
      <c r="L967" s="323" t="s">
        <v>59</v>
      </c>
      <c r="M967" s="323">
        <v>0.66700000000000004</v>
      </c>
      <c r="N967" s="325"/>
      <c r="O967" s="325"/>
      <c r="P967" s="325"/>
      <c r="Q967" s="325"/>
      <c r="S967" s="47" t="s">
        <v>0</v>
      </c>
      <c r="T967" s="371">
        <f t="shared" si="43"/>
        <v>155.66446000000002</v>
      </c>
      <c r="U967" s="53"/>
      <c r="V967" s="53"/>
    </row>
    <row r="968" spans="1:22" s="47" customFormat="1">
      <c r="A968" s="948" t="s">
        <v>961</v>
      </c>
      <c r="B968" s="948"/>
      <c r="C968" s="373" t="s">
        <v>894</v>
      </c>
      <c r="E968" s="53" t="s">
        <v>198</v>
      </c>
      <c r="F968" s="53" t="s">
        <v>198</v>
      </c>
      <c r="G968" s="61">
        <v>2</v>
      </c>
      <c r="H968" s="323" t="s">
        <v>59</v>
      </c>
      <c r="I968" s="61">
        <v>24</v>
      </c>
      <c r="J968" s="323" t="s">
        <v>59</v>
      </c>
      <c r="K968" s="317">
        <v>8.5500000000000007</v>
      </c>
      <c r="L968" s="323" t="s">
        <v>59</v>
      </c>
      <c r="M968" s="323">
        <v>0.66700000000000004</v>
      </c>
      <c r="N968" s="323"/>
      <c r="O968" s="323"/>
      <c r="P968" s="323"/>
      <c r="Q968" s="323"/>
      <c r="S968" s="20" t="s">
        <v>0</v>
      </c>
      <c r="T968" s="371">
        <f t="shared" si="43"/>
        <v>273.73680000000002</v>
      </c>
      <c r="U968" s="53"/>
      <c r="V968" s="53"/>
    </row>
    <row r="969" spans="1:22" s="47" customFormat="1">
      <c r="A969" s="948" t="s">
        <v>955</v>
      </c>
      <c r="B969" s="948"/>
      <c r="C969" s="373" t="s">
        <v>894</v>
      </c>
      <c r="E969" s="53" t="s">
        <v>478</v>
      </c>
      <c r="F969" s="53" t="s">
        <v>198</v>
      </c>
      <c r="G969" s="64">
        <v>2</v>
      </c>
      <c r="H969" s="323" t="s">
        <v>59</v>
      </c>
      <c r="I969" s="64">
        <v>13</v>
      </c>
      <c r="J969" s="53" t="s">
        <v>59</v>
      </c>
      <c r="K969" s="52">
        <v>10.67</v>
      </c>
      <c r="L969" s="323" t="s">
        <v>59</v>
      </c>
      <c r="M969" s="323">
        <v>0.66700000000000004</v>
      </c>
      <c r="N969" s="325"/>
      <c r="O969" s="325"/>
      <c r="P969" s="325"/>
      <c r="Q969" s="325"/>
      <c r="S969" s="47" t="s">
        <v>0</v>
      </c>
      <c r="T969" s="371">
        <f t="shared" si="43"/>
        <v>185.03914000000003</v>
      </c>
      <c r="U969" s="53"/>
      <c r="V969" s="53"/>
    </row>
    <row r="970" spans="1:22" s="47" customFormat="1">
      <c r="A970" s="948" t="s">
        <v>934</v>
      </c>
      <c r="B970" s="948"/>
      <c r="C970" s="373" t="s">
        <v>894</v>
      </c>
      <c r="E970" s="53" t="s">
        <v>198</v>
      </c>
      <c r="F970" s="53" t="s">
        <v>198</v>
      </c>
      <c r="G970" s="61">
        <v>2</v>
      </c>
      <c r="H970" s="323" t="s">
        <v>59</v>
      </c>
      <c r="I970" s="61">
        <v>30</v>
      </c>
      <c r="J970" s="323" t="s">
        <v>59</v>
      </c>
      <c r="K970" s="317">
        <v>3.5</v>
      </c>
      <c r="L970" s="323" t="s">
        <v>59</v>
      </c>
      <c r="M970" s="323">
        <v>0.66700000000000004</v>
      </c>
      <c r="N970" s="323"/>
      <c r="O970" s="323"/>
      <c r="P970" s="323"/>
      <c r="Q970" s="323"/>
      <c r="S970" s="20" t="s">
        <v>0</v>
      </c>
      <c r="T970" s="371">
        <f t="shared" si="43"/>
        <v>140.07000000000002</v>
      </c>
      <c r="U970" s="53"/>
      <c r="V970" s="53"/>
    </row>
    <row r="971" spans="1:22" s="47" customFormat="1">
      <c r="A971" s="410"/>
      <c r="B971" s="70"/>
      <c r="C971" s="373"/>
      <c r="E971" s="53"/>
      <c r="F971" s="53"/>
      <c r="G971" s="61"/>
      <c r="H971" s="323"/>
      <c r="I971" s="61"/>
      <c r="J971" s="323"/>
      <c r="K971" s="317"/>
      <c r="L971" s="323"/>
      <c r="M971" s="323"/>
      <c r="N971" s="323"/>
      <c r="O971" s="323"/>
      <c r="P971" s="323"/>
      <c r="Q971" s="323"/>
      <c r="S971" s="20"/>
      <c r="T971" s="371"/>
      <c r="U971" s="53"/>
      <c r="V971" s="53"/>
    </row>
    <row r="972" spans="1:22" s="47" customFormat="1">
      <c r="A972" s="399"/>
      <c r="B972" s="949" t="s">
        <v>965</v>
      </c>
      <c r="C972" s="949"/>
      <c r="D972" s="949"/>
      <c r="E972" s="949"/>
      <c r="F972" s="53"/>
      <c r="G972" s="53"/>
      <c r="H972" s="53"/>
      <c r="I972" s="64"/>
      <c r="J972" s="53"/>
      <c r="K972" s="52"/>
      <c r="L972" s="53"/>
      <c r="M972" s="368"/>
      <c r="N972" s="53"/>
      <c r="O972" s="53"/>
      <c r="P972" s="53"/>
      <c r="Q972" s="53"/>
      <c r="T972" s="371"/>
      <c r="U972" s="53"/>
      <c r="V972" s="53"/>
    </row>
    <row r="973" spans="1:22" s="47" customFormat="1">
      <c r="A973" s="399"/>
      <c r="B973" s="70" t="s">
        <v>931</v>
      </c>
      <c r="C973" s="373" t="s">
        <v>894</v>
      </c>
      <c r="E973" s="323" t="s">
        <v>198</v>
      </c>
      <c r="F973" s="323" t="s">
        <v>198</v>
      </c>
      <c r="G973" s="61">
        <v>1</v>
      </c>
      <c r="H973" s="323" t="s">
        <v>59</v>
      </c>
      <c r="I973" s="61">
        <v>53</v>
      </c>
      <c r="J973" s="323" t="s">
        <v>59</v>
      </c>
      <c r="K973" s="317">
        <v>9.33</v>
      </c>
      <c r="L973" s="323" t="s">
        <v>59</v>
      </c>
      <c r="M973" s="323">
        <v>0.66700000000000004</v>
      </c>
      <c r="N973" s="323"/>
      <c r="O973" s="323"/>
      <c r="P973" s="323"/>
      <c r="Q973" s="323"/>
      <c r="S973" s="20" t="s">
        <v>0</v>
      </c>
      <c r="T973" s="371">
        <f t="shared" ref="T973:T979" si="44">G973*I973*K973*M973</f>
        <v>329.82483000000002</v>
      </c>
      <c r="U973" s="53"/>
      <c r="V973" s="53"/>
    </row>
    <row r="974" spans="1:22" s="47" customFormat="1">
      <c r="A974" s="399"/>
      <c r="B974" s="70" t="s">
        <v>895</v>
      </c>
      <c r="C974" s="373" t="s">
        <v>894</v>
      </c>
      <c r="E974" s="53"/>
      <c r="F974" s="53"/>
      <c r="G974" s="61">
        <v>1</v>
      </c>
      <c r="H974" s="323" t="s">
        <v>59</v>
      </c>
      <c r="I974" s="61">
        <v>14</v>
      </c>
      <c r="J974" s="323" t="s">
        <v>59</v>
      </c>
      <c r="K974" s="317">
        <v>29.5</v>
      </c>
      <c r="L974" s="323" t="s">
        <v>59</v>
      </c>
      <c r="M974" s="323">
        <v>0.66700000000000004</v>
      </c>
      <c r="N974" s="323"/>
      <c r="O974" s="323"/>
      <c r="P974" s="323"/>
      <c r="Q974" s="323"/>
      <c r="S974" s="20" t="s">
        <v>0</v>
      </c>
      <c r="T974" s="371">
        <f t="shared" si="44"/>
        <v>275.471</v>
      </c>
      <c r="U974" s="53"/>
      <c r="V974" s="53"/>
    </row>
    <row r="975" spans="1:22" s="47" customFormat="1">
      <c r="A975" s="948" t="s">
        <v>961</v>
      </c>
      <c r="B975" s="948"/>
      <c r="C975" s="373" t="s">
        <v>894</v>
      </c>
      <c r="E975" s="53">
        <v>2</v>
      </c>
      <c r="F975" s="53" t="s">
        <v>59</v>
      </c>
      <c r="G975" s="61">
        <v>2</v>
      </c>
      <c r="H975" s="323" t="s">
        <v>59</v>
      </c>
      <c r="I975" s="61">
        <v>53</v>
      </c>
      <c r="J975" s="323" t="s">
        <v>59</v>
      </c>
      <c r="K975" s="317">
        <v>3.22</v>
      </c>
      <c r="L975" s="323" t="s">
        <v>59</v>
      </c>
      <c r="M975" s="323">
        <v>0.66700000000000004</v>
      </c>
      <c r="N975" s="323"/>
      <c r="O975" s="323"/>
      <c r="P975" s="323"/>
      <c r="Q975" s="323"/>
      <c r="S975" s="20" t="s">
        <v>0</v>
      </c>
      <c r="T975" s="371">
        <f>E975*G975*I975*K975*M975</f>
        <v>455.32087999999999</v>
      </c>
      <c r="U975" s="53"/>
      <c r="V975" s="53"/>
    </row>
    <row r="976" spans="1:22" s="47" customFormat="1">
      <c r="A976" s="948" t="s">
        <v>955</v>
      </c>
      <c r="B976" s="948"/>
      <c r="C976" s="373" t="s">
        <v>894</v>
      </c>
      <c r="E976" s="53" t="s">
        <v>478</v>
      </c>
      <c r="F976" s="53" t="s">
        <v>198</v>
      </c>
      <c r="G976" s="64" t="s">
        <v>198</v>
      </c>
      <c r="H976" s="323" t="s">
        <v>198</v>
      </c>
      <c r="I976" s="64">
        <v>2</v>
      </c>
      <c r="J976" s="53" t="s">
        <v>59</v>
      </c>
      <c r="K976" s="52">
        <v>24.83</v>
      </c>
      <c r="L976" s="323" t="s">
        <v>59</v>
      </c>
      <c r="M976" s="323">
        <v>0.66700000000000004</v>
      </c>
      <c r="N976" s="325"/>
      <c r="O976" s="325"/>
      <c r="P976" s="325"/>
      <c r="Q976" s="325"/>
      <c r="S976" s="47" t="s">
        <v>0</v>
      </c>
      <c r="T976" s="371">
        <f>I976*K976*M976</f>
        <v>33.123219999999996</v>
      </c>
      <c r="U976" s="53"/>
      <c r="V976" s="53"/>
    </row>
    <row r="977" spans="1:22" s="47" customFormat="1">
      <c r="A977" s="948" t="s">
        <v>961</v>
      </c>
      <c r="B977" s="948"/>
      <c r="C977" s="373" t="s">
        <v>894</v>
      </c>
      <c r="E977" s="53" t="s">
        <v>198</v>
      </c>
      <c r="F977" s="53" t="s">
        <v>198</v>
      </c>
      <c r="G977" s="61">
        <v>2</v>
      </c>
      <c r="H977" s="323" t="s">
        <v>59</v>
      </c>
      <c r="I977" s="61">
        <v>14</v>
      </c>
      <c r="J977" s="323" t="s">
        <v>59</v>
      </c>
      <c r="K977" s="317">
        <v>8.2200000000000006</v>
      </c>
      <c r="L977" s="323" t="s">
        <v>59</v>
      </c>
      <c r="M977" s="323">
        <v>0.66700000000000004</v>
      </c>
      <c r="N977" s="323"/>
      <c r="O977" s="323"/>
      <c r="P977" s="323"/>
      <c r="Q977" s="323"/>
      <c r="S977" s="20" t="s">
        <v>0</v>
      </c>
      <c r="T977" s="371">
        <f t="shared" si="44"/>
        <v>153.51672000000002</v>
      </c>
      <c r="U977" s="53"/>
      <c r="V977" s="53"/>
    </row>
    <row r="978" spans="1:22" s="47" customFormat="1">
      <c r="A978" s="948" t="s">
        <v>955</v>
      </c>
      <c r="B978" s="948"/>
      <c r="C978" s="373" t="s">
        <v>894</v>
      </c>
      <c r="E978" s="53" t="s">
        <v>478</v>
      </c>
      <c r="F978" s="53" t="s">
        <v>198</v>
      </c>
      <c r="G978" s="64">
        <v>2</v>
      </c>
      <c r="H978" s="323" t="s">
        <v>59</v>
      </c>
      <c r="I978" s="64">
        <v>12</v>
      </c>
      <c r="J978" s="53" t="s">
        <v>59</v>
      </c>
      <c r="K978" s="52">
        <v>6.67</v>
      </c>
      <c r="L978" s="323" t="s">
        <v>59</v>
      </c>
      <c r="M978" s="323">
        <v>0.66700000000000004</v>
      </c>
      <c r="N978" s="325"/>
      <c r="O978" s="325"/>
      <c r="P978" s="325"/>
      <c r="Q978" s="325"/>
      <c r="S978" s="47" t="s">
        <v>0</v>
      </c>
      <c r="T978" s="371">
        <f t="shared" si="44"/>
        <v>106.77336</v>
      </c>
      <c r="U978" s="53"/>
      <c r="V978" s="53"/>
    </row>
    <row r="979" spans="1:22" s="47" customFormat="1">
      <c r="A979" s="948" t="s">
        <v>934</v>
      </c>
      <c r="B979" s="948"/>
      <c r="C979" s="373" t="s">
        <v>894</v>
      </c>
      <c r="E979" s="53" t="s">
        <v>198</v>
      </c>
      <c r="F979" s="53" t="s">
        <v>198</v>
      </c>
      <c r="G979" s="61">
        <v>1</v>
      </c>
      <c r="H979" s="323" t="s">
        <v>59</v>
      </c>
      <c r="I979" s="61">
        <v>40</v>
      </c>
      <c r="J979" s="323" t="s">
        <v>59</v>
      </c>
      <c r="K979" s="317">
        <v>3.5</v>
      </c>
      <c r="L979" s="323" t="s">
        <v>59</v>
      </c>
      <c r="M979" s="323">
        <v>0.66700000000000004</v>
      </c>
      <c r="N979" s="323"/>
      <c r="O979" s="323"/>
      <c r="P979" s="323"/>
      <c r="Q979" s="323"/>
      <c r="S979" s="20" t="s">
        <v>0</v>
      </c>
      <c r="T979" s="371">
        <f t="shared" si="44"/>
        <v>93.38000000000001</v>
      </c>
      <c r="U979" s="53"/>
      <c r="V979" s="53"/>
    </row>
    <row r="980" spans="1:22" s="47" customFormat="1">
      <c r="A980" s="410"/>
      <c r="B980" s="70"/>
      <c r="C980" s="373"/>
      <c r="E980" s="53"/>
      <c r="F980" s="53"/>
      <c r="G980" s="61"/>
      <c r="H980" s="323"/>
      <c r="I980" s="61"/>
      <c r="J980" s="323"/>
      <c r="K980" s="317"/>
      <c r="L980" s="323"/>
      <c r="M980" s="323"/>
      <c r="N980" s="323"/>
      <c r="O980" s="323"/>
      <c r="P980" s="323"/>
      <c r="Q980" s="323"/>
      <c r="S980" s="20"/>
      <c r="T980" s="371"/>
      <c r="U980" s="53"/>
      <c r="V980" s="53"/>
    </row>
    <row r="981" spans="1:22" s="47" customFormat="1">
      <c r="A981" s="399"/>
      <c r="B981" s="945" t="s">
        <v>966</v>
      </c>
      <c r="C981" s="945"/>
      <c r="D981" s="945"/>
      <c r="E981" s="945"/>
      <c r="F981" s="53"/>
      <c r="G981" s="53"/>
      <c r="H981" s="53"/>
      <c r="I981" s="64"/>
      <c r="J981" s="53"/>
      <c r="K981" s="52"/>
      <c r="L981" s="53"/>
      <c r="M981" s="368"/>
      <c r="N981" s="53"/>
      <c r="O981" s="53"/>
      <c r="P981" s="53"/>
      <c r="Q981" s="53"/>
      <c r="T981" s="371"/>
      <c r="U981" s="53"/>
      <c r="V981" s="53"/>
    </row>
    <row r="982" spans="1:22" s="47" customFormat="1">
      <c r="A982" s="399"/>
      <c r="B982" s="70" t="s">
        <v>967</v>
      </c>
      <c r="C982" s="373" t="s">
        <v>894</v>
      </c>
      <c r="E982" s="323" t="s">
        <v>198</v>
      </c>
      <c r="F982" s="323" t="s">
        <v>198</v>
      </c>
      <c r="G982" s="61">
        <v>8</v>
      </c>
      <c r="H982" s="323" t="s">
        <v>59</v>
      </c>
      <c r="I982" s="61">
        <v>17</v>
      </c>
      <c r="J982" s="323" t="s">
        <v>59</v>
      </c>
      <c r="K982" s="317">
        <v>4.5</v>
      </c>
      <c r="L982" s="323" t="s">
        <v>59</v>
      </c>
      <c r="M982" s="323">
        <v>0.66700000000000004</v>
      </c>
      <c r="N982" s="323"/>
      <c r="O982" s="323"/>
      <c r="P982" s="323"/>
      <c r="Q982" s="323"/>
      <c r="S982" s="20" t="s">
        <v>0</v>
      </c>
      <c r="T982" s="371">
        <f t="shared" ref="T982:T989" si="45">G982*I982*K982*M982</f>
        <v>408.20400000000001</v>
      </c>
      <c r="U982" s="53"/>
      <c r="V982" s="53"/>
    </row>
    <row r="983" spans="1:22" s="47" customFormat="1">
      <c r="A983" s="399"/>
      <c r="B983" s="70" t="s">
        <v>895</v>
      </c>
      <c r="C983" s="373" t="s">
        <v>894</v>
      </c>
      <c r="E983" s="53"/>
      <c r="F983" s="53"/>
      <c r="G983" s="61">
        <v>8</v>
      </c>
      <c r="H983" s="323" t="s">
        <v>59</v>
      </c>
      <c r="I983" s="61">
        <v>12</v>
      </c>
      <c r="J983" s="323" t="s">
        <v>59</v>
      </c>
      <c r="K983" s="317">
        <v>6.5</v>
      </c>
      <c r="L983" s="323" t="s">
        <v>59</v>
      </c>
      <c r="M983" s="323">
        <v>0.66700000000000004</v>
      </c>
      <c r="N983" s="323"/>
      <c r="O983" s="323"/>
      <c r="P983" s="323"/>
      <c r="Q983" s="323"/>
      <c r="S983" s="20" t="s">
        <v>0</v>
      </c>
      <c r="T983" s="371">
        <f t="shared" si="45"/>
        <v>416.20800000000003</v>
      </c>
      <c r="U983" s="53"/>
      <c r="V983" s="53"/>
    </row>
    <row r="984" spans="1:22" s="47" customFormat="1">
      <c r="A984" s="399"/>
      <c r="B984" s="70" t="s">
        <v>968</v>
      </c>
      <c r="C984" s="373" t="s">
        <v>894</v>
      </c>
      <c r="E984" s="323" t="s">
        <v>198</v>
      </c>
      <c r="F984" s="323" t="s">
        <v>198</v>
      </c>
      <c r="G984" s="61">
        <v>2</v>
      </c>
      <c r="H984" s="323" t="s">
        <v>59</v>
      </c>
      <c r="I984" s="61">
        <v>12</v>
      </c>
      <c r="J984" s="323" t="s">
        <v>59</v>
      </c>
      <c r="K984" s="317">
        <v>4.5</v>
      </c>
      <c r="L984" s="323" t="s">
        <v>59</v>
      </c>
      <c r="M984" s="323">
        <v>0.66700000000000004</v>
      </c>
      <c r="N984" s="323"/>
      <c r="O984" s="323"/>
      <c r="P984" s="323"/>
      <c r="Q984" s="323"/>
      <c r="S984" s="20" t="s">
        <v>0</v>
      </c>
      <c r="T984" s="371">
        <f t="shared" si="45"/>
        <v>72.036000000000001</v>
      </c>
      <c r="U984" s="53"/>
      <c r="V984" s="53"/>
    </row>
    <row r="985" spans="1:22" s="47" customFormat="1">
      <c r="A985" s="399"/>
      <c r="B985" s="70" t="s">
        <v>895</v>
      </c>
      <c r="C985" s="373" t="s">
        <v>894</v>
      </c>
      <c r="E985" s="53"/>
      <c r="F985" s="53"/>
      <c r="G985" s="61">
        <v>2</v>
      </c>
      <c r="H985" s="323" t="s">
        <v>59</v>
      </c>
      <c r="I985" s="61">
        <v>12</v>
      </c>
      <c r="J985" s="323" t="s">
        <v>59</v>
      </c>
      <c r="K985" s="317">
        <v>4.5</v>
      </c>
      <c r="L985" s="323" t="s">
        <v>59</v>
      </c>
      <c r="M985" s="323">
        <v>0.66700000000000004</v>
      </c>
      <c r="N985" s="323"/>
      <c r="O985" s="323"/>
      <c r="P985" s="323"/>
      <c r="Q985" s="323"/>
      <c r="S985" s="20" t="s">
        <v>0</v>
      </c>
      <c r="T985" s="371">
        <f t="shared" si="45"/>
        <v>72.036000000000001</v>
      </c>
      <c r="U985" s="53"/>
      <c r="V985" s="53"/>
    </row>
    <row r="986" spans="1:22" s="47" customFormat="1">
      <c r="A986" s="399"/>
      <c r="B986" s="70" t="s">
        <v>969</v>
      </c>
      <c r="C986" s="373" t="s">
        <v>894</v>
      </c>
      <c r="E986" s="323" t="s">
        <v>198</v>
      </c>
      <c r="F986" s="323" t="s">
        <v>198</v>
      </c>
      <c r="G986" s="61">
        <v>4</v>
      </c>
      <c r="H986" s="323" t="s">
        <v>59</v>
      </c>
      <c r="I986" s="61">
        <v>12</v>
      </c>
      <c r="J986" s="323" t="s">
        <v>59</v>
      </c>
      <c r="K986" s="317">
        <v>4.5</v>
      </c>
      <c r="L986" s="323" t="s">
        <v>59</v>
      </c>
      <c r="M986" s="323">
        <v>0.66700000000000004</v>
      </c>
      <c r="N986" s="323"/>
      <c r="O986" s="323"/>
      <c r="P986" s="323"/>
      <c r="Q986" s="323"/>
      <c r="S986" s="20" t="s">
        <v>0</v>
      </c>
      <c r="T986" s="371">
        <f t="shared" si="45"/>
        <v>144.072</v>
      </c>
      <c r="U986" s="53"/>
      <c r="V986" s="53"/>
    </row>
    <row r="987" spans="1:22" s="47" customFormat="1">
      <c r="A987" s="399"/>
      <c r="B987" s="70" t="s">
        <v>895</v>
      </c>
      <c r="C987" s="373" t="s">
        <v>894</v>
      </c>
      <c r="E987" s="53"/>
      <c r="F987" s="53"/>
      <c r="G987" s="61">
        <v>4</v>
      </c>
      <c r="H987" s="323" t="s">
        <v>59</v>
      </c>
      <c r="I987" s="61">
        <v>12</v>
      </c>
      <c r="J987" s="323" t="s">
        <v>59</v>
      </c>
      <c r="K987" s="317">
        <v>4.5</v>
      </c>
      <c r="L987" s="323" t="s">
        <v>59</v>
      </c>
      <c r="M987" s="323">
        <v>0.66700000000000004</v>
      </c>
      <c r="N987" s="323"/>
      <c r="O987" s="323"/>
      <c r="P987" s="323"/>
      <c r="Q987" s="323"/>
      <c r="S987" s="20" t="s">
        <v>0</v>
      </c>
      <c r="T987" s="371">
        <f t="shared" si="45"/>
        <v>144.072</v>
      </c>
      <c r="U987" s="53"/>
      <c r="V987" s="53"/>
    </row>
    <row r="988" spans="1:22" s="47" customFormat="1">
      <c r="A988" s="399"/>
      <c r="B988" s="70" t="s">
        <v>970</v>
      </c>
      <c r="C988" s="373" t="s">
        <v>894</v>
      </c>
      <c r="E988" s="323" t="s">
        <v>198</v>
      </c>
      <c r="F988" s="323" t="s">
        <v>198</v>
      </c>
      <c r="G988" s="61">
        <v>6</v>
      </c>
      <c r="H988" s="323" t="s">
        <v>59</v>
      </c>
      <c r="I988" s="61">
        <v>6</v>
      </c>
      <c r="J988" s="323" t="s">
        <v>59</v>
      </c>
      <c r="K988" s="317">
        <v>4.5</v>
      </c>
      <c r="L988" s="323" t="s">
        <v>59</v>
      </c>
      <c r="M988" s="323">
        <v>0.66700000000000004</v>
      </c>
      <c r="N988" s="323"/>
      <c r="O988" s="323"/>
      <c r="P988" s="323"/>
      <c r="Q988" s="323"/>
      <c r="S988" s="20" t="s">
        <v>0</v>
      </c>
      <c r="T988" s="371">
        <f t="shared" si="45"/>
        <v>108.054</v>
      </c>
      <c r="U988" s="53"/>
      <c r="V988" s="53"/>
    </row>
    <row r="989" spans="1:22" s="47" customFormat="1">
      <c r="A989" s="399"/>
      <c r="B989" s="70" t="s">
        <v>895</v>
      </c>
      <c r="C989" s="373" t="s">
        <v>894</v>
      </c>
      <c r="E989" s="53"/>
      <c r="F989" s="53"/>
      <c r="G989" s="61">
        <v>6</v>
      </c>
      <c r="H989" s="323" t="s">
        <v>59</v>
      </c>
      <c r="I989" s="61">
        <v>6</v>
      </c>
      <c r="J989" s="323" t="s">
        <v>59</v>
      </c>
      <c r="K989" s="317">
        <v>2.5</v>
      </c>
      <c r="L989" s="323" t="s">
        <v>59</v>
      </c>
      <c r="M989" s="323">
        <v>0.66700000000000004</v>
      </c>
      <c r="N989" s="323"/>
      <c r="O989" s="323"/>
      <c r="P989" s="323"/>
      <c r="Q989" s="323"/>
      <c r="S989" s="20" t="s">
        <v>0</v>
      </c>
      <c r="T989" s="371">
        <f t="shared" si="45"/>
        <v>60.03</v>
      </c>
      <c r="U989" s="53"/>
      <c r="V989" s="53"/>
    </row>
    <row r="990" spans="1:22" s="47" customFormat="1">
      <c r="A990" s="399"/>
      <c r="B990" s="948"/>
      <c r="C990" s="948"/>
      <c r="E990" s="53"/>
      <c r="F990" s="53"/>
      <c r="G990" s="53"/>
      <c r="H990" s="53"/>
      <c r="I990" s="64"/>
      <c r="J990" s="53"/>
      <c r="K990" s="53"/>
      <c r="L990" s="53"/>
      <c r="M990" s="53"/>
      <c r="N990" s="53"/>
      <c r="O990" s="53"/>
      <c r="P990" s="53"/>
      <c r="Q990" s="933" t="s">
        <v>1</v>
      </c>
      <c r="R990" s="933"/>
      <c r="T990" s="378">
        <f>SUM(T812:T989)</f>
        <v>41919.750009999989</v>
      </c>
      <c r="U990" s="53"/>
      <c r="V990" s="53"/>
    </row>
    <row r="991" spans="1:22" s="47" customFormat="1">
      <c r="A991" s="399"/>
      <c r="B991" s="70"/>
      <c r="C991" s="70"/>
      <c r="E991" s="53"/>
      <c r="F991" s="53"/>
      <c r="G991" s="53"/>
      <c r="H991" s="53"/>
      <c r="I991" s="64"/>
      <c r="J991" s="53"/>
      <c r="K991" s="53"/>
      <c r="L991" s="53"/>
      <c r="M991" s="53"/>
      <c r="N991" s="53"/>
      <c r="O991" s="53"/>
      <c r="P991" s="53"/>
      <c r="Q991" s="332"/>
      <c r="R991" s="332"/>
      <c r="T991" s="379"/>
      <c r="U991" s="53"/>
      <c r="V991" s="53"/>
    </row>
    <row r="992" spans="1:22" s="47" customFormat="1">
      <c r="A992" s="399"/>
      <c r="B992" s="953" t="s">
        <v>1050</v>
      </c>
      <c r="C992" s="953"/>
      <c r="D992" s="953"/>
      <c r="E992" s="953"/>
      <c r="F992" s="953"/>
      <c r="H992" s="954">
        <f>T990</f>
        <v>41919.750009999989</v>
      </c>
      <c r="I992" s="954"/>
      <c r="J992" s="954"/>
      <c r="K992" s="369" t="s">
        <v>536</v>
      </c>
      <c r="L992" s="52"/>
      <c r="M992" s="380">
        <v>112</v>
      </c>
      <c r="N992" s="52"/>
      <c r="O992" s="906" t="s">
        <v>357</v>
      </c>
      <c r="P992" s="906"/>
      <c r="Q992" s="906"/>
      <c r="R992" s="906"/>
      <c r="S992" s="332" t="s">
        <v>0</v>
      </c>
      <c r="T992" s="378">
        <f>H992/M992</f>
        <v>374.28348223214277</v>
      </c>
      <c r="U992" s="53"/>
      <c r="V992" s="53"/>
    </row>
    <row r="993" spans="1:22" s="47" customFormat="1">
      <c r="A993" s="399"/>
      <c r="B993" s="369"/>
      <c r="C993" s="369"/>
      <c r="D993" s="369"/>
      <c r="E993" s="369"/>
      <c r="F993" s="369"/>
      <c r="H993" s="249"/>
      <c r="I993" s="249"/>
      <c r="J993" s="249"/>
      <c r="K993" s="369"/>
      <c r="L993" s="52"/>
      <c r="M993" s="380"/>
      <c r="N993" s="52"/>
      <c r="O993" s="329"/>
      <c r="P993" s="329"/>
      <c r="Q993" s="329"/>
      <c r="R993" s="329"/>
      <c r="S993" s="332"/>
      <c r="T993" s="379"/>
      <c r="U993" s="53"/>
      <c r="V993" s="53"/>
    </row>
    <row r="994" spans="1:22" s="47" customFormat="1">
      <c r="A994" s="399">
        <v>2</v>
      </c>
      <c r="B994" s="947" t="s">
        <v>477</v>
      </c>
      <c r="C994" s="947"/>
      <c r="D994" s="947"/>
      <c r="E994" s="947"/>
      <c r="F994" s="947"/>
      <c r="G994" s="947"/>
      <c r="H994" s="947"/>
      <c r="I994" s="947"/>
      <c r="J994" s="947"/>
      <c r="K994" s="947"/>
      <c r="L994" s="947"/>
      <c r="M994" s="947"/>
      <c r="N994" s="947"/>
      <c r="O994" s="947"/>
      <c r="P994" s="947"/>
      <c r="Q994" s="947"/>
      <c r="R994" s="947"/>
      <c r="T994" s="330"/>
      <c r="U994" s="53"/>
      <c r="V994" s="53"/>
    </row>
    <row r="995" spans="1:22" s="47" customFormat="1">
      <c r="A995" s="399"/>
      <c r="B995" s="947" t="s">
        <v>1051</v>
      </c>
      <c r="C995" s="947"/>
      <c r="D995" s="947"/>
      <c r="E995" s="947"/>
      <c r="F995" s="947"/>
      <c r="G995" s="947"/>
      <c r="H995" s="947"/>
      <c r="I995" s="947"/>
      <c r="J995" s="368"/>
      <c r="K995" s="368"/>
      <c r="L995" s="368"/>
      <c r="M995" s="368"/>
      <c r="N995" s="368"/>
      <c r="O995" s="906" t="s">
        <v>357</v>
      </c>
      <c r="P995" s="906"/>
      <c r="Q995" s="906"/>
      <c r="R995" s="906"/>
      <c r="S995" s="47" t="s">
        <v>0</v>
      </c>
      <c r="T995" s="73">
        <f>T992</f>
        <v>374.28348223214277</v>
      </c>
      <c r="U995" s="53"/>
      <c r="V995" s="53"/>
    </row>
    <row r="996" spans="1:22" s="47" customFormat="1">
      <c r="A996" s="399"/>
      <c r="B996" s="369"/>
      <c r="C996" s="369"/>
      <c r="D996" s="369"/>
      <c r="E996" s="369"/>
      <c r="F996" s="369"/>
      <c r="H996" s="249"/>
      <c r="I996" s="249"/>
      <c r="J996" s="249"/>
      <c r="K996" s="369"/>
      <c r="L996" s="52"/>
      <c r="M996" s="380"/>
      <c r="N996" s="52"/>
      <c r="O996" s="329"/>
      <c r="P996" s="329"/>
      <c r="Q996" s="329"/>
      <c r="R996" s="329"/>
      <c r="S996" s="332"/>
      <c r="T996" s="379"/>
      <c r="U996" s="53"/>
      <c r="V996" s="53"/>
    </row>
    <row r="997" spans="1:22" s="47" customFormat="1">
      <c r="A997" s="399"/>
      <c r="B997" s="369"/>
      <c r="C997" s="369"/>
      <c r="D997" s="369"/>
      <c r="E997" s="369"/>
      <c r="F997" s="52"/>
      <c r="G997" s="52"/>
      <c r="H997" s="52"/>
      <c r="I997" s="64"/>
      <c r="J997" s="52"/>
      <c r="K997" s="53"/>
      <c r="L997" s="53"/>
      <c r="M997" s="53"/>
      <c r="N997" s="52"/>
      <c r="O997" s="53"/>
      <c r="P997" s="53"/>
      <c r="Q997" s="332"/>
      <c r="R997" s="332"/>
      <c r="S997" s="332"/>
      <c r="T997" s="379"/>
      <c r="U997" s="53"/>
      <c r="V997" s="53"/>
    </row>
    <row r="998" spans="1:22" ht="81" customHeight="1">
      <c r="A998" s="399">
        <v>3</v>
      </c>
      <c r="B998" s="944" t="s">
        <v>48</v>
      </c>
      <c r="C998" s="944"/>
      <c r="D998" s="944"/>
      <c r="E998" s="944"/>
      <c r="F998" s="944"/>
      <c r="G998" s="944"/>
      <c r="H998" s="944"/>
      <c r="I998" s="944"/>
      <c r="J998" s="944"/>
      <c r="K998" s="944"/>
      <c r="L998" s="944"/>
      <c r="M998" s="944"/>
      <c r="N998" s="944"/>
      <c r="O998" s="944"/>
      <c r="P998" s="944"/>
      <c r="Q998" s="944"/>
      <c r="R998" s="944"/>
      <c r="S998" s="53"/>
      <c r="T998" s="371"/>
      <c r="U998" s="53"/>
      <c r="V998" s="53"/>
    </row>
    <row r="999" spans="1:22">
      <c r="A999" s="957" t="s">
        <v>925</v>
      </c>
      <c r="B999" s="957"/>
      <c r="C999" s="957"/>
      <c r="D999" s="957"/>
      <c r="E999" s="957"/>
      <c r="F999" s="53"/>
      <c r="G999" s="52"/>
      <c r="H999" s="52"/>
      <c r="I999" s="52"/>
      <c r="J999" s="53"/>
      <c r="K999" s="53"/>
      <c r="L999" s="53"/>
      <c r="M999" s="53"/>
      <c r="N999" s="53"/>
      <c r="O999" s="53"/>
      <c r="P999" s="53"/>
      <c r="Q999" s="53"/>
      <c r="R999" s="53"/>
      <c r="S999" s="53"/>
      <c r="T999" s="371"/>
      <c r="U999" s="53"/>
      <c r="V999" s="53"/>
    </row>
    <row r="1000" spans="1:22">
      <c r="A1000" s="941" t="s">
        <v>349</v>
      </c>
      <c r="B1000" s="941"/>
      <c r="C1000" s="941"/>
      <c r="D1000" s="941"/>
      <c r="E1000" s="323">
        <v>1</v>
      </c>
      <c r="F1000" s="323" t="s">
        <v>59</v>
      </c>
      <c r="G1000" s="323">
        <v>33</v>
      </c>
      <c r="H1000" s="323" t="s">
        <v>59</v>
      </c>
      <c r="I1000" s="317">
        <v>2</v>
      </c>
      <c r="J1000" s="323" t="s">
        <v>59</v>
      </c>
      <c r="K1000" s="317">
        <v>0.83</v>
      </c>
      <c r="L1000" s="53" t="s">
        <v>59</v>
      </c>
      <c r="M1000" s="52">
        <v>8.75</v>
      </c>
      <c r="N1000" s="53"/>
      <c r="O1000" s="53"/>
      <c r="P1000" s="53"/>
      <c r="Q1000" s="53"/>
      <c r="R1000" s="53"/>
      <c r="S1000" s="53" t="s">
        <v>0</v>
      </c>
      <c r="T1000" s="371">
        <f>E1000*G1000*I1000*K1000*M1000</f>
        <v>479.32499999999993</v>
      </c>
      <c r="U1000" s="53"/>
      <c r="V1000" s="53"/>
    </row>
    <row r="1001" spans="1:22">
      <c r="A1001" s="941" t="s">
        <v>981</v>
      </c>
      <c r="B1001" s="941"/>
      <c r="C1001" s="941"/>
      <c r="D1001" s="941"/>
      <c r="E1001" s="323">
        <v>1</v>
      </c>
      <c r="F1001" s="323" t="s">
        <v>59</v>
      </c>
      <c r="G1001" s="323">
        <v>6</v>
      </c>
      <c r="H1001" s="323" t="s">
        <v>59</v>
      </c>
      <c r="I1001" s="317">
        <v>2</v>
      </c>
      <c r="J1001" s="323" t="s">
        <v>59</v>
      </c>
      <c r="K1001" s="317">
        <v>0.67</v>
      </c>
      <c r="L1001" s="53" t="s">
        <v>59</v>
      </c>
      <c r="M1001" s="52">
        <v>8.75</v>
      </c>
      <c r="N1001" s="53"/>
      <c r="O1001" s="53"/>
      <c r="P1001" s="53"/>
      <c r="Q1001" s="53"/>
      <c r="R1001" s="53"/>
      <c r="S1001" s="53" t="s">
        <v>0</v>
      </c>
      <c r="T1001" s="371">
        <f>E1001*G1001*I1001*K1001*M1001</f>
        <v>70.350000000000009</v>
      </c>
      <c r="U1001" s="53"/>
      <c r="V1001" s="53"/>
    </row>
    <row r="1002" spans="1:22">
      <c r="A1002" s="410"/>
      <c r="B1002" s="958" t="s">
        <v>107</v>
      </c>
      <c r="C1002" s="958"/>
      <c r="D1002" s="372"/>
      <c r="E1002" s="323"/>
      <c r="F1002" s="323"/>
      <c r="G1002" s="323"/>
      <c r="H1002" s="323"/>
      <c r="I1002" s="317"/>
      <c r="J1002" s="323"/>
      <c r="K1002" s="317"/>
      <c r="L1002" s="323"/>
      <c r="M1002" s="317"/>
      <c r="N1002" s="323"/>
      <c r="O1002" s="323"/>
      <c r="P1002" s="323"/>
      <c r="Q1002" s="323"/>
      <c r="S1002" s="53"/>
      <c r="T1002" s="371"/>
      <c r="U1002" s="53"/>
      <c r="V1002" s="53"/>
    </row>
    <row r="1003" spans="1:22">
      <c r="A1003" s="410"/>
      <c r="B1003" s="941" t="s">
        <v>995</v>
      </c>
      <c r="C1003" s="941"/>
      <c r="D1003" s="372"/>
      <c r="E1003" s="323"/>
      <c r="F1003" s="323"/>
      <c r="G1003" s="323">
        <v>1</v>
      </c>
      <c r="H1003" s="323" t="s">
        <v>59</v>
      </c>
      <c r="I1003" s="317">
        <v>12</v>
      </c>
      <c r="J1003" s="323" t="s">
        <v>59</v>
      </c>
      <c r="K1003" s="317">
        <v>5</v>
      </c>
      <c r="L1003" s="323" t="s">
        <v>59</v>
      </c>
      <c r="M1003" s="317">
        <v>0.5</v>
      </c>
      <c r="N1003" s="323"/>
      <c r="O1003" s="323"/>
      <c r="P1003" s="323"/>
      <c r="Q1003" s="323"/>
      <c r="S1003" s="53" t="s">
        <v>0</v>
      </c>
      <c r="T1003" s="371">
        <f>G1003*I1003*K1003*M1003</f>
        <v>30</v>
      </c>
      <c r="U1003" s="53"/>
      <c r="V1003" s="53"/>
    </row>
    <row r="1004" spans="1:22">
      <c r="A1004" s="410"/>
      <c r="B1004" s="941" t="s">
        <v>996</v>
      </c>
      <c r="C1004" s="941"/>
      <c r="D1004" s="372"/>
      <c r="E1004" s="323">
        <v>11</v>
      </c>
      <c r="F1004" s="323" t="s">
        <v>59</v>
      </c>
      <c r="G1004" s="381" t="s">
        <v>997</v>
      </c>
      <c r="H1004" s="323" t="s">
        <v>59</v>
      </c>
      <c r="I1004" s="317">
        <v>5</v>
      </c>
      <c r="J1004" s="323" t="s">
        <v>59</v>
      </c>
      <c r="K1004" s="317">
        <v>1</v>
      </c>
      <c r="L1004" s="323" t="s">
        <v>59</v>
      </c>
      <c r="M1004" s="317">
        <v>0.5</v>
      </c>
      <c r="N1004" s="323"/>
      <c r="O1004" s="323"/>
      <c r="P1004" s="323"/>
      <c r="Q1004" s="323"/>
      <c r="S1004" s="53" t="s">
        <v>0</v>
      </c>
      <c r="T1004" s="371">
        <f>E1004*0.5*I1004*K1004*M1004</f>
        <v>13.75</v>
      </c>
      <c r="U1004" s="53"/>
      <c r="V1004" s="53"/>
    </row>
    <row r="1005" spans="1:22">
      <c r="A1005" s="410"/>
      <c r="B1005" s="941" t="s">
        <v>108</v>
      </c>
      <c r="C1005" s="941"/>
      <c r="D1005" s="372"/>
      <c r="E1005" s="323"/>
      <c r="F1005" s="323"/>
      <c r="G1005" s="323">
        <v>2</v>
      </c>
      <c r="H1005" s="323" t="s">
        <v>59</v>
      </c>
      <c r="I1005" s="317">
        <v>10.33</v>
      </c>
      <c r="J1005" s="323" t="s">
        <v>59</v>
      </c>
      <c r="K1005" s="317">
        <v>4</v>
      </c>
      <c r="L1005" s="323" t="s">
        <v>59</v>
      </c>
      <c r="M1005" s="317">
        <v>0.5</v>
      </c>
      <c r="N1005" s="323"/>
      <c r="O1005" s="323"/>
      <c r="P1005" s="323"/>
      <c r="Q1005" s="323"/>
      <c r="S1005" s="53" t="s">
        <v>0</v>
      </c>
      <c r="T1005" s="371">
        <f>G1005*I1005*K1005*M1005</f>
        <v>41.32</v>
      </c>
      <c r="U1005" s="53"/>
      <c r="V1005" s="53"/>
    </row>
    <row r="1006" spans="1:22">
      <c r="A1006" s="410"/>
      <c r="B1006" s="941" t="s">
        <v>998</v>
      </c>
      <c r="C1006" s="941"/>
      <c r="D1006" s="372"/>
      <c r="E1006" s="323"/>
      <c r="F1006" s="323"/>
      <c r="G1006" s="323">
        <v>4</v>
      </c>
      <c r="H1006" s="323" t="s">
        <v>59</v>
      </c>
      <c r="I1006" s="317">
        <v>12</v>
      </c>
      <c r="J1006" s="323" t="s">
        <v>59</v>
      </c>
      <c r="K1006" s="317">
        <v>5</v>
      </c>
      <c r="L1006" s="323" t="s">
        <v>59</v>
      </c>
      <c r="M1006" s="317">
        <v>0.5</v>
      </c>
      <c r="N1006" s="323"/>
      <c r="O1006" s="323"/>
      <c r="P1006" s="323"/>
      <c r="Q1006" s="323"/>
      <c r="S1006" s="53" t="s">
        <v>0</v>
      </c>
      <c r="T1006" s="371">
        <f>G1006*I1006*K1006*M1006</f>
        <v>120</v>
      </c>
      <c r="U1006" s="53"/>
      <c r="V1006" s="53"/>
    </row>
    <row r="1007" spans="1:22">
      <c r="A1007" s="410"/>
      <c r="B1007" s="941" t="s">
        <v>996</v>
      </c>
      <c r="C1007" s="941"/>
      <c r="D1007" s="372"/>
      <c r="E1007" s="323">
        <v>11</v>
      </c>
      <c r="F1007" s="323" t="s">
        <v>59</v>
      </c>
      <c r="G1007" s="381" t="s">
        <v>997</v>
      </c>
      <c r="H1007" s="323" t="s">
        <v>59</v>
      </c>
      <c r="I1007" s="317">
        <v>5</v>
      </c>
      <c r="J1007" s="323" t="s">
        <v>59</v>
      </c>
      <c r="K1007" s="317">
        <v>1</v>
      </c>
      <c r="L1007" s="323" t="s">
        <v>59</v>
      </c>
      <c r="M1007" s="317">
        <v>0.5</v>
      </c>
      <c r="N1007" s="323"/>
      <c r="O1007" s="323"/>
      <c r="P1007" s="323"/>
      <c r="Q1007" s="323"/>
      <c r="S1007" s="53" t="s">
        <v>0</v>
      </c>
      <c r="T1007" s="371">
        <f>E1007*0.5*I1007*K1007*M1007</f>
        <v>13.75</v>
      </c>
      <c r="U1007" s="53"/>
      <c r="V1007" s="53"/>
    </row>
    <row r="1008" spans="1:22" ht="15.75" customHeight="1">
      <c r="A1008" s="410"/>
      <c r="B1008" s="958" t="s">
        <v>1052</v>
      </c>
      <c r="C1008" s="958"/>
      <c r="D1008" s="372"/>
      <c r="E1008" s="323"/>
      <c r="F1008" s="323"/>
      <c r="G1008" s="323"/>
      <c r="H1008" s="323"/>
      <c r="I1008" s="317"/>
      <c r="J1008" s="323"/>
      <c r="K1008" s="317"/>
      <c r="L1008" s="53"/>
      <c r="M1008" s="52"/>
      <c r="N1008" s="53"/>
      <c r="O1008" s="53"/>
      <c r="P1008" s="53"/>
      <c r="Q1008" s="53"/>
      <c r="R1008" s="53"/>
      <c r="S1008" s="53"/>
      <c r="T1008" s="371"/>
      <c r="U1008" s="53"/>
      <c r="V1008" s="53"/>
    </row>
    <row r="1009" spans="1:22">
      <c r="A1009" s="410"/>
      <c r="B1009" s="989" t="s">
        <v>333</v>
      </c>
      <c r="C1009" s="989"/>
      <c r="D1009" s="372"/>
      <c r="E1009" s="323"/>
      <c r="F1009" s="323"/>
      <c r="G1009" s="323"/>
      <c r="H1009" s="323"/>
      <c r="I1009" s="317"/>
      <c r="J1009" s="323"/>
      <c r="K1009" s="317"/>
      <c r="L1009" s="53"/>
      <c r="M1009" s="52"/>
      <c r="N1009" s="53"/>
      <c r="O1009" s="53"/>
      <c r="P1009" s="53"/>
      <c r="Q1009" s="53"/>
      <c r="R1009" s="53"/>
      <c r="S1009" s="53"/>
      <c r="T1009" s="371"/>
      <c r="U1009" s="53"/>
      <c r="V1009" s="53"/>
    </row>
    <row r="1010" spans="1:22">
      <c r="A1010" s="941" t="s">
        <v>1000</v>
      </c>
      <c r="B1010" s="941"/>
      <c r="C1010" s="941"/>
      <c r="D1010" s="941"/>
      <c r="E1010" s="323">
        <v>2</v>
      </c>
      <c r="F1010" s="323" t="s">
        <v>59</v>
      </c>
      <c r="G1010" s="323">
        <v>4</v>
      </c>
      <c r="H1010" s="323" t="s">
        <v>59</v>
      </c>
      <c r="I1010" s="317">
        <v>13</v>
      </c>
      <c r="J1010" s="323" t="s">
        <v>59</v>
      </c>
      <c r="K1010" s="317">
        <v>0.67</v>
      </c>
      <c r="L1010" s="53" t="s">
        <v>59</v>
      </c>
      <c r="M1010" s="52">
        <v>2.5</v>
      </c>
      <c r="N1010" s="53"/>
      <c r="O1010" s="53"/>
      <c r="P1010" s="53"/>
      <c r="Q1010" s="53"/>
      <c r="R1010" s="53"/>
      <c r="S1010" s="53" t="s">
        <v>0</v>
      </c>
      <c r="T1010" s="371">
        <f>E1010*G1010*I1010*K1010*M1010</f>
        <v>174.20000000000002</v>
      </c>
      <c r="U1010" s="52"/>
      <c r="V1010" s="53"/>
    </row>
    <row r="1011" spans="1:22">
      <c r="A1011" s="941" t="s">
        <v>983</v>
      </c>
      <c r="B1011" s="941"/>
      <c r="C1011" s="941"/>
      <c r="D1011" s="941"/>
      <c r="E1011" s="323"/>
      <c r="F1011" s="323"/>
      <c r="G1011" s="323">
        <v>2</v>
      </c>
      <c r="H1011" s="323" t="s">
        <v>59</v>
      </c>
      <c r="I1011" s="317">
        <v>17.829999999999998</v>
      </c>
      <c r="J1011" s="323" t="s">
        <v>59</v>
      </c>
      <c r="K1011" s="317">
        <v>0.67</v>
      </c>
      <c r="L1011" s="323" t="s">
        <v>59</v>
      </c>
      <c r="M1011" s="317">
        <v>2.5</v>
      </c>
      <c r="N1011" s="323"/>
      <c r="O1011" s="323"/>
      <c r="P1011" s="323"/>
      <c r="Q1011" s="323"/>
      <c r="S1011" s="53" t="s">
        <v>0</v>
      </c>
      <c r="T1011" s="371">
        <f t="shared" ref="T1011:T1016" si="46">G1011*I1011*K1011*M1011</f>
        <v>59.730499999999999</v>
      </c>
      <c r="U1011" s="52"/>
      <c r="V1011" s="53"/>
    </row>
    <row r="1012" spans="1:22">
      <c r="A1012" s="941" t="s">
        <v>865</v>
      </c>
      <c r="B1012" s="941"/>
      <c r="C1012" s="941"/>
      <c r="D1012" s="941"/>
      <c r="E1012" s="323"/>
      <c r="F1012" s="323"/>
      <c r="G1012" s="323">
        <v>2</v>
      </c>
      <c r="H1012" s="323" t="s">
        <v>59</v>
      </c>
      <c r="I1012" s="317">
        <v>44.51</v>
      </c>
      <c r="J1012" s="323" t="s">
        <v>59</v>
      </c>
      <c r="K1012" s="317">
        <v>0.67</v>
      </c>
      <c r="L1012" s="323" t="s">
        <v>59</v>
      </c>
      <c r="M1012" s="317">
        <v>2.5</v>
      </c>
      <c r="N1012" s="323"/>
      <c r="O1012" s="323"/>
      <c r="P1012" s="323"/>
      <c r="Q1012" s="323"/>
      <c r="S1012" s="53" t="s">
        <v>0</v>
      </c>
      <c r="T1012" s="371">
        <f t="shared" si="46"/>
        <v>149.10849999999999</v>
      </c>
      <c r="U1012" s="52"/>
      <c r="V1012" s="53"/>
    </row>
    <row r="1013" spans="1:22">
      <c r="A1013" s="941" t="s">
        <v>1001</v>
      </c>
      <c r="B1013" s="941"/>
      <c r="C1013" s="941"/>
      <c r="D1013" s="941"/>
      <c r="E1013" s="323"/>
      <c r="F1013" s="323"/>
      <c r="G1013" s="323">
        <v>2</v>
      </c>
      <c r="H1013" s="323" t="s">
        <v>59</v>
      </c>
      <c r="I1013" s="317">
        <v>25.51</v>
      </c>
      <c r="J1013" s="323" t="s">
        <v>59</v>
      </c>
      <c r="K1013" s="317">
        <v>0.67</v>
      </c>
      <c r="L1013" s="323" t="s">
        <v>59</v>
      </c>
      <c r="M1013" s="317">
        <v>2.5</v>
      </c>
      <c r="N1013" s="323"/>
      <c r="O1013" s="323"/>
      <c r="P1013" s="323"/>
      <c r="Q1013" s="323"/>
      <c r="S1013" s="53" t="s">
        <v>0</v>
      </c>
      <c r="T1013" s="371">
        <f t="shared" si="46"/>
        <v>85.458500000000015</v>
      </c>
      <c r="U1013" s="52"/>
      <c r="V1013" s="53"/>
    </row>
    <row r="1014" spans="1:22">
      <c r="A1014" s="941" t="s">
        <v>985</v>
      </c>
      <c r="B1014" s="941"/>
      <c r="C1014" s="941"/>
      <c r="D1014" s="941"/>
      <c r="E1014" s="323"/>
      <c r="F1014" s="323"/>
      <c r="G1014" s="323">
        <v>2</v>
      </c>
      <c r="H1014" s="323" t="s">
        <v>59</v>
      </c>
      <c r="I1014" s="317">
        <v>18.5</v>
      </c>
      <c r="J1014" s="323" t="s">
        <v>59</v>
      </c>
      <c r="K1014" s="317">
        <v>0.67</v>
      </c>
      <c r="L1014" s="323" t="s">
        <v>59</v>
      </c>
      <c r="M1014" s="317">
        <v>2.5</v>
      </c>
      <c r="N1014" s="323"/>
      <c r="O1014" s="323"/>
      <c r="P1014" s="323"/>
      <c r="Q1014" s="323"/>
      <c r="S1014" s="53" t="s">
        <v>0</v>
      </c>
      <c r="T1014" s="371">
        <f t="shared" si="46"/>
        <v>61.975000000000009</v>
      </c>
      <c r="U1014" s="52"/>
      <c r="V1014" s="53"/>
    </row>
    <row r="1015" spans="1:22">
      <c r="A1015" s="941" t="s">
        <v>986</v>
      </c>
      <c r="B1015" s="941"/>
      <c r="C1015" s="941"/>
      <c r="D1015" s="941"/>
      <c r="E1015" s="323"/>
      <c r="F1015" s="323"/>
      <c r="G1015" s="323">
        <v>1</v>
      </c>
      <c r="H1015" s="323" t="s">
        <v>59</v>
      </c>
      <c r="I1015" s="317">
        <v>57.5</v>
      </c>
      <c r="J1015" s="323" t="s">
        <v>59</v>
      </c>
      <c r="K1015" s="317">
        <v>0.67</v>
      </c>
      <c r="L1015" s="323" t="s">
        <v>59</v>
      </c>
      <c r="M1015" s="317">
        <v>2.5</v>
      </c>
      <c r="N1015" s="323"/>
      <c r="O1015" s="323"/>
      <c r="P1015" s="323"/>
      <c r="Q1015" s="323"/>
      <c r="S1015" s="53" t="s">
        <v>0</v>
      </c>
      <c r="T1015" s="371">
        <f t="shared" si="46"/>
        <v>96.312500000000014</v>
      </c>
      <c r="U1015" s="52"/>
      <c r="V1015" s="53"/>
    </row>
    <row r="1016" spans="1:22">
      <c r="A1016" s="941" t="s">
        <v>1002</v>
      </c>
      <c r="B1016" s="941"/>
      <c r="C1016" s="941"/>
      <c r="D1016" s="941"/>
      <c r="E1016" s="323"/>
      <c r="F1016" s="323"/>
      <c r="G1016" s="323">
        <v>1</v>
      </c>
      <c r="H1016" s="323" t="s">
        <v>59</v>
      </c>
      <c r="I1016" s="317">
        <v>9.67</v>
      </c>
      <c r="J1016" s="323" t="s">
        <v>59</v>
      </c>
      <c r="K1016" s="317">
        <v>0.67</v>
      </c>
      <c r="L1016" s="323" t="s">
        <v>59</v>
      </c>
      <c r="M1016" s="317">
        <v>2.5</v>
      </c>
      <c r="N1016" s="323"/>
      <c r="O1016" s="323"/>
      <c r="P1016" s="323"/>
      <c r="Q1016" s="323"/>
      <c r="S1016" s="53" t="s">
        <v>0</v>
      </c>
      <c r="T1016" s="371">
        <f t="shared" si="46"/>
        <v>16.19725</v>
      </c>
      <c r="U1016" s="53"/>
      <c r="V1016" s="53"/>
    </row>
    <row r="1017" spans="1:22">
      <c r="A1017" s="410"/>
      <c r="B1017" s="958" t="s">
        <v>89</v>
      </c>
      <c r="C1017" s="958"/>
      <c r="D1017" s="372"/>
      <c r="E1017" s="323"/>
      <c r="F1017" s="323"/>
      <c r="G1017" s="323"/>
      <c r="H1017" s="323"/>
      <c r="I1017" s="317" t="s">
        <v>198</v>
      </c>
      <c r="J1017" s="323"/>
      <c r="K1017" s="317"/>
      <c r="L1017" s="53"/>
      <c r="M1017" s="317" t="s">
        <v>198</v>
      </c>
      <c r="N1017" s="53"/>
      <c r="O1017" s="53"/>
      <c r="P1017" s="53"/>
      <c r="Q1017" s="53"/>
      <c r="R1017" s="53"/>
      <c r="S1017" s="53"/>
      <c r="T1017" s="371" t="s">
        <v>198</v>
      </c>
      <c r="U1017" s="53"/>
      <c r="V1017" s="53"/>
    </row>
    <row r="1018" spans="1:22">
      <c r="A1018" s="941" t="s">
        <v>987</v>
      </c>
      <c r="B1018" s="941"/>
      <c r="C1018" s="941"/>
      <c r="D1018" s="941"/>
      <c r="E1018" s="323"/>
      <c r="F1018" s="323"/>
      <c r="G1018" s="323">
        <v>4</v>
      </c>
      <c r="H1018" s="323" t="s">
        <v>59</v>
      </c>
      <c r="I1018" s="317">
        <v>32</v>
      </c>
      <c r="J1018" s="323" t="s">
        <v>59</v>
      </c>
      <c r="K1018" s="317">
        <v>0.67</v>
      </c>
      <c r="L1018" s="323" t="s">
        <v>59</v>
      </c>
      <c r="M1018" s="317">
        <v>2.5</v>
      </c>
      <c r="N1018" s="323"/>
      <c r="O1018" s="323"/>
      <c r="P1018" s="323"/>
      <c r="Q1018" s="323"/>
      <c r="S1018" s="53" t="s">
        <v>0</v>
      </c>
      <c r="T1018" s="371">
        <f t="shared" ref="T1018:T1025" si="47">G1018*I1018*K1018*M1018</f>
        <v>214.4</v>
      </c>
      <c r="U1018" s="53"/>
      <c r="V1018" s="53"/>
    </row>
    <row r="1019" spans="1:22">
      <c r="A1019" s="941" t="s">
        <v>1003</v>
      </c>
      <c r="B1019" s="941"/>
      <c r="C1019" s="941"/>
      <c r="D1019" s="941"/>
      <c r="E1019" s="323"/>
      <c r="F1019" s="323"/>
      <c r="G1019" s="323">
        <v>2</v>
      </c>
      <c r="H1019" s="323" t="s">
        <v>59</v>
      </c>
      <c r="I1019" s="317">
        <v>8.67</v>
      </c>
      <c r="J1019" s="323" t="s">
        <v>59</v>
      </c>
      <c r="K1019" s="317">
        <v>0.67</v>
      </c>
      <c r="L1019" s="323" t="s">
        <v>59</v>
      </c>
      <c r="M1019" s="317">
        <v>2.5</v>
      </c>
      <c r="N1019" s="323"/>
      <c r="O1019" s="323"/>
      <c r="P1019" s="323"/>
      <c r="Q1019" s="323"/>
      <c r="S1019" s="53" t="s">
        <v>0</v>
      </c>
      <c r="T1019" s="371">
        <f t="shared" si="47"/>
        <v>29.044500000000003</v>
      </c>
      <c r="U1019" s="53"/>
      <c r="V1019" s="53"/>
    </row>
    <row r="1020" spans="1:22">
      <c r="A1020" s="941" t="s">
        <v>1004</v>
      </c>
      <c r="B1020" s="941"/>
      <c r="C1020" s="941"/>
      <c r="D1020" s="941"/>
      <c r="E1020" s="323"/>
      <c r="F1020" s="323"/>
      <c r="G1020" s="323">
        <v>2</v>
      </c>
      <c r="H1020" s="323" t="s">
        <v>59</v>
      </c>
      <c r="I1020" s="317">
        <v>12.67</v>
      </c>
      <c r="J1020" s="323" t="s">
        <v>59</v>
      </c>
      <c r="K1020" s="317">
        <v>0.67</v>
      </c>
      <c r="L1020" s="323" t="s">
        <v>59</v>
      </c>
      <c r="M1020" s="317">
        <v>2.5</v>
      </c>
      <c r="N1020" s="323"/>
      <c r="O1020" s="323"/>
      <c r="P1020" s="323"/>
      <c r="Q1020" s="323"/>
      <c r="S1020" s="53" t="s">
        <v>0</v>
      </c>
      <c r="T1020" s="371">
        <f t="shared" si="47"/>
        <v>42.444500000000005</v>
      </c>
      <c r="U1020" s="53"/>
      <c r="V1020" s="53"/>
    </row>
    <row r="1021" spans="1:22">
      <c r="A1021" s="941" t="s">
        <v>1005</v>
      </c>
      <c r="B1021" s="941"/>
      <c r="C1021" s="941"/>
      <c r="D1021" s="941"/>
      <c r="E1021" s="323"/>
      <c r="F1021" s="323"/>
      <c r="G1021" s="323">
        <v>1</v>
      </c>
      <c r="H1021" s="323" t="s">
        <v>59</v>
      </c>
      <c r="I1021" s="317">
        <v>28.17</v>
      </c>
      <c r="J1021" s="323" t="s">
        <v>59</v>
      </c>
      <c r="K1021" s="317">
        <v>0.67</v>
      </c>
      <c r="L1021" s="323" t="s">
        <v>59</v>
      </c>
      <c r="M1021" s="317">
        <v>2.5</v>
      </c>
      <c r="N1021" s="323"/>
      <c r="O1021" s="323"/>
      <c r="P1021" s="323"/>
      <c r="Q1021" s="323"/>
      <c r="S1021" s="53" t="s">
        <v>0</v>
      </c>
      <c r="T1021" s="371">
        <f t="shared" si="47"/>
        <v>47.184750000000008</v>
      </c>
      <c r="U1021" s="53"/>
      <c r="V1021" s="53"/>
    </row>
    <row r="1022" spans="1:22">
      <c r="A1022" s="941" t="s">
        <v>1006</v>
      </c>
      <c r="B1022" s="941"/>
      <c r="C1022" s="941"/>
      <c r="D1022" s="941"/>
      <c r="E1022" s="323"/>
      <c r="F1022" s="323"/>
      <c r="G1022" s="323">
        <v>2</v>
      </c>
      <c r="H1022" s="323" t="s">
        <v>59</v>
      </c>
      <c r="I1022" s="317">
        <v>14.83</v>
      </c>
      <c r="J1022" s="323" t="s">
        <v>59</v>
      </c>
      <c r="K1022" s="317">
        <v>0.67</v>
      </c>
      <c r="L1022" s="323" t="s">
        <v>59</v>
      </c>
      <c r="M1022" s="317">
        <v>2.5</v>
      </c>
      <c r="N1022" s="323"/>
      <c r="O1022" s="323"/>
      <c r="P1022" s="323"/>
      <c r="Q1022" s="323"/>
      <c r="S1022" s="53" t="s">
        <v>0</v>
      </c>
      <c r="T1022" s="371">
        <f t="shared" si="47"/>
        <v>49.680500000000009</v>
      </c>
      <c r="U1022" s="53"/>
      <c r="V1022" s="53"/>
    </row>
    <row r="1023" spans="1:22">
      <c r="A1023" s="941" t="s">
        <v>1007</v>
      </c>
      <c r="B1023" s="941"/>
      <c r="C1023" s="941"/>
      <c r="D1023" s="941"/>
      <c r="E1023" s="323"/>
      <c r="F1023" s="323"/>
      <c r="G1023" s="323">
        <v>2</v>
      </c>
      <c r="H1023" s="323" t="s">
        <v>59</v>
      </c>
      <c r="I1023" s="317">
        <v>21.83</v>
      </c>
      <c r="J1023" s="323" t="s">
        <v>59</v>
      </c>
      <c r="K1023" s="317">
        <v>0.67</v>
      </c>
      <c r="L1023" s="323" t="s">
        <v>59</v>
      </c>
      <c r="M1023" s="317">
        <v>2.5</v>
      </c>
      <c r="N1023" s="323"/>
      <c r="O1023" s="323"/>
      <c r="P1023" s="323"/>
      <c r="Q1023" s="323"/>
      <c r="S1023" s="53" t="s">
        <v>0</v>
      </c>
      <c r="T1023" s="371">
        <f t="shared" si="47"/>
        <v>73.130499999999998</v>
      </c>
      <c r="U1023" s="53"/>
      <c r="V1023" s="53"/>
    </row>
    <row r="1024" spans="1:22">
      <c r="A1024" s="941" t="s">
        <v>1008</v>
      </c>
      <c r="B1024" s="941"/>
      <c r="C1024" s="941"/>
      <c r="D1024" s="941"/>
      <c r="E1024" s="323"/>
      <c r="F1024" s="323"/>
      <c r="G1024" s="323">
        <v>2</v>
      </c>
      <c r="H1024" s="323" t="s">
        <v>59</v>
      </c>
      <c r="I1024" s="317">
        <v>13.49</v>
      </c>
      <c r="J1024" s="323" t="s">
        <v>59</v>
      </c>
      <c r="K1024" s="317">
        <v>0.67</v>
      </c>
      <c r="L1024" s="323" t="s">
        <v>59</v>
      </c>
      <c r="M1024" s="317">
        <v>2.5</v>
      </c>
      <c r="N1024" s="323"/>
      <c r="O1024" s="323"/>
      <c r="P1024" s="323"/>
      <c r="Q1024" s="323"/>
      <c r="S1024" s="53" t="s">
        <v>0</v>
      </c>
      <c r="T1024" s="371">
        <f t="shared" si="47"/>
        <v>45.191500000000005</v>
      </c>
      <c r="U1024" s="53"/>
      <c r="V1024" s="53"/>
    </row>
    <row r="1025" spans="1:22">
      <c r="A1025" s="941" t="s">
        <v>1009</v>
      </c>
      <c r="B1025" s="941"/>
      <c r="C1025" s="941"/>
      <c r="D1025" s="941"/>
      <c r="E1025" s="323"/>
      <c r="F1025" s="323"/>
      <c r="G1025" s="323">
        <v>2</v>
      </c>
      <c r="H1025" s="323" t="s">
        <v>59</v>
      </c>
      <c r="I1025" s="317">
        <v>11.75</v>
      </c>
      <c r="J1025" s="323" t="s">
        <v>59</v>
      </c>
      <c r="K1025" s="317">
        <v>0.67</v>
      </c>
      <c r="L1025" s="323" t="s">
        <v>59</v>
      </c>
      <c r="M1025" s="317">
        <v>2.5</v>
      </c>
      <c r="N1025" s="323"/>
      <c r="O1025" s="323"/>
      <c r="P1025" s="323"/>
      <c r="Q1025" s="323"/>
      <c r="S1025" s="53" t="s">
        <v>0</v>
      </c>
      <c r="T1025" s="371">
        <f t="shared" si="47"/>
        <v>39.362500000000004</v>
      </c>
      <c r="U1025" s="53"/>
      <c r="V1025" s="53"/>
    </row>
    <row r="1026" spans="1:22">
      <c r="A1026" s="410"/>
      <c r="B1026" s="958" t="s">
        <v>62</v>
      </c>
      <c r="C1026" s="958"/>
      <c r="D1026" s="372"/>
      <c r="E1026" s="323"/>
      <c r="F1026" s="323"/>
      <c r="G1026" s="323"/>
      <c r="H1026" s="323"/>
      <c r="I1026" s="317"/>
      <c r="J1026" s="323"/>
      <c r="K1026" s="317"/>
      <c r="L1026" s="53"/>
      <c r="M1026" s="52"/>
      <c r="N1026" s="53"/>
      <c r="O1026" s="53"/>
      <c r="P1026" s="53"/>
      <c r="Q1026" s="53"/>
      <c r="R1026" s="53"/>
      <c r="S1026" s="53"/>
      <c r="T1026" s="371" t="s">
        <v>198</v>
      </c>
      <c r="U1026" s="53"/>
      <c r="V1026" s="53"/>
    </row>
    <row r="1027" spans="1:22">
      <c r="A1027" s="941" t="s">
        <v>1010</v>
      </c>
      <c r="B1027" s="941"/>
      <c r="C1027" s="941"/>
      <c r="D1027" s="941"/>
      <c r="E1027" s="323"/>
      <c r="F1027" s="323"/>
      <c r="G1027" s="323">
        <v>2</v>
      </c>
      <c r="H1027" s="323" t="s">
        <v>59</v>
      </c>
      <c r="I1027" s="317">
        <v>32</v>
      </c>
      <c r="J1027" s="323" t="s">
        <v>59</v>
      </c>
      <c r="K1027" s="317">
        <v>13</v>
      </c>
      <c r="L1027" s="323" t="s">
        <v>59</v>
      </c>
      <c r="M1027" s="317">
        <v>0.5</v>
      </c>
      <c r="N1027" s="323"/>
      <c r="O1027" s="323"/>
      <c r="P1027" s="323"/>
      <c r="Q1027" s="323"/>
      <c r="S1027" s="53" t="s">
        <v>0</v>
      </c>
      <c r="T1027" s="371">
        <f>G1027*I1027*K1027*M1027</f>
        <v>416</v>
      </c>
      <c r="U1027" s="53"/>
      <c r="V1027" s="53"/>
    </row>
    <row r="1028" spans="1:22">
      <c r="A1028" s="941" t="s">
        <v>1011</v>
      </c>
      <c r="B1028" s="941"/>
      <c r="C1028" s="941"/>
      <c r="D1028" s="941"/>
      <c r="E1028" s="323"/>
      <c r="F1028" s="323"/>
      <c r="G1028" s="323">
        <v>1</v>
      </c>
      <c r="H1028" s="323" t="s">
        <v>59</v>
      </c>
      <c r="I1028" s="317">
        <v>44.5</v>
      </c>
      <c r="J1028" s="323" t="s">
        <v>59</v>
      </c>
      <c r="K1028" s="317">
        <v>10</v>
      </c>
      <c r="L1028" s="323" t="s">
        <v>59</v>
      </c>
      <c r="M1028" s="317">
        <v>0.5</v>
      </c>
      <c r="N1028" s="323"/>
      <c r="O1028" s="323"/>
      <c r="P1028" s="323"/>
      <c r="Q1028" s="323"/>
      <c r="S1028" s="53" t="s">
        <v>0</v>
      </c>
      <c r="T1028" s="371">
        <f>G1028*I1028*K1028*M1028</f>
        <v>222.5</v>
      </c>
      <c r="U1028" s="53"/>
      <c r="V1028" s="53"/>
    </row>
    <row r="1029" spans="1:22">
      <c r="A1029" s="941" t="s">
        <v>1012</v>
      </c>
      <c r="B1029" s="941"/>
      <c r="C1029" s="941"/>
      <c r="D1029" s="941"/>
      <c r="E1029" s="323"/>
      <c r="F1029" s="323"/>
      <c r="G1029" s="323">
        <v>1</v>
      </c>
      <c r="H1029" s="323" t="s">
        <v>59</v>
      </c>
      <c r="I1029" s="317">
        <v>58.18</v>
      </c>
      <c r="J1029" s="323" t="s">
        <v>59</v>
      </c>
      <c r="K1029" s="317">
        <v>26.83</v>
      </c>
      <c r="L1029" s="323" t="s">
        <v>59</v>
      </c>
      <c r="M1029" s="317">
        <v>0.5</v>
      </c>
      <c r="N1029" s="323"/>
      <c r="O1029" s="323"/>
      <c r="P1029" s="323"/>
      <c r="Q1029" s="323"/>
      <c r="S1029" s="53" t="s">
        <v>0</v>
      </c>
      <c r="T1029" s="371">
        <f>G1029*I1029*K1029*M1029</f>
        <v>780.48469999999998</v>
      </c>
      <c r="U1029" s="53"/>
      <c r="V1029" s="53"/>
    </row>
    <row r="1030" spans="1:22">
      <c r="A1030" s="410"/>
      <c r="B1030" s="372"/>
      <c r="C1030" s="372"/>
      <c r="D1030" s="372"/>
      <c r="E1030" s="323"/>
      <c r="F1030" s="323"/>
      <c r="G1030" s="323"/>
      <c r="H1030" s="323"/>
      <c r="I1030" s="317"/>
      <c r="J1030" s="323"/>
      <c r="K1030" s="317"/>
      <c r="L1030" s="323"/>
      <c r="M1030" s="317"/>
      <c r="N1030" s="323"/>
      <c r="O1030" s="323"/>
      <c r="P1030" s="323"/>
      <c r="Q1030" s="323"/>
      <c r="S1030" s="53"/>
      <c r="T1030" s="371"/>
      <c r="U1030" s="53"/>
      <c r="V1030" s="53"/>
    </row>
    <row r="1031" spans="1:22">
      <c r="A1031" s="410"/>
      <c r="B1031" s="958" t="s">
        <v>1013</v>
      </c>
      <c r="C1031" s="958"/>
      <c r="D1031" s="372"/>
      <c r="E1031" s="323"/>
      <c r="F1031" s="323"/>
      <c r="G1031" s="323"/>
      <c r="H1031" s="323"/>
      <c r="I1031" s="317" t="s">
        <v>198</v>
      </c>
      <c r="J1031" s="323"/>
      <c r="K1031" s="317"/>
      <c r="L1031" s="53"/>
      <c r="M1031" s="317" t="s">
        <v>198</v>
      </c>
      <c r="N1031" s="53"/>
      <c r="O1031" s="53"/>
      <c r="P1031" s="53"/>
      <c r="Q1031" s="53"/>
      <c r="R1031" s="53"/>
      <c r="S1031" s="53"/>
      <c r="T1031" s="371" t="s">
        <v>198</v>
      </c>
      <c r="U1031" s="53"/>
      <c r="V1031" s="53"/>
    </row>
    <row r="1032" spans="1:22">
      <c r="A1032" s="941" t="s">
        <v>1014</v>
      </c>
      <c r="B1032" s="941"/>
      <c r="C1032" s="941"/>
      <c r="D1032" s="941"/>
      <c r="E1032" s="323"/>
      <c r="F1032" s="323"/>
      <c r="G1032" s="323">
        <v>8</v>
      </c>
      <c r="H1032" s="323" t="s">
        <v>59</v>
      </c>
      <c r="I1032" s="317">
        <v>7</v>
      </c>
      <c r="J1032" s="323" t="s">
        <v>59</v>
      </c>
      <c r="K1032" s="317">
        <v>2</v>
      </c>
      <c r="L1032" s="323" t="s">
        <v>59</v>
      </c>
      <c r="M1032" s="317">
        <v>0.5</v>
      </c>
      <c r="N1032" s="323"/>
      <c r="O1032" s="323"/>
      <c r="P1032" s="323"/>
      <c r="Q1032" s="323"/>
      <c r="S1032" s="53" t="s">
        <v>0</v>
      </c>
      <c r="T1032" s="371">
        <f>G1032*I1032*K1032*M1032</f>
        <v>56</v>
      </c>
      <c r="U1032" s="53"/>
      <c r="V1032" s="53"/>
    </row>
    <row r="1033" spans="1:22">
      <c r="A1033" s="941" t="s">
        <v>1015</v>
      </c>
      <c r="B1033" s="941"/>
      <c r="C1033" s="941"/>
      <c r="D1033" s="941"/>
      <c r="E1033" s="323"/>
      <c r="F1033" s="323"/>
      <c r="G1033" s="323">
        <v>2</v>
      </c>
      <c r="H1033" s="323" t="s">
        <v>59</v>
      </c>
      <c r="I1033" s="317">
        <v>5</v>
      </c>
      <c r="J1033" s="323" t="s">
        <v>59</v>
      </c>
      <c r="K1033" s="317">
        <v>2</v>
      </c>
      <c r="L1033" s="323" t="s">
        <v>59</v>
      </c>
      <c r="M1033" s="317">
        <v>0.5</v>
      </c>
      <c r="N1033" s="323"/>
      <c r="O1033" s="323"/>
      <c r="P1033" s="323"/>
      <c r="Q1033" s="323"/>
      <c r="S1033" s="53" t="s">
        <v>0</v>
      </c>
      <c r="T1033" s="371">
        <f>G1033*I1033*K1033*M1033</f>
        <v>10</v>
      </c>
      <c r="U1033" s="53"/>
      <c r="V1033" s="53"/>
    </row>
    <row r="1034" spans="1:22">
      <c r="A1034" s="941" t="s">
        <v>1016</v>
      </c>
      <c r="B1034" s="941"/>
      <c r="C1034" s="941"/>
      <c r="D1034" s="941"/>
      <c r="E1034" s="323"/>
      <c r="F1034" s="323"/>
      <c r="G1034" s="323">
        <v>4</v>
      </c>
      <c r="H1034" s="323" t="s">
        <v>59</v>
      </c>
      <c r="I1034" s="317">
        <v>4.5</v>
      </c>
      <c r="J1034" s="323" t="s">
        <v>59</v>
      </c>
      <c r="K1034" s="317">
        <v>2</v>
      </c>
      <c r="L1034" s="323" t="s">
        <v>59</v>
      </c>
      <c r="M1034" s="317">
        <v>0.5</v>
      </c>
      <c r="N1034" s="323"/>
      <c r="O1034" s="323"/>
      <c r="P1034" s="323"/>
      <c r="Q1034" s="323"/>
      <c r="S1034" s="53" t="s">
        <v>0</v>
      </c>
      <c r="T1034" s="371">
        <f>G1034*I1034*K1034*M1034</f>
        <v>18</v>
      </c>
      <c r="U1034" s="53"/>
      <c r="V1034" s="53"/>
    </row>
    <row r="1035" spans="1:22">
      <c r="A1035" s="941" t="s">
        <v>1017</v>
      </c>
      <c r="B1035" s="941"/>
      <c r="C1035" s="941"/>
      <c r="D1035" s="941"/>
      <c r="E1035" s="323"/>
      <c r="F1035" s="323"/>
      <c r="G1035" s="323">
        <v>6</v>
      </c>
      <c r="H1035" s="323" t="s">
        <v>59</v>
      </c>
      <c r="I1035" s="317">
        <v>3</v>
      </c>
      <c r="J1035" s="323" t="s">
        <v>59</v>
      </c>
      <c r="K1035" s="317">
        <v>2</v>
      </c>
      <c r="L1035" s="323" t="s">
        <v>59</v>
      </c>
      <c r="M1035" s="317">
        <v>0.5</v>
      </c>
      <c r="N1035" s="323"/>
      <c r="O1035" s="323"/>
      <c r="P1035" s="323"/>
      <c r="Q1035" s="323"/>
      <c r="S1035" s="53" t="s">
        <v>0</v>
      </c>
      <c r="T1035" s="371">
        <f>G1035*I1035*K1035*M1035</f>
        <v>18</v>
      </c>
      <c r="U1035" s="53"/>
      <c r="V1035" s="53"/>
    </row>
    <row r="1036" spans="1:22">
      <c r="A1036" s="410"/>
      <c r="B1036" s="961"/>
      <c r="C1036" s="961"/>
      <c r="D1036" s="372"/>
      <c r="E1036" s="323"/>
      <c r="F1036" s="323"/>
      <c r="G1036" s="323"/>
      <c r="H1036" s="323"/>
      <c r="I1036" s="317"/>
      <c r="J1036" s="323"/>
      <c r="K1036" s="317"/>
      <c r="L1036" s="53"/>
      <c r="M1036" s="52"/>
      <c r="N1036" s="53"/>
      <c r="O1036" s="53"/>
      <c r="P1036" s="53"/>
      <c r="Q1036" s="933" t="s">
        <v>1</v>
      </c>
      <c r="R1036" s="933"/>
      <c r="S1036" s="53"/>
      <c r="T1036" s="382">
        <f>SUM(T1000:T1035)</f>
        <v>3472.9006999999997</v>
      </c>
      <c r="U1036" s="53"/>
      <c r="V1036" s="53"/>
    </row>
    <row r="1037" spans="1:22">
      <c r="A1037" s="410"/>
      <c r="B1037" s="563"/>
      <c r="C1037" s="563"/>
      <c r="D1037" s="557"/>
      <c r="E1037" s="547"/>
      <c r="F1037" s="547"/>
      <c r="G1037" s="547"/>
      <c r="H1037" s="547"/>
      <c r="I1037" s="550"/>
      <c r="J1037" s="547"/>
      <c r="K1037" s="550"/>
      <c r="L1037" s="558"/>
      <c r="M1037" s="567"/>
      <c r="N1037" s="558"/>
      <c r="O1037" s="558"/>
      <c r="P1037" s="558"/>
      <c r="Q1037" s="559"/>
      <c r="R1037" s="559"/>
      <c r="S1037" s="558"/>
      <c r="T1037" s="374"/>
      <c r="U1037" s="558"/>
      <c r="V1037" s="558"/>
    </row>
    <row r="1038" spans="1:22">
      <c r="A1038" s="410" t="s">
        <v>1382</v>
      </c>
      <c r="B1038" s="961" t="s">
        <v>1349</v>
      </c>
      <c r="C1038" s="961"/>
      <c r="D1038" s="557"/>
      <c r="E1038" s="547"/>
      <c r="F1038" s="547"/>
      <c r="G1038" s="547"/>
      <c r="H1038" s="547"/>
      <c r="I1038" s="550"/>
      <c r="J1038" s="547"/>
      <c r="K1038" s="550"/>
      <c r="L1038" s="558"/>
      <c r="M1038" s="567"/>
      <c r="N1038" s="558"/>
      <c r="O1038" s="558"/>
      <c r="P1038" s="933" t="s">
        <v>861</v>
      </c>
      <c r="Q1038" s="933"/>
      <c r="R1038" s="933"/>
      <c r="S1038" s="558"/>
      <c r="T1038" s="577">
        <v>2923.22</v>
      </c>
      <c r="U1038" s="558"/>
      <c r="V1038" s="558"/>
    </row>
    <row r="1039" spans="1:22">
      <c r="A1039" s="410" t="s">
        <v>1383</v>
      </c>
      <c r="B1039" s="961" t="s">
        <v>1348</v>
      </c>
      <c r="C1039" s="961"/>
      <c r="D1039" s="557"/>
      <c r="E1039" s="547"/>
      <c r="F1039" s="547"/>
      <c r="G1039" s="547"/>
      <c r="H1039" s="547"/>
      <c r="I1039" s="550"/>
      <c r="J1039" s="547"/>
      <c r="K1039" s="550"/>
      <c r="L1039" s="558"/>
      <c r="M1039" s="567"/>
      <c r="N1039" s="558"/>
      <c r="O1039" s="558"/>
      <c r="P1039" s="933" t="s">
        <v>861</v>
      </c>
      <c r="Q1039" s="933"/>
      <c r="R1039" s="933"/>
      <c r="S1039" s="558"/>
      <c r="T1039" s="73">
        <v>549.67999999999995</v>
      </c>
      <c r="U1039" s="558"/>
      <c r="V1039" s="558"/>
    </row>
    <row r="1040" spans="1:22" s="47" customFormat="1">
      <c r="A1040" s="399"/>
      <c r="B1040" s="70"/>
      <c r="C1040" s="70"/>
      <c r="E1040" s="53"/>
      <c r="F1040" s="53"/>
      <c r="G1040" s="53"/>
      <c r="H1040" s="53"/>
      <c r="I1040" s="64"/>
      <c r="J1040" s="53"/>
      <c r="K1040" s="52"/>
      <c r="L1040" s="53"/>
      <c r="M1040" s="368"/>
      <c r="N1040" s="53"/>
      <c r="O1040" s="53"/>
      <c r="P1040" s="53"/>
      <c r="Q1040" s="332"/>
      <c r="R1040" s="332"/>
      <c r="T1040" s="374"/>
      <c r="U1040" s="53"/>
      <c r="V1040" s="53"/>
    </row>
    <row r="1041" spans="1:22" ht="33.75" customHeight="1">
      <c r="A1041" s="399">
        <v>4</v>
      </c>
      <c r="B1041" s="915" t="s">
        <v>436</v>
      </c>
      <c r="C1041" s="915"/>
      <c r="D1041" s="915"/>
      <c r="E1041" s="915"/>
      <c r="F1041" s="915"/>
      <c r="G1041" s="915"/>
      <c r="H1041" s="915"/>
      <c r="I1041" s="915"/>
      <c r="J1041" s="915"/>
      <c r="K1041" s="915"/>
      <c r="L1041" s="915"/>
      <c r="M1041" s="915"/>
      <c r="N1041" s="915"/>
      <c r="O1041" s="915"/>
      <c r="P1041" s="915"/>
      <c r="Q1041" s="915"/>
      <c r="R1041" s="915"/>
      <c r="S1041" s="53"/>
      <c r="T1041" s="52"/>
      <c r="U1041" s="53"/>
      <c r="V1041" s="53"/>
    </row>
    <row r="1042" spans="1:22" s="47" customFormat="1">
      <c r="A1042" s="399"/>
      <c r="B1042" s="948" t="s">
        <v>1018</v>
      </c>
      <c r="C1042" s="948"/>
      <c r="D1042" s="53"/>
      <c r="E1042" s="53">
        <v>1</v>
      </c>
      <c r="F1042" s="53" t="s">
        <v>59</v>
      </c>
      <c r="G1042" s="53">
        <v>1</v>
      </c>
      <c r="H1042" s="53" t="s">
        <v>59</v>
      </c>
      <c r="I1042" s="52">
        <v>12</v>
      </c>
      <c r="J1042" s="52" t="s">
        <v>59</v>
      </c>
      <c r="K1042" s="52">
        <v>0.5</v>
      </c>
      <c r="L1042" s="52" t="s">
        <v>59</v>
      </c>
      <c r="M1042" s="52">
        <v>8.75</v>
      </c>
      <c r="N1042" s="52"/>
      <c r="O1042" s="52"/>
      <c r="P1042" s="52"/>
      <c r="Q1042" s="52"/>
      <c r="S1042" s="53" t="s">
        <v>0</v>
      </c>
      <c r="T1042" s="52">
        <f t="shared" ref="T1042:T1049" si="48">E1042*G1042*I1042*K1042*M1042</f>
        <v>52.5</v>
      </c>
      <c r="U1042" s="53"/>
      <c r="V1042" s="53"/>
    </row>
    <row r="1043" spans="1:22" s="47" customFormat="1">
      <c r="A1043" s="399"/>
      <c r="B1043" s="948" t="s">
        <v>134</v>
      </c>
      <c r="C1043" s="948"/>
      <c r="D1043" s="53"/>
      <c r="E1043" s="53">
        <v>1</v>
      </c>
      <c r="F1043" s="53" t="s">
        <v>59</v>
      </c>
      <c r="G1043" s="53">
        <v>1</v>
      </c>
      <c r="H1043" s="53" t="s">
        <v>59</v>
      </c>
      <c r="I1043" s="52">
        <v>16</v>
      </c>
      <c r="J1043" s="52" t="s">
        <v>59</v>
      </c>
      <c r="K1043" s="52">
        <v>0.5</v>
      </c>
      <c r="L1043" s="52" t="s">
        <v>59</v>
      </c>
      <c r="M1043" s="52">
        <v>8.75</v>
      </c>
      <c r="N1043" s="52"/>
      <c r="O1043" s="52"/>
      <c r="P1043" s="52"/>
      <c r="Q1043" s="52"/>
      <c r="S1043" s="53" t="s">
        <v>0</v>
      </c>
      <c r="T1043" s="52">
        <f t="shared" si="48"/>
        <v>70</v>
      </c>
      <c r="U1043" s="53"/>
      <c r="V1043" s="53"/>
    </row>
    <row r="1044" spans="1:22">
      <c r="A1044" s="399"/>
      <c r="B1044" s="909" t="s">
        <v>1019</v>
      </c>
      <c r="C1044" s="909"/>
      <c r="D1044" s="323"/>
      <c r="E1044" s="323">
        <v>1</v>
      </c>
      <c r="F1044" s="323" t="s">
        <v>59</v>
      </c>
      <c r="G1044" s="323">
        <v>2</v>
      </c>
      <c r="H1044" s="323" t="s">
        <v>59</v>
      </c>
      <c r="I1044" s="52">
        <v>12</v>
      </c>
      <c r="J1044" s="317" t="s">
        <v>59</v>
      </c>
      <c r="K1044" s="52">
        <v>0.5</v>
      </c>
      <c r="L1044" s="317" t="s">
        <v>59</v>
      </c>
      <c r="M1044" s="52">
        <v>8.75</v>
      </c>
      <c r="N1044" s="317"/>
      <c r="O1044" s="317"/>
      <c r="P1044" s="317"/>
      <c r="Q1044" s="317"/>
      <c r="S1044" s="323" t="s">
        <v>0</v>
      </c>
      <c r="T1044" s="52">
        <f t="shared" si="48"/>
        <v>105</v>
      </c>
      <c r="U1044" s="53"/>
      <c r="V1044" s="53"/>
    </row>
    <row r="1045" spans="1:22">
      <c r="A1045" s="399"/>
      <c r="B1045" s="909" t="s">
        <v>134</v>
      </c>
      <c r="C1045" s="909"/>
      <c r="D1045" s="323"/>
      <c r="E1045" s="323">
        <v>1</v>
      </c>
      <c r="F1045" s="323" t="s">
        <v>59</v>
      </c>
      <c r="G1045" s="323">
        <v>1</v>
      </c>
      <c r="H1045" s="323" t="s">
        <v>59</v>
      </c>
      <c r="I1045" s="52">
        <v>15</v>
      </c>
      <c r="J1045" s="317" t="s">
        <v>59</v>
      </c>
      <c r="K1045" s="52">
        <v>0.5</v>
      </c>
      <c r="L1045" s="317" t="s">
        <v>59</v>
      </c>
      <c r="M1045" s="52">
        <v>8.75</v>
      </c>
      <c r="N1045" s="317"/>
      <c r="O1045" s="317"/>
      <c r="P1045" s="317"/>
      <c r="Q1045" s="317"/>
      <c r="S1045" s="323" t="s">
        <v>0</v>
      </c>
      <c r="T1045" s="52">
        <f t="shared" si="48"/>
        <v>65.625</v>
      </c>
      <c r="U1045" s="53"/>
      <c r="V1045" s="53"/>
    </row>
    <row r="1046" spans="1:22">
      <c r="A1046" s="399"/>
      <c r="B1046" s="909" t="s">
        <v>856</v>
      </c>
      <c r="C1046" s="909"/>
      <c r="D1046" s="323"/>
      <c r="E1046" s="323">
        <v>1</v>
      </c>
      <c r="F1046" s="323" t="s">
        <v>59</v>
      </c>
      <c r="G1046" s="323">
        <v>2</v>
      </c>
      <c r="H1046" s="323" t="s">
        <v>59</v>
      </c>
      <c r="I1046" s="52">
        <v>12</v>
      </c>
      <c r="J1046" s="317" t="s">
        <v>59</v>
      </c>
      <c r="K1046" s="52">
        <v>0.5</v>
      </c>
      <c r="L1046" s="317" t="s">
        <v>59</v>
      </c>
      <c r="M1046" s="52">
        <v>8.75</v>
      </c>
      <c r="N1046" s="317"/>
      <c r="O1046" s="317"/>
      <c r="P1046" s="317"/>
      <c r="Q1046" s="317"/>
      <c r="S1046" s="323" t="s">
        <v>0</v>
      </c>
      <c r="T1046" s="52">
        <f t="shared" si="48"/>
        <v>105</v>
      </c>
      <c r="U1046" s="53"/>
      <c r="V1046" s="53"/>
    </row>
    <row r="1047" spans="1:22">
      <c r="A1047" s="399"/>
      <c r="B1047" s="909" t="s">
        <v>134</v>
      </c>
      <c r="C1047" s="909"/>
      <c r="D1047" s="323"/>
      <c r="E1047" s="323">
        <v>1</v>
      </c>
      <c r="F1047" s="323" t="s">
        <v>59</v>
      </c>
      <c r="G1047" s="323">
        <v>2</v>
      </c>
      <c r="H1047" s="323" t="s">
        <v>59</v>
      </c>
      <c r="I1047" s="52">
        <v>15.5</v>
      </c>
      <c r="J1047" s="317" t="s">
        <v>59</v>
      </c>
      <c r="K1047" s="52">
        <v>0.5</v>
      </c>
      <c r="L1047" s="317" t="s">
        <v>59</v>
      </c>
      <c r="M1047" s="52">
        <v>8.75</v>
      </c>
      <c r="N1047" s="317"/>
      <c r="O1047" s="317"/>
      <c r="P1047" s="317"/>
      <c r="Q1047" s="317"/>
      <c r="S1047" s="323" t="s">
        <v>0</v>
      </c>
      <c r="T1047" s="52">
        <f t="shared" si="48"/>
        <v>135.625</v>
      </c>
      <c r="U1047" s="53"/>
      <c r="V1047" s="53"/>
    </row>
    <row r="1048" spans="1:22">
      <c r="A1048" s="399"/>
      <c r="B1048" s="909" t="s">
        <v>1020</v>
      </c>
      <c r="C1048" s="909"/>
      <c r="D1048" s="323"/>
      <c r="E1048" s="323">
        <v>1</v>
      </c>
      <c r="F1048" s="323" t="s">
        <v>59</v>
      </c>
      <c r="G1048" s="323">
        <v>1</v>
      </c>
      <c r="H1048" s="323" t="s">
        <v>59</v>
      </c>
      <c r="I1048" s="52">
        <v>10</v>
      </c>
      <c r="J1048" s="317" t="s">
        <v>59</v>
      </c>
      <c r="K1048" s="52">
        <v>0.5</v>
      </c>
      <c r="L1048" s="317" t="s">
        <v>59</v>
      </c>
      <c r="M1048" s="52">
        <v>8.75</v>
      </c>
      <c r="N1048" s="317"/>
      <c r="O1048" s="317"/>
      <c r="P1048" s="317"/>
      <c r="Q1048" s="317"/>
      <c r="S1048" s="323" t="s">
        <v>0</v>
      </c>
      <c r="T1048" s="52">
        <f t="shared" si="48"/>
        <v>43.75</v>
      </c>
      <c r="U1048" s="53"/>
      <c r="V1048" s="53"/>
    </row>
    <row r="1049" spans="1:22">
      <c r="A1049" s="399"/>
      <c r="B1049" s="909" t="s">
        <v>134</v>
      </c>
      <c r="C1049" s="909"/>
      <c r="D1049" s="323"/>
      <c r="E1049" s="323">
        <v>1</v>
      </c>
      <c r="F1049" s="323" t="s">
        <v>59</v>
      </c>
      <c r="G1049" s="323">
        <v>2</v>
      </c>
      <c r="H1049" s="323" t="s">
        <v>59</v>
      </c>
      <c r="I1049" s="52">
        <v>12.5</v>
      </c>
      <c r="J1049" s="317" t="s">
        <v>59</v>
      </c>
      <c r="K1049" s="52">
        <v>0.5</v>
      </c>
      <c r="L1049" s="317" t="s">
        <v>59</v>
      </c>
      <c r="M1049" s="52">
        <v>8.75</v>
      </c>
      <c r="N1049" s="317"/>
      <c r="O1049" s="317"/>
      <c r="P1049" s="317"/>
      <c r="Q1049" s="317"/>
      <c r="S1049" s="323" t="s">
        <v>0</v>
      </c>
      <c r="T1049" s="52">
        <f t="shared" si="48"/>
        <v>109.375</v>
      </c>
      <c r="U1049" s="53"/>
      <c r="V1049" s="53"/>
    </row>
    <row r="1050" spans="1:22">
      <c r="A1050" s="399"/>
      <c r="B1050" s="909" t="s">
        <v>78</v>
      </c>
      <c r="C1050" s="909"/>
      <c r="D1050" s="323"/>
      <c r="E1050" s="323" t="s">
        <v>198</v>
      </c>
      <c r="F1050" s="323" t="s">
        <v>198</v>
      </c>
      <c r="G1050" s="323">
        <v>1</v>
      </c>
      <c r="H1050" s="323" t="s">
        <v>59</v>
      </c>
      <c r="I1050" s="52">
        <v>11</v>
      </c>
      <c r="J1050" s="317" t="s">
        <v>59</v>
      </c>
      <c r="K1050" s="52">
        <v>0.5</v>
      </c>
      <c r="L1050" s="317" t="s">
        <v>59</v>
      </c>
      <c r="M1050" s="52">
        <v>8.75</v>
      </c>
      <c r="N1050" s="317"/>
      <c r="O1050" s="317"/>
      <c r="P1050" s="317"/>
      <c r="Q1050" s="317"/>
      <c r="S1050" s="323" t="s">
        <v>0</v>
      </c>
      <c r="T1050" s="52">
        <f>G1050*I1050*K1050*M1050</f>
        <v>48.125</v>
      </c>
      <c r="U1050" s="53"/>
      <c r="V1050" s="53"/>
    </row>
    <row r="1051" spans="1:22">
      <c r="A1051" s="399"/>
      <c r="B1051" s="909" t="s">
        <v>134</v>
      </c>
      <c r="C1051" s="909"/>
      <c r="D1051" s="323"/>
      <c r="E1051" s="323" t="s">
        <v>198</v>
      </c>
      <c r="F1051" s="323" t="s">
        <v>198</v>
      </c>
      <c r="G1051" s="323">
        <v>1</v>
      </c>
      <c r="H1051" s="323" t="s">
        <v>59</v>
      </c>
      <c r="I1051" s="52">
        <v>3.5</v>
      </c>
      <c r="J1051" s="317" t="s">
        <v>59</v>
      </c>
      <c r="K1051" s="52">
        <v>0.5</v>
      </c>
      <c r="L1051" s="317" t="s">
        <v>59</v>
      </c>
      <c r="M1051" s="52">
        <v>8.75</v>
      </c>
      <c r="N1051" s="317"/>
      <c r="O1051" s="317"/>
      <c r="P1051" s="317"/>
      <c r="Q1051" s="317"/>
      <c r="S1051" s="323" t="s">
        <v>0</v>
      </c>
      <c r="T1051" s="52">
        <f>G1051*I1051*K1051*M1051</f>
        <v>15.3125</v>
      </c>
      <c r="U1051" s="53"/>
      <c r="V1051" s="53"/>
    </row>
    <row r="1052" spans="1:22">
      <c r="A1052" s="399"/>
      <c r="B1052" s="909" t="s">
        <v>134</v>
      </c>
      <c r="C1052" s="909"/>
      <c r="D1052" s="323"/>
      <c r="E1052" s="323" t="s">
        <v>198</v>
      </c>
      <c r="F1052" s="323" t="s">
        <v>198</v>
      </c>
      <c r="G1052" s="323">
        <v>1</v>
      </c>
      <c r="H1052" s="323" t="s">
        <v>59</v>
      </c>
      <c r="I1052" s="52">
        <v>9</v>
      </c>
      <c r="J1052" s="317" t="s">
        <v>59</v>
      </c>
      <c r="K1052" s="52">
        <v>0.5</v>
      </c>
      <c r="L1052" s="317" t="s">
        <v>59</v>
      </c>
      <c r="M1052" s="52">
        <v>8.75</v>
      </c>
      <c r="N1052" s="317"/>
      <c r="O1052" s="317"/>
      <c r="P1052" s="317"/>
      <c r="Q1052" s="317"/>
      <c r="S1052" s="323" t="s">
        <v>0</v>
      </c>
      <c r="T1052" s="52">
        <f>G1052*I1052*K1052*M1052</f>
        <v>39.375</v>
      </c>
      <c r="U1052" s="53"/>
      <c r="V1052" s="53"/>
    </row>
    <row r="1053" spans="1:22">
      <c r="A1053" s="399"/>
      <c r="B1053" s="909" t="s">
        <v>859</v>
      </c>
      <c r="C1053" s="909"/>
      <c r="D1053" s="323"/>
      <c r="E1053" s="323" t="s">
        <v>198</v>
      </c>
      <c r="F1053" s="323" t="s">
        <v>198</v>
      </c>
      <c r="G1053" s="323">
        <v>1</v>
      </c>
      <c r="H1053" s="323" t="s">
        <v>59</v>
      </c>
      <c r="I1053" s="52">
        <v>10</v>
      </c>
      <c r="J1053" s="317" t="s">
        <v>59</v>
      </c>
      <c r="K1053" s="52">
        <v>0.5</v>
      </c>
      <c r="L1053" s="317" t="s">
        <v>59</v>
      </c>
      <c r="M1053" s="52">
        <v>8.75</v>
      </c>
      <c r="N1053" s="317"/>
      <c r="O1053" s="317"/>
      <c r="P1053" s="317"/>
      <c r="Q1053" s="317"/>
      <c r="S1053" s="323" t="s">
        <v>0</v>
      </c>
      <c r="T1053" s="52">
        <f>G1053*I1053*K1053*M1053</f>
        <v>43.75</v>
      </c>
      <c r="U1053" s="53"/>
      <c r="V1053" s="53"/>
    </row>
    <row r="1054" spans="1:22">
      <c r="A1054" s="399"/>
      <c r="B1054" s="909" t="s">
        <v>134</v>
      </c>
      <c r="C1054" s="909"/>
      <c r="D1054" s="323"/>
      <c r="E1054" s="323" t="s">
        <v>198</v>
      </c>
      <c r="F1054" s="323" t="s">
        <v>198</v>
      </c>
      <c r="G1054" s="323">
        <v>1</v>
      </c>
      <c r="H1054" s="323" t="s">
        <v>59</v>
      </c>
      <c r="I1054" s="52">
        <v>16.5</v>
      </c>
      <c r="J1054" s="317" t="s">
        <v>59</v>
      </c>
      <c r="K1054" s="52">
        <v>0.5</v>
      </c>
      <c r="L1054" s="317" t="s">
        <v>59</v>
      </c>
      <c r="M1054" s="52">
        <v>8.75</v>
      </c>
      <c r="N1054" s="317"/>
      <c r="O1054" s="317"/>
      <c r="P1054" s="317"/>
      <c r="Q1054" s="317"/>
      <c r="S1054" s="323" t="s">
        <v>0</v>
      </c>
      <c r="T1054" s="52">
        <f>G1054*I1054*K1054*M1054</f>
        <v>72.1875</v>
      </c>
      <c r="U1054" s="53"/>
      <c r="V1054" s="53"/>
    </row>
    <row r="1055" spans="1:22">
      <c r="A1055" s="399"/>
      <c r="B1055" s="909" t="s">
        <v>5</v>
      </c>
      <c r="C1055" s="909"/>
      <c r="D1055" s="323"/>
      <c r="E1055" s="323">
        <v>1</v>
      </c>
      <c r="F1055" s="323" t="s">
        <v>59</v>
      </c>
      <c r="G1055" s="323">
        <v>2</v>
      </c>
      <c r="H1055" s="323" t="s">
        <v>59</v>
      </c>
      <c r="I1055" s="52">
        <v>5.75</v>
      </c>
      <c r="J1055" s="317" t="s">
        <v>59</v>
      </c>
      <c r="K1055" s="52">
        <v>0.5</v>
      </c>
      <c r="L1055" s="317" t="s">
        <v>59</v>
      </c>
      <c r="M1055" s="52">
        <v>8.75</v>
      </c>
      <c r="N1055" s="317"/>
      <c r="O1055" s="317"/>
      <c r="P1055" s="317"/>
      <c r="Q1055" s="317"/>
      <c r="S1055" s="323" t="s">
        <v>0</v>
      </c>
      <c r="T1055" s="52">
        <f t="shared" ref="T1055:T1062" si="49">E1055*G1055*I1055*K1055*M1055</f>
        <v>50.3125</v>
      </c>
      <c r="U1055" s="53"/>
      <c r="V1055" s="53"/>
    </row>
    <row r="1056" spans="1:22">
      <c r="A1056" s="399"/>
      <c r="B1056" s="909" t="s">
        <v>134</v>
      </c>
      <c r="C1056" s="909"/>
      <c r="D1056" s="323"/>
      <c r="E1056" s="323">
        <v>1</v>
      </c>
      <c r="F1056" s="323" t="s">
        <v>59</v>
      </c>
      <c r="G1056" s="323">
        <v>2</v>
      </c>
      <c r="H1056" s="323" t="s">
        <v>59</v>
      </c>
      <c r="I1056" s="52">
        <v>7</v>
      </c>
      <c r="J1056" s="317" t="s">
        <v>59</v>
      </c>
      <c r="K1056" s="52">
        <v>0.5</v>
      </c>
      <c r="L1056" s="317" t="s">
        <v>59</v>
      </c>
      <c r="M1056" s="52">
        <v>8.75</v>
      </c>
      <c r="N1056" s="317"/>
      <c r="O1056" s="317"/>
      <c r="P1056" s="317"/>
      <c r="Q1056" s="317"/>
      <c r="S1056" s="323" t="s">
        <v>0</v>
      </c>
      <c r="T1056" s="52">
        <f t="shared" si="49"/>
        <v>61.25</v>
      </c>
      <c r="U1056" s="53"/>
      <c r="V1056" s="53"/>
    </row>
    <row r="1057" spans="1:22">
      <c r="A1057" s="399"/>
      <c r="B1057" s="909" t="s">
        <v>1021</v>
      </c>
      <c r="C1057" s="909"/>
      <c r="D1057" s="323"/>
      <c r="E1057" s="323">
        <v>1</v>
      </c>
      <c r="F1057" s="323" t="s">
        <v>59</v>
      </c>
      <c r="G1057" s="323">
        <v>1</v>
      </c>
      <c r="H1057" s="323" t="s">
        <v>59</v>
      </c>
      <c r="I1057" s="52">
        <v>7</v>
      </c>
      <c r="J1057" s="317" t="s">
        <v>59</v>
      </c>
      <c r="K1057" s="52">
        <v>0.5</v>
      </c>
      <c r="L1057" s="317" t="s">
        <v>59</v>
      </c>
      <c r="M1057" s="52">
        <v>8.75</v>
      </c>
      <c r="N1057" s="317"/>
      <c r="O1057" s="317"/>
      <c r="P1057" s="317"/>
      <c r="Q1057" s="317"/>
      <c r="S1057" s="323" t="s">
        <v>0</v>
      </c>
      <c r="T1057" s="52">
        <f t="shared" si="49"/>
        <v>30.625</v>
      </c>
      <c r="U1057" s="53"/>
      <c r="V1057" s="53"/>
    </row>
    <row r="1058" spans="1:22">
      <c r="A1058" s="399"/>
      <c r="B1058" s="909" t="s">
        <v>134</v>
      </c>
      <c r="C1058" s="909"/>
      <c r="D1058" s="323"/>
      <c r="E1058" s="323">
        <v>1</v>
      </c>
      <c r="F1058" s="323" t="s">
        <v>59</v>
      </c>
      <c r="G1058" s="323">
        <v>2</v>
      </c>
      <c r="H1058" s="323" t="s">
        <v>59</v>
      </c>
      <c r="I1058" s="52">
        <v>5.75</v>
      </c>
      <c r="J1058" s="317" t="s">
        <v>59</v>
      </c>
      <c r="K1058" s="52">
        <v>0.5</v>
      </c>
      <c r="L1058" s="317" t="s">
        <v>59</v>
      </c>
      <c r="M1058" s="52">
        <v>8.75</v>
      </c>
      <c r="N1058" s="317"/>
      <c r="O1058" s="317"/>
      <c r="P1058" s="317"/>
      <c r="Q1058" s="317"/>
      <c r="S1058" s="323" t="s">
        <v>0</v>
      </c>
      <c r="T1058" s="52">
        <f t="shared" si="49"/>
        <v>50.3125</v>
      </c>
      <c r="U1058" s="53"/>
      <c r="V1058" s="53"/>
    </row>
    <row r="1059" spans="1:22">
      <c r="A1059" s="399"/>
      <c r="B1059" s="909" t="s">
        <v>1022</v>
      </c>
      <c r="C1059" s="909"/>
      <c r="D1059" s="323"/>
      <c r="E1059" s="323">
        <v>1</v>
      </c>
      <c r="F1059" s="323" t="s">
        <v>59</v>
      </c>
      <c r="G1059" s="323">
        <v>1</v>
      </c>
      <c r="H1059" s="323" t="s">
        <v>59</v>
      </c>
      <c r="I1059" s="52">
        <v>5.75</v>
      </c>
      <c r="J1059" s="317" t="s">
        <v>59</v>
      </c>
      <c r="K1059" s="52">
        <v>0.5</v>
      </c>
      <c r="L1059" s="317" t="s">
        <v>59</v>
      </c>
      <c r="M1059" s="52">
        <v>8.75</v>
      </c>
      <c r="N1059" s="317"/>
      <c r="O1059" s="317"/>
      <c r="P1059" s="317"/>
      <c r="Q1059" s="317"/>
      <c r="S1059" s="323" t="s">
        <v>0</v>
      </c>
      <c r="T1059" s="52">
        <f t="shared" si="49"/>
        <v>25.15625</v>
      </c>
      <c r="U1059" s="53"/>
      <c r="V1059" s="53"/>
    </row>
    <row r="1060" spans="1:22">
      <c r="A1060" s="399"/>
      <c r="B1060" s="909" t="s">
        <v>1023</v>
      </c>
      <c r="C1060" s="909"/>
      <c r="D1060" s="323"/>
      <c r="E1060" s="323">
        <v>1</v>
      </c>
      <c r="F1060" s="323" t="s">
        <v>59</v>
      </c>
      <c r="G1060" s="323">
        <v>2</v>
      </c>
      <c r="H1060" s="323" t="s">
        <v>59</v>
      </c>
      <c r="I1060" s="52">
        <v>7</v>
      </c>
      <c r="J1060" s="317" t="s">
        <v>59</v>
      </c>
      <c r="K1060" s="52">
        <v>0.5</v>
      </c>
      <c r="L1060" s="317" t="s">
        <v>59</v>
      </c>
      <c r="M1060" s="52">
        <v>8.75</v>
      </c>
      <c r="N1060" s="317"/>
      <c r="O1060" s="317"/>
      <c r="P1060" s="317"/>
      <c r="Q1060" s="317"/>
      <c r="S1060" s="323" t="s">
        <v>0</v>
      </c>
      <c r="T1060" s="52">
        <f t="shared" si="49"/>
        <v>61.25</v>
      </c>
      <c r="U1060" s="53"/>
      <c r="V1060" s="53"/>
    </row>
    <row r="1061" spans="1:22">
      <c r="A1061" s="399"/>
      <c r="B1061" s="909" t="s">
        <v>1024</v>
      </c>
      <c r="C1061" s="909"/>
      <c r="D1061" s="323"/>
      <c r="E1061" s="323">
        <v>1</v>
      </c>
      <c r="F1061" s="323" t="s">
        <v>59</v>
      </c>
      <c r="G1061" s="323">
        <v>1</v>
      </c>
      <c r="H1061" s="323" t="s">
        <v>59</v>
      </c>
      <c r="I1061" s="52">
        <v>5.75</v>
      </c>
      <c r="J1061" s="317" t="s">
        <v>59</v>
      </c>
      <c r="K1061" s="52">
        <v>0.5</v>
      </c>
      <c r="L1061" s="317" t="s">
        <v>59</v>
      </c>
      <c r="M1061" s="52">
        <v>8.75</v>
      </c>
      <c r="N1061" s="317"/>
      <c r="O1061" s="317"/>
      <c r="P1061" s="317"/>
      <c r="Q1061" s="317"/>
      <c r="S1061" s="323" t="s">
        <v>0</v>
      </c>
      <c r="T1061" s="52">
        <f t="shared" si="49"/>
        <v>25.15625</v>
      </c>
      <c r="U1061" s="53"/>
      <c r="V1061" s="53"/>
    </row>
    <row r="1062" spans="1:22">
      <c r="A1062" s="399"/>
      <c r="B1062" s="909" t="s">
        <v>134</v>
      </c>
      <c r="C1062" s="909"/>
      <c r="D1062" s="323"/>
      <c r="E1062" s="323">
        <v>1</v>
      </c>
      <c r="F1062" s="323" t="s">
        <v>59</v>
      </c>
      <c r="G1062" s="323">
        <v>1</v>
      </c>
      <c r="H1062" s="323" t="s">
        <v>59</v>
      </c>
      <c r="I1062" s="52">
        <v>7</v>
      </c>
      <c r="J1062" s="317" t="s">
        <v>59</v>
      </c>
      <c r="K1062" s="52">
        <v>0.5</v>
      </c>
      <c r="L1062" s="317" t="s">
        <v>59</v>
      </c>
      <c r="M1062" s="52">
        <v>8.75</v>
      </c>
      <c r="N1062" s="317"/>
      <c r="O1062" s="317"/>
      <c r="P1062" s="317"/>
      <c r="Q1062" s="317"/>
      <c r="S1062" s="323" t="s">
        <v>0</v>
      </c>
      <c r="T1062" s="52">
        <f t="shared" si="49"/>
        <v>30.625</v>
      </c>
      <c r="U1062" s="53"/>
      <c r="V1062" s="53"/>
    </row>
    <row r="1063" spans="1:22">
      <c r="A1063" s="399"/>
      <c r="B1063" s="948"/>
      <c r="C1063" s="948"/>
      <c r="D1063" s="53"/>
      <c r="E1063" s="53"/>
      <c r="F1063" s="53"/>
      <c r="G1063" s="52"/>
      <c r="H1063" s="52"/>
      <c r="I1063" s="52"/>
      <c r="J1063" s="53"/>
      <c r="K1063" s="52"/>
      <c r="L1063" s="53"/>
      <c r="M1063" s="53"/>
      <c r="N1063" s="53"/>
      <c r="O1063" s="53"/>
      <c r="P1063" s="53"/>
      <c r="Q1063" s="53"/>
      <c r="R1063" s="329" t="s">
        <v>1025</v>
      </c>
      <c r="S1063" s="332"/>
      <c r="T1063" s="73">
        <f>SUM(T1042:T1062)</f>
        <v>1240.3125</v>
      </c>
      <c r="U1063" s="53"/>
      <c r="V1063" s="53"/>
    </row>
    <row r="1064" spans="1:22">
      <c r="A1064" s="399"/>
      <c r="B1064" s="945" t="s">
        <v>73</v>
      </c>
      <c r="C1064" s="945"/>
      <c r="D1064" s="53"/>
      <c r="E1064" s="53"/>
      <c r="F1064" s="53"/>
      <c r="G1064" s="52"/>
      <c r="H1064" s="52"/>
      <c r="I1064" s="52"/>
      <c r="J1064" s="53"/>
      <c r="K1064" s="52"/>
      <c r="L1064" s="53"/>
      <c r="M1064" s="53"/>
      <c r="N1064" s="53"/>
      <c r="O1064" s="53"/>
      <c r="P1064" s="53"/>
      <c r="Q1064" s="53"/>
      <c r="R1064" s="53"/>
      <c r="S1064" s="53"/>
      <c r="T1064" s="52"/>
      <c r="U1064" s="53"/>
      <c r="V1064" s="53"/>
    </row>
    <row r="1065" spans="1:22">
      <c r="A1065" s="399"/>
      <c r="B1065" s="948" t="s">
        <v>424</v>
      </c>
      <c r="C1065" s="948"/>
      <c r="D1065" s="53"/>
      <c r="E1065" s="53">
        <v>1</v>
      </c>
      <c r="F1065" s="53" t="s">
        <v>59</v>
      </c>
      <c r="G1065" s="64">
        <v>39</v>
      </c>
      <c r="H1065" s="52" t="s">
        <v>59</v>
      </c>
      <c r="I1065" s="52">
        <v>2</v>
      </c>
      <c r="J1065" s="53" t="s">
        <v>59</v>
      </c>
      <c r="K1065" s="52">
        <v>0.5</v>
      </c>
      <c r="L1065" s="53" t="s">
        <v>59</v>
      </c>
      <c r="M1065" s="52">
        <v>8.5</v>
      </c>
      <c r="N1065" s="53"/>
      <c r="O1065" s="53"/>
      <c r="P1065" s="53"/>
      <c r="Q1065" s="53"/>
      <c r="S1065" s="53" t="s">
        <v>0</v>
      </c>
      <c r="T1065" s="52">
        <f>E1065*G1065*I1065*K1065*M1065</f>
        <v>331.5</v>
      </c>
      <c r="U1065" s="53"/>
      <c r="V1065" s="53"/>
    </row>
    <row r="1066" spans="1:22">
      <c r="A1066" s="399"/>
      <c r="B1066" s="948" t="s">
        <v>197</v>
      </c>
      <c r="C1066" s="948"/>
      <c r="D1066" s="53"/>
      <c r="E1066" s="53"/>
      <c r="F1066" s="53"/>
      <c r="G1066" s="64">
        <v>1</v>
      </c>
      <c r="H1066" s="52" t="s">
        <v>59</v>
      </c>
      <c r="I1066" s="52">
        <v>5</v>
      </c>
      <c r="J1066" s="53" t="s">
        <v>59</v>
      </c>
      <c r="K1066" s="52">
        <v>0.5</v>
      </c>
      <c r="L1066" s="53" t="s">
        <v>59</v>
      </c>
      <c r="M1066" s="52">
        <v>8</v>
      </c>
      <c r="N1066" s="53"/>
      <c r="O1066" s="53"/>
      <c r="P1066" s="53"/>
      <c r="Q1066" s="53"/>
      <c r="S1066" s="53" t="s">
        <v>0</v>
      </c>
      <c r="T1066" s="52">
        <f>G1066*I1066*K1066*M1066</f>
        <v>20</v>
      </c>
      <c r="U1066" s="53"/>
      <c r="V1066" s="53"/>
    </row>
    <row r="1067" spans="1:22">
      <c r="A1067" s="399"/>
      <c r="B1067" s="948" t="s">
        <v>193</v>
      </c>
      <c r="C1067" s="948"/>
      <c r="D1067" s="53"/>
      <c r="E1067" s="53"/>
      <c r="F1067" s="53"/>
      <c r="G1067" s="64">
        <v>5</v>
      </c>
      <c r="H1067" s="52" t="s">
        <v>59</v>
      </c>
      <c r="I1067" s="52">
        <v>3.5</v>
      </c>
      <c r="J1067" s="53" t="s">
        <v>59</v>
      </c>
      <c r="K1067" s="52">
        <v>0.5</v>
      </c>
      <c r="L1067" s="53" t="s">
        <v>59</v>
      </c>
      <c r="M1067" s="52">
        <v>8</v>
      </c>
      <c r="N1067" s="53"/>
      <c r="O1067" s="53"/>
      <c r="P1067" s="53"/>
      <c r="Q1067" s="53"/>
      <c r="S1067" s="53" t="s">
        <v>0</v>
      </c>
      <c r="T1067" s="52">
        <f>G1067*I1067*K1067*M1067</f>
        <v>70</v>
      </c>
      <c r="U1067" s="53"/>
      <c r="V1067" s="53"/>
    </row>
    <row r="1068" spans="1:22">
      <c r="A1068" s="399"/>
      <c r="B1068" s="948" t="s">
        <v>1026</v>
      </c>
      <c r="C1068" s="948"/>
      <c r="D1068" s="53"/>
      <c r="E1068" s="53">
        <v>1</v>
      </c>
      <c r="F1068" s="53" t="s">
        <v>59</v>
      </c>
      <c r="G1068" s="64">
        <v>3</v>
      </c>
      <c r="H1068" s="52" t="s">
        <v>59</v>
      </c>
      <c r="I1068" s="52">
        <v>3</v>
      </c>
      <c r="J1068" s="53" t="s">
        <v>59</v>
      </c>
      <c r="K1068" s="52">
        <v>0.5</v>
      </c>
      <c r="L1068" s="53" t="s">
        <v>59</v>
      </c>
      <c r="M1068" s="52">
        <v>8</v>
      </c>
      <c r="N1068" s="53"/>
      <c r="O1068" s="53"/>
      <c r="P1068" s="53"/>
      <c r="Q1068" s="53"/>
      <c r="S1068" s="53" t="s">
        <v>0</v>
      </c>
      <c r="T1068" s="52">
        <f t="shared" ref="T1068:T1073" si="50">E1068*G1068*I1068*K1068*M1068</f>
        <v>36</v>
      </c>
      <c r="U1068" s="53"/>
      <c r="V1068" s="53"/>
    </row>
    <row r="1069" spans="1:22">
      <c r="A1069" s="399"/>
      <c r="B1069" s="948" t="s">
        <v>1027</v>
      </c>
      <c r="C1069" s="948"/>
      <c r="D1069" s="53"/>
      <c r="E1069" s="53">
        <v>1</v>
      </c>
      <c r="F1069" s="53" t="s">
        <v>59</v>
      </c>
      <c r="G1069" s="64">
        <v>3</v>
      </c>
      <c r="H1069" s="52" t="s">
        <v>59</v>
      </c>
      <c r="I1069" s="52">
        <v>2.5</v>
      </c>
      <c r="J1069" s="53" t="s">
        <v>59</v>
      </c>
      <c r="K1069" s="52">
        <v>0.5</v>
      </c>
      <c r="L1069" s="53" t="s">
        <v>59</v>
      </c>
      <c r="M1069" s="52">
        <v>8</v>
      </c>
      <c r="N1069" s="53"/>
      <c r="O1069" s="53"/>
      <c r="P1069" s="53"/>
      <c r="Q1069" s="53"/>
      <c r="S1069" s="53" t="s">
        <v>0</v>
      </c>
      <c r="T1069" s="52">
        <f t="shared" si="50"/>
        <v>30</v>
      </c>
      <c r="U1069" s="53"/>
      <c r="V1069" s="53"/>
    </row>
    <row r="1070" spans="1:22">
      <c r="A1070" s="399"/>
      <c r="B1070" s="948" t="s">
        <v>1014</v>
      </c>
      <c r="C1070" s="948"/>
      <c r="D1070" s="53"/>
      <c r="E1070" s="53">
        <v>1</v>
      </c>
      <c r="F1070" s="53" t="s">
        <v>59</v>
      </c>
      <c r="G1070" s="64">
        <v>3</v>
      </c>
      <c r="H1070" s="52" t="s">
        <v>59</v>
      </c>
      <c r="I1070" s="52">
        <v>6</v>
      </c>
      <c r="J1070" s="53" t="s">
        <v>59</v>
      </c>
      <c r="K1070" s="52">
        <v>0.5</v>
      </c>
      <c r="L1070" s="53" t="s">
        <v>59</v>
      </c>
      <c r="M1070" s="52">
        <v>4</v>
      </c>
      <c r="N1070" s="53"/>
      <c r="O1070" s="53"/>
      <c r="P1070" s="53"/>
      <c r="Q1070" s="53"/>
      <c r="S1070" s="53" t="s">
        <v>0</v>
      </c>
      <c r="T1070" s="52">
        <f t="shared" si="50"/>
        <v>36</v>
      </c>
      <c r="U1070" s="53"/>
      <c r="V1070" s="53"/>
    </row>
    <row r="1071" spans="1:22">
      <c r="A1071" s="399"/>
      <c r="B1071" s="948" t="s">
        <v>1015</v>
      </c>
      <c r="C1071" s="948"/>
      <c r="D1071" s="53"/>
      <c r="E1071" s="53">
        <v>1</v>
      </c>
      <c r="F1071" s="53" t="s">
        <v>59</v>
      </c>
      <c r="G1071" s="64">
        <v>3</v>
      </c>
      <c r="H1071" s="52" t="s">
        <v>59</v>
      </c>
      <c r="I1071" s="52">
        <v>4</v>
      </c>
      <c r="J1071" s="53" t="s">
        <v>59</v>
      </c>
      <c r="K1071" s="52">
        <v>0.5</v>
      </c>
      <c r="L1071" s="53" t="s">
        <v>59</v>
      </c>
      <c r="M1071" s="52">
        <v>4</v>
      </c>
      <c r="N1071" s="53"/>
      <c r="O1071" s="53"/>
      <c r="P1071" s="53"/>
      <c r="Q1071" s="53"/>
      <c r="S1071" s="53" t="s">
        <v>0</v>
      </c>
      <c r="T1071" s="52">
        <f t="shared" si="50"/>
        <v>24</v>
      </c>
      <c r="U1071" s="53"/>
      <c r="V1071" s="53"/>
    </row>
    <row r="1072" spans="1:22">
      <c r="A1072" s="399"/>
      <c r="B1072" s="948" t="s">
        <v>1016</v>
      </c>
      <c r="C1072" s="948"/>
      <c r="D1072" s="53"/>
      <c r="E1072" s="53">
        <v>1</v>
      </c>
      <c r="F1072" s="53" t="s">
        <v>59</v>
      </c>
      <c r="G1072" s="64">
        <v>2</v>
      </c>
      <c r="H1072" s="52" t="s">
        <v>59</v>
      </c>
      <c r="I1072" s="52">
        <v>3.5</v>
      </c>
      <c r="J1072" s="53" t="s">
        <v>59</v>
      </c>
      <c r="K1072" s="52">
        <v>0.5</v>
      </c>
      <c r="L1072" s="53" t="s">
        <v>59</v>
      </c>
      <c r="M1072" s="52">
        <v>4</v>
      </c>
      <c r="N1072" s="53"/>
      <c r="O1072" s="53"/>
      <c r="P1072" s="53"/>
      <c r="Q1072" s="53"/>
      <c r="S1072" s="53" t="s">
        <v>0</v>
      </c>
      <c r="T1072" s="52">
        <f t="shared" si="50"/>
        <v>14</v>
      </c>
      <c r="U1072" s="53"/>
      <c r="V1072" s="53"/>
    </row>
    <row r="1073" spans="1:22" s="47" customFormat="1">
      <c r="A1073" s="399"/>
      <c r="B1073" s="948" t="s">
        <v>1017</v>
      </c>
      <c r="C1073" s="948"/>
      <c r="D1073" s="53"/>
      <c r="E1073" s="53">
        <v>1</v>
      </c>
      <c r="F1073" s="53" t="s">
        <v>59</v>
      </c>
      <c r="G1073" s="64">
        <v>3</v>
      </c>
      <c r="H1073" s="52" t="s">
        <v>59</v>
      </c>
      <c r="I1073" s="52">
        <v>2</v>
      </c>
      <c r="J1073" s="53" t="s">
        <v>59</v>
      </c>
      <c r="K1073" s="52">
        <v>0.5</v>
      </c>
      <c r="L1073" s="53" t="s">
        <v>59</v>
      </c>
      <c r="M1073" s="52">
        <v>2</v>
      </c>
      <c r="N1073" s="53"/>
      <c r="O1073" s="53"/>
      <c r="P1073" s="53"/>
      <c r="Q1073" s="53"/>
      <c r="S1073" s="53" t="s">
        <v>0</v>
      </c>
      <c r="T1073" s="52">
        <f t="shared" si="50"/>
        <v>6</v>
      </c>
      <c r="U1073" s="53"/>
      <c r="V1073" s="53"/>
    </row>
    <row r="1074" spans="1:22">
      <c r="A1074" s="399"/>
      <c r="B1074" s="942"/>
      <c r="C1074" s="942"/>
      <c r="D1074" s="53"/>
      <c r="E1074" s="53"/>
      <c r="F1074" s="53"/>
      <c r="G1074" s="52"/>
      <c r="H1074" s="52"/>
      <c r="I1074" s="52"/>
      <c r="J1074" s="53"/>
      <c r="K1074" s="53"/>
      <c r="L1074" s="53"/>
      <c r="M1074" s="53"/>
      <c r="N1074" s="53"/>
      <c r="O1074" s="53"/>
      <c r="P1074" s="53"/>
      <c r="Q1074" s="53"/>
      <c r="R1074" s="329" t="s">
        <v>1028</v>
      </c>
      <c r="S1074" s="332"/>
      <c r="T1074" s="73">
        <f>SUM(T1065:T1073)</f>
        <v>567.5</v>
      </c>
      <c r="U1074" s="53"/>
      <c r="V1074" s="53"/>
    </row>
    <row r="1075" spans="1:22">
      <c r="A1075" s="399"/>
      <c r="B1075" s="53"/>
      <c r="C1075" s="53"/>
      <c r="D1075" s="53"/>
      <c r="E1075" s="53"/>
      <c r="F1075" s="53"/>
      <c r="G1075" s="52"/>
      <c r="H1075" s="52"/>
      <c r="I1075" s="52"/>
      <c r="J1075" s="53"/>
      <c r="K1075" s="53"/>
      <c r="L1075" s="53"/>
      <c r="M1075" s="53"/>
      <c r="N1075" s="53"/>
      <c r="O1075" s="53"/>
      <c r="P1075" s="53"/>
      <c r="Q1075" s="53"/>
      <c r="R1075" s="329"/>
      <c r="S1075" s="332"/>
      <c r="T1075" s="330"/>
      <c r="U1075" s="53"/>
      <c r="V1075" s="53"/>
    </row>
    <row r="1076" spans="1:22">
      <c r="A1076" s="399"/>
      <c r="B1076" s="933" t="s">
        <v>1029</v>
      </c>
      <c r="C1076" s="933"/>
      <c r="D1076" s="332"/>
      <c r="E1076" s="914">
        <f>T1063</f>
        <v>1240.3125</v>
      </c>
      <c r="F1076" s="914"/>
      <c r="G1076" s="914"/>
      <c r="H1076" s="330" t="s">
        <v>21</v>
      </c>
      <c r="I1076" s="330"/>
      <c r="J1076" s="332"/>
      <c r="K1076" s="914">
        <f>T1074</f>
        <v>567.5</v>
      </c>
      <c r="L1076" s="914"/>
      <c r="M1076" s="332"/>
      <c r="N1076" s="332"/>
      <c r="O1076" s="933" t="s">
        <v>422</v>
      </c>
      <c r="P1076" s="933"/>
      <c r="Q1076" s="933"/>
      <c r="R1076" s="933"/>
      <c r="S1076" s="332" t="s">
        <v>0</v>
      </c>
      <c r="T1076" s="73">
        <f>E1076-K1076</f>
        <v>672.8125</v>
      </c>
      <c r="U1076" s="53"/>
      <c r="V1076" s="53"/>
    </row>
    <row r="1077" spans="1:22">
      <c r="A1077" s="399"/>
      <c r="B1077" s="53"/>
      <c r="C1077" s="53"/>
      <c r="D1077" s="53"/>
      <c r="E1077" s="53"/>
      <c r="F1077" s="53"/>
      <c r="G1077" s="52"/>
      <c r="H1077" s="52"/>
      <c r="I1077" s="52"/>
      <c r="J1077" s="53"/>
      <c r="K1077" s="53"/>
      <c r="L1077" s="53"/>
      <c r="M1077" s="53"/>
      <c r="N1077" s="53"/>
      <c r="O1077" s="53"/>
      <c r="P1077" s="53"/>
      <c r="Q1077" s="53"/>
      <c r="R1077" s="329"/>
      <c r="S1077" s="332"/>
      <c r="T1077" s="330"/>
      <c r="U1077" s="53"/>
      <c r="V1077" s="53"/>
    </row>
    <row r="1078" spans="1:22" customFormat="1">
      <c r="A1078" s="399"/>
      <c r="B1078" s="332"/>
      <c r="C1078" s="332"/>
      <c r="D1078" s="330"/>
      <c r="E1078" s="330"/>
      <c r="F1078" s="330"/>
      <c r="G1078" s="330"/>
      <c r="H1078" s="330"/>
      <c r="I1078" s="330"/>
      <c r="J1078" s="330"/>
      <c r="K1078" s="332"/>
      <c r="L1078" s="48"/>
      <c r="M1078" s="210"/>
      <c r="N1078" s="48"/>
      <c r="O1078" s="48"/>
      <c r="P1078" s="314"/>
      <c r="Q1078" s="314"/>
      <c r="R1078" s="314"/>
      <c r="S1078" s="332"/>
      <c r="T1078" s="330"/>
    </row>
    <row r="1079" spans="1:22" customFormat="1">
      <c r="A1079" s="536"/>
      <c r="B1079" s="913" t="s">
        <v>1030</v>
      </c>
      <c r="C1079" s="913"/>
      <c r="D1079" s="913"/>
      <c r="E1079" s="913"/>
      <c r="F1079" s="913"/>
      <c r="G1079" s="913"/>
      <c r="H1079" s="322"/>
      <c r="I1079" s="916">
        <f>T1076</f>
        <v>672.8125</v>
      </c>
      <c r="J1079" s="913"/>
      <c r="K1079" s="913"/>
      <c r="L1079" s="322" t="s">
        <v>59</v>
      </c>
      <c r="M1079" s="322">
        <v>2</v>
      </c>
      <c r="N1079" s="48"/>
      <c r="O1079" s="48"/>
      <c r="P1079" s="322"/>
      <c r="Q1079" s="913" t="s">
        <v>1</v>
      </c>
      <c r="R1079" s="913"/>
      <c r="S1079" s="322" t="s">
        <v>0</v>
      </c>
      <c r="T1079" s="73">
        <f>I1079*M1079</f>
        <v>1345.625</v>
      </c>
    </row>
    <row r="1080" spans="1:22" customFormat="1">
      <c r="A1080" s="536"/>
      <c r="B1080" s="322"/>
      <c r="C1080" s="322"/>
      <c r="D1080" s="322"/>
      <c r="E1080" s="322"/>
      <c r="F1080" s="322"/>
      <c r="G1080" s="322"/>
      <c r="H1080" s="322"/>
      <c r="I1080" s="324"/>
      <c r="J1080" s="322"/>
      <c r="K1080" s="322"/>
      <c r="L1080" s="322"/>
      <c r="M1080" s="322"/>
      <c r="N1080" s="48"/>
      <c r="O1080" s="48"/>
      <c r="P1080" s="322"/>
      <c r="Q1080" s="322"/>
      <c r="R1080" s="322"/>
      <c r="S1080" s="322"/>
      <c r="T1080" s="330"/>
    </row>
    <row r="1081" spans="1:22" ht="20.25" customHeight="1">
      <c r="A1081" s="536">
        <v>5</v>
      </c>
      <c r="B1081" s="902" t="s">
        <v>50</v>
      </c>
      <c r="C1081" s="902"/>
      <c r="D1081" s="902"/>
      <c r="E1081" s="902"/>
      <c r="F1081" s="902"/>
      <c r="G1081" s="902"/>
      <c r="H1081" s="902"/>
      <c r="I1081" s="902"/>
      <c r="J1081" s="902"/>
      <c r="K1081" s="902"/>
      <c r="L1081" s="902"/>
      <c r="M1081" s="902"/>
      <c r="N1081" s="902"/>
      <c r="O1081" s="902"/>
      <c r="P1081" s="902"/>
      <c r="Q1081" s="902"/>
      <c r="R1081" s="902"/>
      <c r="S1081" s="323"/>
      <c r="T1081" s="323"/>
    </row>
    <row r="1082" spans="1:22">
      <c r="B1082" s="898" t="s">
        <v>1053</v>
      </c>
      <c r="C1082" s="898"/>
      <c r="D1082" s="898"/>
      <c r="E1082" s="898"/>
      <c r="F1082" s="898"/>
      <c r="G1082" s="898"/>
      <c r="H1082" s="66"/>
      <c r="I1082" s="66"/>
      <c r="J1082" s="394"/>
      <c r="K1082" s="321"/>
      <c r="L1082" s="321"/>
      <c r="M1082" s="321"/>
      <c r="N1082" s="321"/>
      <c r="O1082" s="321"/>
      <c r="P1082" s="321"/>
      <c r="Q1082" s="321"/>
      <c r="R1082" s="53"/>
      <c r="S1082" s="47" t="s">
        <v>0</v>
      </c>
      <c r="T1082" s="52">
        <f>T1079</f>
        <v>1345.625</v>
      </c>
    </row>
    <row r="1083" spans="1:22">
      <c r="A1083" s="399"/>
      <c r="B1083" s="913"/>
      <c r="C1083" s="913"/>
      <c r="D1083" s="913"/>
      <c r="E1083" s="913"/>
      <c r="F1083" s="913"/>
      <c r="G1083" s="913"/>
      <c r="H1083" s="52"/>
      <c r="I1083" s="52"/>
      <c r="J1083" s="53"/>
      <c r="K1083" s="53"/>
      <c r="L1083" s="53"/>
      <c r="M1083" s="53"/>
      <c r="N1083" s="53"/>
      <c r="O1083" s="53"/>
      <c r="P1083" s="53"/>
      <c r="Q1083" s="933" t="s">
        <v>1</v>
      </c>
      <c r="R1083" s="933"/>
      <c r="S1083" s="53"/>
      <c r="T1083" s="73">
        <f>SUM(T1082:T1082)</f>
        <v>1345.625</v>
      </c>
      <c r="U1083" s="53"/>
      <c r="V1083" s="53"/>
    </row>
    <row r="1084" spans="1:22">
      <c r="B1084" s="913"/>
      <c r="C1084" s="913"/>
      <c r="D1084" s="383"/>
      <c r="E1084" s="314"/>
      <c r="F1084" s="314"/>
      <c r="G1084" s="384"/>
      <c r="H1084" s="384"/>
      <c r="I1084" s="384"/>
      <c r="J1084" s="385"/>
      <c r="K1084" s="63"/>
      <c r="N1084" s="386"/>
      <c r="O1084" s="386"/>
      <c r="P1084" s="386"/>
      <c r="Q1084" s="332"/>
      <c r="R1084" s="332"/>
      <c r="S1084" s="225"/>
      <c r="T1084" s="387"/>
    </row>
    <row r="1085" spans="1:22" ht="62.25" customHeight="1">
      <c r="A1085" s="536">
        <v>6</v>
      </c>
      <c r="B1085" s="902" t="s">
        <v>45</v>
      </c>
      <c r="C1085" s="902"/>
      <c r="D1085" s="902"/>
      <c r="E1085" s="902"/>
      <c r="F1085" s="902"/>
      <c r="G1085" s="902"/>
      <c r="H1085" s="902"/>
      <c r="I1085" s="902"/>
      <c r="J1085" s="902"/>
      <c r="K1085" s="902"/>
      <c r="L1085" s="902"/>
      <c r="M1085" s="902"/>
      <c r="N1085" s="902"/>
      <c r="O1085" s="902"/>
      <c r="P1085" s="902"/>
      <c r="Q1085" s="902"/>
      <c r="R1085" s="902"/>
      <c r="S1085" s="323"/>
      <c r="T1085" s="323"/>
    </row>
    <row r="1086" spans="1:22">
      <c r="B1086" s="909"/>
      <c r="C1086" s="909"/>
      <c r="E1086" s="323"/>
      <c r="F1086" s="323"/>
      <c r="G1086" s="323"/>
      <c r="H1086" s="323"/>
      <c r="I1086" s="323"/>
      <c r="J1086" s="323"/>
      <c r="K1086" s="323"/>
      <c r="L1086" s="323"/>
      <c r="M1086" s="323"/>
      <c r="N1086" s="323"/>
      <c r="O1086" s="323"/>
      <c r="P1086" s="323"/>
      <c r="Q1086" s="323"/>
      <c r="R1086" s="323"/>
      <c r="S1086" s="323"/>
      <c r="T1086" s="323"/>
    </row>
    <row r="1087" spans="1:22">
      <c r="B1087" s="948" t="s">
        <v>197</v>
      </c>
      <c r="C1087" s="948"/>
      <c r="E1087" s="53">
        <v>1</v>
      </c>
      <c r="F1087" s="53" t="s">
        <v>59</v>
      </c>
      <c r="G1087" s="64">
        <v>1</v>
      </c>
      <c r="H1087" s="52" t="s">
        <v>56</v>
      </c>
      <c r="I1087" s="52">
        <v>8</v>
      </c>
      <c r="J1087" s="53" t="s">
        <v>57</v>
      </c>
      <c r="K1087" s="52">
        <v>4.75</v>
      </c>
      <c r="L1087" s="323" t="s">
        <v>57</v>
      </c>
      <c r="M1087" s="52">
        <v>4.75</v>
      </c>
      <c r="N1087" s="323" t="s">
        <v>57</v>
      </c>
      <c r="O1087" s="52">
        <v>4.75</v>
      </c>
      <c r="P1087" s="323" t="s">
        <v>57</v>
      </c>
      <c r="Q1087" s="551">
        <v>8</v>
      </c>
      <c r="R1087" s="388" t="s">
        <v>68</v>
      </c>
      <c r="S1087" s="20" t="s">
        <v>0</v>
      </c>
      <c r="T1087" s="317">
        <f>E1087*G1087*(I1087+K1087+M1087+O1087+Q1087)</f>
        <v>30.25</v>
      </c>
    </row>
    <row r="1088" spans="1:22">
      <c r="B1088" s="948" t="s">
        <v>193</v>
      </c>
      <c r="C1088" s="948"/>
      <c r="E1088" s="53">
        <v>1</v>
      </c>
      <c r="F1088" s="53" t="s">
        <v>59</v>
      </c>
      <c r="G1088" s="64">
        <v>5</v>
      </c>
      <c r="H1088" s="52" t="s">
        <v>56</v>
      </c>
      <c r="I1088" s="52">
        <v>8</v>
      </c>
      <c r="J1088" s="53" t="s">
        <v>57</v>
      </c>
      <c r="K1088" s="52">
        <v>3.25</v>
      </c>
      <c r="L1088" s="323" t="s">
        <v>57</v>
      </c>
      <c r="M1088" s="52">
        <v>3.25</v>
      </c>
      <c r="N1088" s="323" t="s">
        <v>57</v>
      </c>
      <c r="O1088" s="52">
        <v>3.25</v>
      </c>
      <c r="P1088" s="323" t="s">
        <v>57</v>
      </c>
      <c r="Q1088" s="551">
        <v>8</v>
      </c>
      <c r="R1088" s="388" t="s">
        <v>68</v>
      </c>
      <c r="S1088" s="20" t="s">
        <v>0</v>
      </c>
      <c r="T1088" s="317">
        <f>E1088*G1088*(I1088+K1088+M1088+O1088+Q1088)</f>
        <v>128.75</v>
      </c>
    </row>
    <row r="1089" spans="1:22">
      <c r="B1089" s="948" t="s">
        <v>1026</v>
      </c>
      <c r="C1089" s="948"/>
      <c r="E1089" s="53">
        <v>1</v>
      </c>
      <c r="F1089" s="53" t="s">
        <v>59</v>
      </c>
      <c r="G1089" s="64">
        <v>3</v>
      </c>
      <c r="H1089" s="52" t="s">
        <v>56</v>
      </c>
      <c r="I1089" s="52">
        <v>8</v>
      </c>
      <c r="J1089" s="53" t="s">
        <v>57</v>
      </c>
      <c r="K1089" s="52">
        <v>2.75</v>
      </c>
      <c r="L1089" s="323" t="s">
        <v>57</v>
      </c>
      <c r="M1089" s="52">
        <v>2.75</v>
      </c>
      <c r="N1089" s="323" t="s">
        <v>57</v>
      </c>
      <c r="O1089" s="52">
        <v>2.75</v>
      </c>
      <c r="P1089" s="323" t="s">
        <v>57</v>
      </c>
      <c r="Q1089" s="551">
        <v>8</v>
      </c>
      <c r="R1089" s="388" t="s">
        <v>68</v>
      </c>
      <c r="S1089" s="20" t="s">
        <v>0</v>
      </c>
      <c r="T1089" s="317">
        <f>E1089*G1089*(I1089+K1089+M1089+O1089+Q1089)</f>
        <v>72.75</v>
      </c>
    </row>
    <row r="1090" spans="1:22">
      <c r="B1090" s="948" t="s">
        <v>1027</v>
      </c>
      <c r="C1090" s="948"/>
      <c r="E1090" s="53">
        <v>1</v>
      </c>
      <c r="F1090" s="53" t="s">
        <v>59</v>
      </c>
      <c r="G1090" s="64">
        <v>3</v>
      </c>
      <c r="H1090" s="52" t="s">
        <v>56</v>
      </c>
      <c r="I1090" s="52">
        <v>8</v>
      </c>
      <c r="J1090" s="53" t="s">
        <v>57</v>
      </c>
      <c r="K1090" s="52">
        <v>2.25</v>
      </c>
      <c r="L1090" s="323" t="s">
        <v>57</v>
      </c>
      <c r="M1090" s="52">
        <v>2.25</v>
      </c>
      <c r="N1090" s="323" t="s">
        <v>57</v>
      </c>
      <c r="O1090" s="52">
        <v>2.25</v>
      </c>
      <c r="P1090" s="323" t="s">
        <v>57</v>
      </c>
      <c r="Q1090" s="551">
        <v>8</v>
      </c>
      <c r="R1090" s="388" t="s">
        <v>68</v>
      </c>
      <c r="S1090" s="20" t="s">
        <v>0</v>
      </c>
      <c r="T1090" s="317">
        <f>E1090*G1090*(I1090+K1090+M1090+O1090+Q1090)</f>
        <v>68.25</v>
      </c>
    </row>
    <row r="1091" spans="1:22">
      <c r="B1091" s="909"/>
      <c r="C1091" s="909"/>
      <c r="E1091" s="323"/>
      <c r="F1091" s="323"/>
      <c r="G1091" s="323"/>
      <c r="H1091" s="323"/>
      <c r="I1091" s="323"/>
      <c r="J1091" s="323"/>
      <c r="K1091" s="323"/>
      <c r="L1091" s="323"/>
      <c r="M1091" s="323"/>
      <c r="N1091" s="323"/>
      <c r="O1091" s="323"/>
      <c r="P1091" s="323"/>
      <c r="Q1091" s="913" t="s">
        <v>1031</v>
      </c>
      <c r="R1091" s="913"/>
      <c r="S1091" s="323"/>
      <c r="T1091" s="73">
        <f>SUM(T1088:T1090)</f>
        <v>269.75</v>
      </c>
    </row>
    <row r="1092" spans="1:22" customFormat="1">
      <c r="A1092" s="399"/>
      <c r="B1092" s="332"/>
      <c r="C1092" s="332"/>
      <c r="D1092" s="330"/>
      <c r="E1092" s="330"/>
      <c r="F1092" s="330"/>
      <c r="G1092" s="330"/>
      <c r="H1092" s="330"/>
      <c r="I1092" s="330"/>
      <c r="J1092" s="330"/>
      <c r="K1092" s="332"/>
      <c r="L1092" s="48"/>
      <c r="M1092" s="210"/>
      <c r="N1092" s="48"/>
      <c r="O1092" s="48"/>
      <c r="P1092" s="314"/>
      <c r="Q1092" s="314"/>
      <c r="R1092" s="314"/>
      <c r="S1092" s="332"/>
      <c r="T1092" s="330"/>
    </row>
    <row r="1093" spans="1:22" customFormat="1">
      <c r="A1093" s="536"/>
      <c r="B1093" s="913" t="s">
        <v>1030</v>
      </c>
      <c r="C1093" s="913"/>
      <c r="D1093" s="913"/>
      <c r="E1093" s="913"/>
      <c r="F1093" s="913"/>
      <c r="G1093" s="913"/>
      <c r="H1093" s="322"/>
      <c r="I1093" s="916">
        <f>T1091</f>
        <v>269.75</v>
      </c>
      <c r="J1093" s="913"/>
      <c r="K1093" s="913"/>
      <c r="L1093" s="322" t="s">
        <v>59</v>
      </c>
      <c r="M1093" s="322">
        <v>2</v>
      </c>
      <c r="N1093" s="48"/>
      <c r="O1093" s="48"/>
      <c r="P1093" s="322"/>
      <c r="Q1093" s="913" t="s">
        <v>1031</v>
      </c>
      <c r="R1093" s="913"/>
      <c r="S1093" s="322" t="s">
        <v>0</v>
      </c>
      <c r="T1093" s="73">
        <f>I1093*M1093</f>
        <v>539.5</v>
      </c>
    </row>
    <row r="1094" spans="1:22" customFormat="1">
      <c r="A1094" s="536"/>
      <c r="B1094" s="322"/>
      <c r="C1094" s="322"/>
      <c r="D1094" s="322"/>
      <c r="E1094" s="322"/>
      <c r="F1094" s="322"/>
      <c r="G1094" s="322"/>
      <c r="H1094" s="322"/>
      <c r="I1094" s="324"/>
      <c r="J1094" s="322"/>
      <c r="K1094" s="322"/>
      <c r="L1094" s="322"/>
      <c r="M1094" s="322"/>
      <c r="N1094" s="48"/>
      <c r="O1094" s="48"/>
      <c r="P1094" s="322"/>
      <c r="Q1094" s="322"/>
      <c r="R1094" s="322"/>
      <c r="S1094" s="322"/>
      <c r="T1094" s="330"/>
    </row>
    <row r="1095" spans="1:22" s="47" customFormat="1">
      <c r="A1095" s="399">
        <v>7</v>
      </c>
      <c r="B1095" s="944" t="s">
        <v>437</v>
      </c>
      <c r="C1095" s="944"/>
      <c r="D1095" s="944"/>
      <c r="E1095" s="944"/>
      <c r="F1095" s="944"/>
      <c r="G1095" s="944"/>
      <c r="H1095" s="944"/>
      <c r="I1095" s="944"/>
      <c r="J1095" s="944"/>
      <c r="K1095" s="944"/>
      <c r="L1095" s="944"/>
      <c r="M1095" s="944"/>
      <c r="N1095" s="944"/>
      <c r="O1095" s="944"/>
      <c r="P1095" s="944"/>
      <c r="Q1095" s="944"/>
      <c r="R1095" s="944"/>
      <c r="S1095" s="53"/>
      <c r="T1095" s="52"/>
      <c r="U1095" s="53"/>
      <c r="V1095" s="53"/>
    </row>
    <row r="1096" spans="1:22" s="48" customFormat="1" ht="19.5" customHeight="1">
      <c r="A1096" s="536"/>
      <c r="B1096" s="945" t="s">
        <v>103</v>
      </c>
      <c r="C1096" s="945"/>
      <c r="D1096" s="945"/>
      <c r="E1096" s="945"/>
      <c r="F1096" s="945"/>
      <c r="G1096" s="945"/>
      <c r="H1096" s="330"/>
      <c r="I1096" s="330"/>
      <c r="J1096" s="332"/>
      <c r="K1096" s="332"/>
      <c r="L1096" s="332"/>
      <c r="M1096" s="332"/>
      <c r="N1096" s="332"/>
      <c r="O1096" s="332"/>
      <c r="P1096" s="332"/>
      <c r="Q1096" s="332"/>
      <c r="R1096" s="332"/>
      <c r="S1096" s="332"/>
      <c r="T1096" s="330"/>
    </row>
    <row r="1097" spans="1:22">
      <c r="B1097" s="909" t="s">
        <v>1018</v>
      </c>
      <c r="C1097" s="909"/>
      <c r="D1097" s="53"/>
      <c r="G1097" s="53">
        <v>1</v>
      </c>
      <c r="H1097" s="53" t="s">
        <v>59</v>
      </c>
      <c r="I1097" s="52">
        <v>12</v>
      </c>
      <c r="J1097" s="53" t="s">
        <v>59</v>
      </c>
      <c r="K1097" s="52">
        <v>13</v>
      </c>
      <c r="L1097" s="368"/>
      <c r="M1097" s="52"/>
      <c r="N1097" s="368"/>
      <c r="O1097" s="368"/>
      <c r="P1097" s="368"/>
      <c r="Q1097" s="368"/>
      <c r="S1097" s="53" t="s">
        <v>0</v>
      </c>
      <c r="T1097" s="52">
        <f>G1097*I1097*K1097</f>
        <v>156</v>
      </c>
    </row>
    <row r="1098" spans="1:22">
      <c r="B1098" s="909" t="s">
        <v>1019</v>
      </c>
      <c r="C1098" s="909"/>
      <c r="D1098" s="53"/>
      <c r="G1098" s="53">
        <v>1</v>
      </c>
      <c r="H1098" s="53" t="s">
        <v>59</v>
      </c>
      <c r="I1098" s="52">
        <v>12</v>
      </c>
      <c r="J1098" s="53" t="s">
        <v>59</v>
      </c>
      <c r="K1098" s="52">
        <v>12</v>
      </c>
      <c r="L1098" s="368"/>
      <c r="M1098" s="52"/>
      <c r="N1098" s="368"/>
      <c r="O1098" s="368"/>
      <c r="P1098" s="368"/>
      <c r="Q1098" s="368"/>
      <c r="S1098" s="53" t="s">
        <v>0</v>
      </c>
      <c r="T1098" s="52">
        <f t="shared" ref="T1098:T1106" si="51">G1098*I1098*K1098</f>
        <v>144</v>
      </c>
    </row>
    <row r="1099" spans="1:22" s="47" customFormat="1">
      <c r="A1099" s="399"/>
      <c r="B1099" s="948" t="s">
        <v>856</v>
      </c>
      <c r="C1099" s="948"/>
      <c r="D1099" s="53"/>
      <c r="G1099" s="53">
        <v>1</v>
      </c>
      <c r="H1099" s="53" t="s">
        <v>59</v>
      </c>
      <c r="I1099" s="52">
        <v>12</v>
      </c>
      <c r="J1099" s="53" t="s">
        <v>59</v>
      </c>
      <c r="K1099" s="52">
        <v>15</v>
      </c>
      <c r="L1099" s="368"/>
      <c r="M1099" s="52"/>
      <c r="N1099" s="368"/>
      <c r="O1099" s="368"/>
      <c r="P1099" s="368"/>
      <c r="Q1099" s="368"/>
      <c r="S1099" s="47" t="s">
        <v>0</v>
      </c>
      <c r="T1099" s="52">
        <f t="shared" si="51"/>
        <v>180</v>
      </c>
    </row>
    <row r="1100" spans="1:22" s="47" customFormat="1">
      <c r="A1100" s="399"/>
      <c r="B1100" s="948" t="s">
        <v>1020</v>
      </c>
      <c r="C1100" s="948"/>
      <c r="D1100" s="53"/>
      <c r="G1100" s="53">
        <v>1</v>
      </c>
      <c r="H1100" s="53" t="s">
        <v>59</v>
      </c>
      <c r="I1100" s="52">
        <v>10</v>
      </c>
      <c r="J1100" s="53" t="s">
        <v>59</v>
      </c>
      <c r="K1100" s="52">
        <v>15</v>
      </c>
      <c r="L1100" s="368"/>
      <c r="M1100" s="52"/>
      <c r="N1100" s="368"/>
      <c r="O1100" s="368"/>
      <c r="P1100" s="368"/>
      <c r="Q1100" s="368"/>
      <c r="S1100" s="47" t="s">
        <v>0</v>
      </c>
      <c r="T1100" s="52">
        <f t="shared" si="51"/>
        <v>150</v>
      </c>
    </row>
    <row r="1101" spans="1:22">
      <c r="B1101" s="948" t="s">
        <v>859</v>
      </c>
      <c r="C1101" s="948"/>
      <c r="D1101" s="47"/>
      <c r="G1101" s="53">
        <v>1</v>
      </c>
      <c r="H1101" s="53" t="s">
        <v>59</v>
      </c>
      <c r="I1101" s="52">
        <v>10</v>
      </c>
      <c r="J1101" s="53" t="s">
        <v>59</v>
      </c>
      <c r="K1101" s="52">
        <v>10</v>
      </c>
      <c r="L1101" s="368"/>
      <c r="M1101" s="52"/>
      <c r="N1101" s="368"/>
      <c r="O1101" s="368"/>
      <c r="P1101" s="368"/>
      <c r="Q1101" s="368"/>
      <c r="S1101" s="47" t="s">
        <v>0</v>
      </c>
      <c r="T1101" s="52">
        <f t="shared" si="51"/>
        <v>100</v>
      </c>
    </row>
    <row r="1102" spans="1:22">
      <c r="B1102" s="909" t="s">
        <v>78</v>
      </c>
      <c r="C1102" s="909"/>
      <c r="G1102" s="53">
        <v>1</v>
      </c>
      <c r="H1102" s="53" t="s">
        <v>59</v>
      </c>
      <c r="I1102" s="52">
        <v>11</v>
      </c>
      <c r="J1102" s="53" t="s">
        <v>59</v>
      </c>
      <c r="K1102" s="52">
        <v>6</v>
      </c>
      <c r="L1102" s="368"/>
      <c r="M1102" s="52"/>
      <c r="N1102" s="368"/>
      <c r="O1102" s="368"/>
      <c r="P1102" s="368"/>
      <c r="Q1102" s="368"/>
      <c r="S1102" s="20" t="s">
        <v>0</v>
      </c>
      <c r="T1102" s="52">
        <f t="shared" si="51"/>
        <v>66</v>
      </c>
    </row>
    <row r="1103" spans="1:22">
      <c r="B1103" s="909" t="s">
        <v>5</v>
      </c>
      <c r="C1103" s="909"/>
      <c r="G1103" s="53">
        <v>1</v>
      </c>
      <c r="H1103" s="53" t="s">
        <v>59</v>
      </c>
      <c r="I1103" s="52">
        <v>5.75</v>
      </c>
      <c r="J1103" s="53" t="s">
        <v>59</v>
      </c>
      <c r="K1103" s="52">
        <v>7</v>
      </c>
      <c r="L1103" s="368"/>
      <c r="M1103" s="52"/>
      <c r="N1103" s="368"/>
      <c r="O1103" s="368"/>
      <c r="P1103" s="368"/>
      <c r="Q1103" s="368"/>
      <c r="S1103" s="47" t="s">
        <v>0</v>
      </c>
      <c r="T1103" s="52">
        <f t="shared" si="51"/>
        <v>40.25</v>
      </c>
    </row>
    <row r="1104" spans="1:22">
      <c r="B1104" s="909" t="s">
        <v>1021</v>
      </c>
      <c r="C1104" s="909"/>
      <c r="G1104" s="53">
        <v>1</v>
      </c>
      <c r="H1104" s="53" t="s">
        <v>59</v>
      </c>
      <c r="I1104" s="52">
        <v>5.75</v>
      </c>
      <c r="J1104" s="53" t="s">
        <v>59</v>
      </c>
      <c r="K1104" s="52">
        <v>7</v>
      </c>
      <c r="L1104" s="368"/>
      <c r="M1104" s="52"/>
      <c r="N1104" s="368"/>
      <c r="O1104" s="368"/>
      <c r="P1104" s="368"/>
      <c r="Q1104" s="368"/>
      <c r="S1104" s="47" t="s">
        <v>0</v>
      </c>
      <c r="T1104" s="52">
        <f t="shared" si="51"/>
        <v>40.25</v>
      </c>
    </row>
    <row r="1105" spans="1:20">
      <c r="B1105" s="948" t="s">
        <v>1022</v>
      </c>
      <c r="C1105" s="948"/>
      <c r="G1105" s="53">
        <v>1</v>
      </c>
      <c r="H1105" s="53" t="s">
        <v>59</v>
      </c>
      <c r="I1105" s="52">
        <v>5.75</v>
      </c>
      <c r="J1105" s="53" t="s">
        <v>59</v>
      </c>
      <c r="K1105" s="52">
        <v>7</v>
      </c>
      <c r="L1105" s="368"/>
      <c r="M1105" s="52"/>
      <c r="N1105" s="368"/>
      <c r="O1105" s="368"/>
      <c r="P1105" s="368"/>
      <c r="Q1105" s="368"/>
      <c r="S1105" s="20" t="s">
        <v>0</v>
      </c>
      <c r="T1105" s="52">
        <f t="shared" si="51"/>
        <v>40.25</v>
      </c>
    </row>
    <row r="1106" spans="1:20">
      <c r="B1106" s="948" t="s">
        <v>1024</v>
      </c>
      <c r="C1106" s="948"/>
      <c r="G1106" s="53">
        <v>1</v>
      </c>
      <c r="H1106" s="53" t="s">
        <v>59</v>
      </c>
      <c r="I1106" s="52">
        <v>5.75</v>
      </c>
      <c r="J1106" s="53" t="s">
        <v>59</v>
      </c>
      <c r="K1106" s="52">
        <v>7</v>
      </c>
      <c r="L1106" s="368"/>
      <c r="M1106" s="52"/>
      <c r="N1106" s="368"/>
      <c r="O1106" s="368"/>
      <c r="P1106" s="368"/>
      <c r="Q1106" s="368"/>
      <c r="S1106" s="20" t="s">
        <v>0</v>
      </c>
      <c r="T1106" s="52">
        <f t="shared" si="51"/>
        <v>40.25</v>
      </c>
    </row>
    <row r="1107" spans="1:20" s="48" customFormat="1" ht="19.5" customHeight="1">
      <c r="A1107" s="536"/>
      <c r="B1107" s="389" t="s">
        <v>1032</v>
      </c>
      <c r="C1107" s="389"/>
      <c r="D1107" s="389"/>
      <c r="E1107" s="389"/>
      <c r="F1107" s="389"/>
      <c r="G1107" s="389"/>
      <c r="H1107" s="330"/>
      <c r="I1107" s="330"/>
      <c r="J1107" s="332"/>
      <c r="K1107" s="332"/>
      <c r="L1107" s="332"/>
      <c r="M1107" s="332"/>
      <c r="N1107" s="332"/>
      <c r="O1107" s="332"/>
      <c r="P1107" s="332"/>
      <c r="Q1107" s="332"/>
      <c r="R1107" s="332"/>
      <c r="S1107" s="332"/>
      <c r="T1107" s="330"/>
    </row>
    <row r="1108" spans="1:20">
      <c r="B1108" s="909" t="s">
        <v>1018</v>
      </c>
      <c r="C1108" s="909"/>
      <c r="D1108" s="53"/>
      <c r="E1108" s="53">
        <v>1</v>
      </c>
      <c r="F1108" s="53" t="s">
        <v>59</v>
      </c>
      <c r="G1108" s="64">
        <v>2</v>
      </c>
      <c r="H1108" s="52" t="s">
        <v>56</v>
      </c>
      <c r="I1108" s="52">
        <v>12</v>
      </c>
      <c r="J1108" s="53" t="s">
        <v>57</v>
      </c>
      <c r="K1108" s="52">
        <v>13</v>
      </c>
      <c r="L1108" s="368" t="s">
        <v>58</v>
      </c>
      <c r="M1108" s="52">
        <v>10.5</v>
      </c>
      <c r="N1108" s="368"/>
      <c r="O1108" s="368"/>
      <c r="P1108" s="368"/>
      <c r="Q1108" s="368"/>
      <c r="S1108" s="53" t="s">
        <v>0</v>
      </c>
      <c r="T1108" s="52">
        <f t="shared" ref="T1108:T1117" si="52">E1108*G1108*(I1108+K1108)*M1108</f>
        <v>525</v>
      </c>
    </row>
    <row r="1109" spans="1:20">
      <c r="B1109" s="909" t="s">
        <v>1019</v>
      </c>
      <c r="C1109" s="909"/>
      <c r="D1109" s="53"/>
      <c r="E1109" s="53">
        <v>1</v>
      </c>
      <c r="F1109" s="53" t="s">
        <v>59</v>
      </c>
      <c r="G1109" s="64">
        <v>2</v>
      </c>
      <c r="H1109" s="52" t="s">
        <v>56</v>
      </c>
      <c r="I1109" s="52">
        <v>12</v>
      </c>
      <c r="J1109" s="53" t="s">
        <v>57</v>
      </c>
      <c r="K1109" s="52">
        <v>12</v>
      </c>
      <c r="L1109" s="368" t="s">
        <v>58</v>
      </c>
      <c r="M1109" s="52">
        <v>10.5</v>
      </c>
      <c r="N1109" s="368"/>
      <c r="O1109" s="368"/>
      <c r="P1109" s="368"/>
      <c r="Q1109" s="368"/>
      <c r="S1109" s="53" t="s">
        <v>0</v>
      </c>
      <c r="T1109" s="52">
        <f t="shared" si="52"/>
        <v>504</v>
      </c>
    </row>
    <row r="1110" spans="1:20" s="47" customFormat="1">
      <c r="A1110" s="399"/>
      <c r="B1110" s="948" t="s">
        <v>856</v>
      </c>
      <c r="C1110" s="948"/>
      <c r="D1110" s="53"/>
      <c r="E1110" s="53">
        <v>1</v>
      </c>
      <c r="F1110" s="53" t="s">
        <v>59</v>
      </c>
      <c r="G1110" s="64">
        <v>2</v>
      </c>
      <c r="H1110" s="52" t="s">
        <v>56</v>
      </c>
      <c r="I1110" s="52">
        <v>12</v>
      </c>
      <c r="J1110" s="53" t="s">
        <v>57</v>
      </c>
      <c r="K1110" s="52">
        <v>15</v>
      </c>
      <c r="L1110" s="368" t="s">
        <v>58</v>
      </c>
      <c r="M1110" s="52">
        <v>10.5</v>
      </c>
      <c r="N1110" s="368"/>
      <c r="O1110" s="368"/>
      <c r="P1110" s="368"/>
      <c r="Q1110" s="368"/>
      <c r="S1110" s="47" t="s">
        <v>0</v>
      </c>
      <c r="T1110" s="52">
        <f t="shared" si="52"/>
        <v>567</v>
      </c>
    </row>
    <row r="1111" spans="1:20" s="47" customFormat="1">
      <c r="A1111" s="399"/>
      <c r="B1111" s="948" t="s">
        <v>1020</v>
      </c>
      <c r="C1111" s="948"/>
      <c r="D1111" s="53"/>
      <c r="E1111" s="53">
        <v>1</v>
      </c>
      <c r="F1111" s="53" t="s">
        <v>59</v>
      </c>
      <c r="G1111" s="64">
        <v>2</v>
      </c>
      <c r="H1111" s="52" t="s">
        <v>56</v>
      </c>
      <c r="I1111" s="52">
        <v>10</v>
      </c>
      <c r="J1111" s="53" t="s">
        <v>57</v>
      </c>
      <c r="K1111" s="52">
        <v>15</v>
      </c>
      <c r="L1111" s="368" t="s">
        <v>58</v>
      </c>
      <c r="M1111" s="52">
        <v>10.5</v>
      </c>
      <c r="N1111" s="368"/>
      <c r="O1111" s="368"/>
      <c r="P1111" s="368"/>
      <c r="Q1111" s="368"/>
      <c r="S1111" s="47" t="s">
        <v>0</v>
      </c>
      <c r="T1111" s="52">
        <f t="shared" si="52"/>
        <v>525</v>
      </c>
    </row>
    <row r="1112" spans="1:20">
      <c r="B1112" s="948" t="s">
        <v>859</v>
      </c>
      <c r="C1112" s="948"/>
      <c r="D1112" s="47"/>
      <c r="E1112" s="53">
        <v>1</v>
      </c>
      <c r="F1112" s="53" t="s">
        <v>59</v>
      </c>
      <c r="G1112" s="64">
        <v>2</v>
      </c>
      <c r="H1112" s="52" t="s">
        <v>56</v>
      </c>
      <c r="I1112" s="52">
        <v>10</v>
      </c>
      <c r="J1112" s="53" t="s">
        <v>57</v>
      </c>
      <c r="K1112" s="52">
        <v>10</v>
      </c>
      <c r="L1112" s="368" t="s">
        <v>58</v>
      </c>
      <c r="M1112" s="52">
        <v>10.5</v>
      </c>
      <c r="N1112" s="368"/>
      <c r="O1112" s="368"/>
      <c r="P1112" s="368"/>
      <c r="Q1112" s="368"/>
      <c r="S1112" s="47" t="s">
        <v>0</v>
      </c>
      <c r="T1112" s="52">
        <f t="shared" si="52"/>
        <v>420</v>
      </c>
    </row>
    <row r="1113" spans="1:20">
      <c r="B1113" s="909" t="s">
        <v>78</v>
      </c>
      <c r="C1113" s="909"/>
      <c r="E1113" s="53">
        <v>1</v>
      </c>
      <c r="F1113" s="53" t="s">
        <v>59</v>
      </c>
      <c r="G1113" s="64">
        <v>2</v>
      </c>
      <c r="H1113" s="52" t="s">
        <v>56</v>
      </c>
      <c r="I1113" s="52">
        <v>11</v>
      </c>
      <c r="J1113" s="53" t="s">
        <v>57</v>
      </c>
      <c r="K1113" s="52">
        <v>6</v>
      </c>
      <c r="L1113" s="368" t="s">
        <v>58</v>
      </c>
      <c r="M1113" s="52">
        <v>10.5</v>
      </c>
      <c r="N1113" s="368"/>
      <c r="O1113" s="368"/>
      <c r="P1113" s="368"/>
      <c r="Q1113" s="368"/>
      <c r="S1113" s="20" t="s">
        <v>0</v>
      </c>
      <c r="T1113" s="52">
        <f t="shared" si="52"/>
        <v>357</v>
      </c>
    </row>
    <row r="1114" spans="1:20">
      <c r="B1114" s="909" t="s">
        <v>5</v>
      </c>
      <c r="C1114" s="909"/>
      <c r="E1114" s="53">
        <v>1</v>
      </c>
      <c r="F1114" s="53" t="s">
        <v>59</v>
      </c>
      <c r="G1114" s="64">
        <v>2</v>
      </c>
      <c r="H1114" s="52" t="s">
        <v>56</v>
      </c>
      <c r="I1114" s="52">
        <v>5.75</v>
      </c>
      <c r="J1114" s="53" t="s">
        <v>57</v>
      </c>
      <c r="K1114" s="52">
        <v>7</v>
      </c>
      <c r="L1114" s="368" t="s">
        <v>58</v>
      </c>
      <c r="M1114" s="52">
        <v>10.5</v>
      </c>
      <c r="N1114" s="368"/>
      <c r="O1114" s="368"/>
      <c r="P1114" s="368"/>
      <c r="Q1114" s="368"/>
      <c r="S1114" s="47" t="s">
        <v>0</v>
      </c>
      <c r="T1114" s="52">
        <f t="shared" si="52"/>
        <v>267.75</v>
      </c>
    </row>
    <row r="1115" spans="1:20">
      <c r="B1115" s="909" t="s">
        <v>1021</v>
      </c>
      <c r="C1115" s="909"/>
      <c r="E1115" s="53">
        <v>1</v>
      </c>
      <c r="F1115" s="53" t="s">
        <v>59</v>
      </c>
      <c r="G1115" s="64">
        <v>2</v>
      </c>
      <c r="H1115" s="52" t="s">
        <v>56</v>
      </c>
      <c r="I1115" s="52">
        <v>5.75</v>
      </c>
      <c r="J1115" s="53" t="s">
        <v>57</v>
      </c>
      <c r="K1115" s="52">
        <v>7</v>
      </c>
      <c r="L1115" s="368" t="s">
        <v>58</v>
      </c>
      <c r="M1115" s="52">
        <v>10.5</v>
      </c>
      <c r="N1115" s="368"/>
      <c r="O1115" s="368"/>
      <c r="P1115" s="368"/>
      <c r="Q1115" s="368"/>
      <c r="S1115" s="47" t="s">
        <v>0</v>
      </c>
      <c r="T1115" s="52">
        <f t="shared" si="52"/>
        <v>267.75</v>
      </c>
    </row>
    <row r="1116" spans="1:20">
      <c r="B1116" s="948" t="s">
        <v>1022</v>
      </c>
      <c r="C1116" s="948"/>
      <c r="E1116" s="53">
        <v>1</v>
      </c>
      <c r="F1116" s="53" t="s">
        <v>59</v>
      </c>
      <c r="G1116" s="64">
        <v>2</v>
      </c>
      <c r="H1116" s="52" t="s">
        <v>56</v>
      </c>
      <c r="I1116" s="52">
        <v>5.75</v>
      </c>
      <c r="J1116" s="53" t="s">
        <v>57</v>
      </c>
      <c r="K1116" s="52">
        <v>7</v>
      </c>
      <c r="L1116" s="368" t="s">
        <v>58</v>
      </c>
      <c r="M1116" s="52">
        <v>4</v>
      </c>
      <c r="N1116" s="368"/>
      <c r="O1116" s="368"/>
      <c r="P1116" s="368"/>
      <c r="Q1116" s="368"/>
      <c r="S1116" s="20" t="s">
        <v>0</v>
      </c>
      <c r="T1116" s="52">
        <f t="shared" si="52"/>
        <v>102</v>
      </c>
    </row>
    <row r="1117" spans="1:20">
      <c r="B1117" s="948" t="s">
        <v>1024</v>
      </c>
      <c r="C1117" s="948"/>
      <c r="E1117" s="53">
        <v>1</v>
      </c>
      <c r="F1117" s="53" t="s">
        <v>59</v>
      </c>
      <c r="G1117" s="64">
        <v>2</v>
      </c>
      <c r="H1117" s="52" t="s">
        <v>56</v>
      </c>
      <c r="I1117" s="52">
        <v>5.75</v>
      </c>
      <c r="J1117" s="53" t="s">
        <v>57</v>
      </c>
      <c r="K1117" s="52">
        <v>7</v>
      </c>
      <c r="L1117" s="368" t="s">
        <v>58</v>
      </c>
      <c r="M1117" s="52">
        <v>4</v>
      </c>
      <c r="N1117" s="368"/>
      <c r="O1117" s="368"/>
      <c r="P1117" s="368"/>
      <c r="Q1117" s="368"/>
      <c r="S1117" s="20" t="s">
        <v>0</v>
      </c>
      <c r="T1117" s="52">
        <f t="shared" si="52"/>
        <v>102</v>
      </c>
    </row>
    <row r="1118" spans="1:20">
      <c r="B1118" s="70"/>
      <c r="C1118" s="70"/>
      <c r="E1118" s="53"/>
      <c r="F1118" s="53"/>
      <c r="G1118" s="64"/>
      <c r="H1118" s="52"/>
      <c r="I1118" s="52"/>
      <c r="J1118" s="53"/>
      <c r="K1118" s="52"/>
      <c r="L1118" s="53"/>
      <c r="M1118" s="53"/>
      <c r="N1118" s="53"/>
      <c r="O1118" s="53"/>
      <c r="P1118" s="53"/>
      <c r="Q1118" s="53"/>
      <c r="R1118" s="329" t="s">
        <v>1033</v>
      </c>
      <c r="T1118" s="73">
        <f>SUM(T1108:T1117)</f>
        <v>3637.5</v>
      </c>
    </row>
    <row r="1119" spans="1:20">
      <c r="B1119" s="956" t="s">
        <v>73</v>
      </c>
      <c r="C1119" s="956"/>
    </row>
    <row r="1120" spans="1:20">
      <c r="B1120" s="948" t="s">
        <v>197</v>
      </c>
      <c r="C1120" s="948"/>
      <c r="E1120" s="53">
        <v>1</v>
      </c>
      <c r="F1120" s="53" t="s">
        <v>59</v>
      </c>
      <c r="G1120" s="64">
        <v>1</v>
      </c>
      <c r="H1120" s="52" t="s">
        <v>59</v>
      </c>
      <c r="I1120" s="52">
        <v>5</v>
      </c>
      <c r="J1120" s="53" t="s">
        <v>59</v>
      </c>
      <c r="K1120" s="52">
        <v>8</v>
      </c>
      <c r="S1120" s="20" t="s">
        <v>0</v>
      </c>
      <c r="T1120" s="317">
        <f>E1120*G1120*I1120*K1120</f>
        <v>40</v>
      </c>
    </row>
    <row r="1121" spans="1:20">
      <c r="B1121" s="948" t="s">
        <v>193</v>
      </c>
      <c r="C1121" s="948"/>
      <c r="E1121" s="53">
        <v>1</v>
      </c>
      <c r="F1121" s="53" t="s">
        <v>59</v>
      </c>
      <c r="G1121" s="64">
        <v>5</v>
      </c>
      <c r="H1121" s="52" t="s">
        <v>59</v>
      </c>
      <c r="I1121" s="52">
        <v>3.5</v>
      </c>
      <c r="J1121" s="53" t="s">
        <v>59</v>
      </c>
      <c r="K1121" s="52">
        <v>8</v>
      </c>
      <c r="S1121" s="20" t="s">
        <v>0</v>
      </c>
      <c r="T1121" s="317">
        <f>E1121*G1121*I1121*K1121</f>
        <v>140</v>
      </c>
    </row>
    <row r="1122" spans="1:20">
      <c r="B1122" s="948" t="s">
        <v>1026</v>
      </c>
      <c r="C1122" s="948"/>
      <c r="E1122" s="53">
        <v>1</v>
      </c>
      <c r="F1122" s="53" t="s">
        <v>59</v>
      </c>
      <c r="G1122" s="64">
        <v>3</v>
      </c>
      <c r="H1122" s="52" t="s">
        <v>59</v>
      </c>
      <c r="I1122" s="52">
        <v>3</v>
      </c>
      <c r="J1122" s="53" t="s">
        <v>59</v>
      </c>
      <c r="K1122" s="52">
        <v>8</v>
      </c>
      <c r="S1122" s="20" t="s">
        <v>0</v>
      </c>
      <c r="T1122" s="317">
        <f t="shared" ref="T1122:T1127" si="53">E1122*G1122*I1122*K1122</f>
        <v>72</v>
      </c>
    </row>
    <row r="1123" spans="1:20">
      <c r="B1123" s="948" t="s">
        <v>1027</v>
      </c>
      <c r="C1123" s="948"/>
      <c r="E1123" s="53">
        <v>1</v>
      </c>
      <c r="F1123" s="53" t="s">
        <v>59</v>
      </c>
      <c r="G1123" s="64">
        <v>3</v>
      </c>
      <c r="H1123" s="52" t="s">
        <v>59</v>
      </c>
      <c r="I1123" s="52">
        <v>2.5</v>
      </c>
      <c r="J1123" s="53" t="s">
        <v>59</v>
      </c>
      <c r="K1123" s="52">
        <v>8</v>
      </c>
      <c r="S1123" s="20" t="s">
        <v>0</v>
      </c>
      <c r="T1123" s="317">
        <f t="shared" si="53"/>
        <v>60</v>
      </c>
    </row>
    <row r="1124" spans="1:20">
      <c r="B1124" s="948" t="s">
        <v>1014</v>
      </c>
      <c r="C1124" s="948"/>
      <c r="E1124" s="53">
        <v>1</v>
      </c>
      <c r="F1124" s="53" t="s">
        <v>59</v>
      </c>
      <c r="G1124" s="64">
        <v>3</v>
      </c>
      <c r="H1124" s="52" t="s">
        <v>59</v>
      </c>
      <c r="I1124" s="52">
        <v>6</v>
      </c>
      <c r="J1124" s="53" t="s">
        <v>59</v>
      </c>
      <c r="K1124" s="52">
        <v>4</v>
      </c>
      <c r="S1124" s="20" t="s">
        <v>0</v>
      </c>
      <c r="T1124" s="317">
        <f t="shared" si="53"/>
        <v>72</v>
      </c>
    </row>
    <row r="1125" spans="1:20">
      <c r="B1125" s="948" t="s">
        <v>1015</v>
      </c>
      <c r="C1125" s="948"/>
      <c r="E1125" s="53">
        <v>1</v>
      </c>
      <c r="F1125" s="53" t="s">
        <v>59</v>
      </c>
      <c r="G1125" s="64">
        <v>3</v>
      </c>
      <c r="H1125" s="52" t="s">
        <v>59</v>
      </c>
      <c r="I1125" s="52">
        <v>4</v>
      </c>
      <c r="J1125" s="53" t="s">
        <v>59</v>
      </c>
      <c r="K1125" s="52">
        <v>4</v>
      </c>
      <c r="S1125" s="20" t="s">
        <v>0</v>
      </c>
      <c r="T1125" s="317">
        <f t="shared" si="53"/>
        <v>48</v>
      </c>
    </row>
    <row r="1126" spans="1:20">
      <c r="B1126" s="948" t="s">
        <v>1016</v>
      </c>
      <c r="C1126" s="948"/>
      <c r="E1126" s="53">
        <v>1</v>
      </c>
      <c r="F1126" s="53" t="s">
        <v>59</v>
      </c>
      <c r="G1126" s="64">
        <v>2</v>
      </c>
      <c r="H1126" s="52" t="s">
        <v>59</v>
      </c>
      <c r="I1126" s="52">
        <v>3.5</v>
      </c>
      <c r="J1126" s="53" t="s">
        <v>59</v>
      </c>
      <c r="K1126" s="52">
        <v>4</v>
      </c>
      <c r="S1126" s="20" t="s">
        <v>0</v>
      </c>
      <c r="T1126" s="317">
        <f t="shared" si="53"/>
        <v>28</v>
      </c>
    </row>
    <row r="1127" spans="1:20">
      <c r="B1127" s="948" t="s">
        <v>1017</v>
      </c>
      <c r="C1127" s="948"/>
      <c r="E1127" s="53">
        <v>1</v>
      </c>
      <c r="F1127" s="53" t="s">
        <v>59</v>
      </c>
      <c r="G1127" s="64">
        <v>3</v>
      </c>
      <c r="H1127" s="52" t="s">
        <v>59</v>
      </c>
      <c r="I1127" s="52">
        <v>2</v>
      </c>
      <c r="J1127" s="53" t="s">
        <v>59</v>
      </c>
      <c r="K1127" s="52">
        <v>2</v>
      </c>
      <c r="S1127" s="20" t="s">
        <v>0</v>
      </c>
      <c r="T1127" s="317">
        <f t="shared" si="53"/>
        <v>12</v>
      </c>
    </row>
    <row r="1128" spans="1:20">
      <c r="B1128" s="942"/>
      <c r="C1128" s="942"/>
      <c r="R1128" s="329" t="s">
        <v>1034</v>
      </c>
      <c r="T1128" s="73">
        <f>SUM(T1121:T1127)</f>
        <v>432</v>
      </c>
    </row>
    <row r="1130" spans="1:20">
      <c r="B1130" s="913" t="s">
        <v>1035</v>
      </c>
      <c r="C1130" s="913"/>
      <c r="D1130" s="964">
        <f>T1118</f>
        <v>3637.5</v>
      </c>
      <c r="E1130" s="925"/>
      <c r="F1130" s="925"/>
      <c r="G1130" s="384" t="s">
        <v>198</v>
      </c>
      <c r="H1130" s="322" t="s">
        <v>2</v>
      </c>
      <c r="I1130" s="384"/>
      <c r="J1130" s="962">
        <f>T1128</f>
        <v>432</v>
      </c>
      <c r="K1130" s="963"/>
      <c r="N1130" s="386"/>
      <c r="O1130" s="386"/>
      <c r="P1130" s="386"/>
      <c r="Q1130" s="990" t="s">
        <v>1</v>
      </c>
      <c r="R1130" s="991"/>
      <c r="S1130" s="390" t="s">
        <v>0</v>
      </c>
      <c r="T1130" s="391">
        <f>D1130-J1130</f>
        <v>3205.5</v>
      </c>
    </row>
    <row r="1131" spans="1:20">
      <c r="B1131" s="322"/>
      <c r="C1131" s="322"/>
      <c r="D1131" s="383"/>
      <c r="E1131" s="314"/>
      <c r="F1131" s="314"/>
      <c r="G1131" s="384"/>
      <c r="H1131" s="322"/>
      <c r="I1131" s="384"/>
      <c r="J1131" s="385"/>
      <c r="K1131" s="63"/>
      <c r="N1131" s="386"/>
      <c r="O1131" s="386"/>
      <c r="P1131" s="386"/>
      <c r="Q1131" s="332"/>
      <c r="R1131" s="332"/>
      <c r="S1131" s="225"/>
      <c r="T1131" s="330"/>
    </row>
    <row r="1132" spans="1:20" customFormat="1">
      <c r="A1132" s="536"/>
      <c r="B1132" s="913" t="s">
        <v>1030</v>
      </c>
      <c r="C1132" s="913"/>
      <c r="D1132" s="913"/>
      <c r="E1132" s="913"/>
      <c r="F1132" s="913"/>
      <c r="G1132" s="913"/>
      <c r="H1132" s="322"/>
      <c r="I1132" s="916">
        <f>T1130</f>
        <v>3205.5</v>
      </c>
      <c r="J1132" s="913"/>
      <c r="K1132" s="913"/>
      <c r="L1132" s="322" t="s">
        <v>59</v>
      </c>
      <c r="M1132" s="322">
        <v>2</v>
      </c>
      <c r="N1132" s="48"/>
      <c r="O1132" s="48"/>
      <c r="P1132" s="322"/>
      <c r="Q1132" s="913" t="s">
        <v>65</v>
      </c>
      <c r="R1132" s="913"/>
      <c r="S1132" s="322" t="s">
        <v>0</v>
      </c>
      <c r="T1132" s="73">
        <f>I1132*M1132</f>
        <v>6411</v>
      </c>
    </row>
    <row r="1133" spans="1:20">
      <c r="B1133" s="322"/>
      <c r="C1133" s="322"/>
      <c r="D1133" s="383"/>
      <c r="E1133" s="314"/>
      <c r="F1133" s="314"/>
      <c r="G1133" s="384"/>
      <c r="H1133" s="384"/>
      <c r="I1133" s="384"/>
      <c r="J1133" s="385"/>
      <c r="K1133" s="63"/>
      <c r="N1133" s="386"/>
      <c r="O1133" s="386"/>
      <c r="P1133" s="386"/>
      <c r="Q1133" s="332"/>
      <c r="R1133" s="332"/>
      <c r="S1133" s="225"/>
      <c r="T1133" s="387"/>
    </row>
    <row r="1134" spans="1:20" ht="36" customHeight="1">
      <c r="A1134" s="536">
        <v>8</v>
      </c>
      <c r="B1134" s="907" t="s">
        <v>44</v>
      </c>
      <c r="C1134" s="907"/>
      <c r="D1134" s="907"/>
      <c r="E1134" s="907"/>
      <c r="F1134" s="907"/>
      <c r="G1134" s="907"/>
      <c r="H1134" s="907"/>
      <c r="I1134" s="907"/>
      <c r="J1134" s="907"/>
      <c r="K1134" s="907"/>
      <c r="L1134" s="907"/>
      <c r="M1134" s="907"/>
      <c r="N1134" s="907"/>
      <c r="O1134" s="907"/>
      <c r="P1134" s="907"/>
      <c r="Q1134" s="907"/>
      <c r="R1134" s="907"/>
      <c r="S1134" s="225"/>
      <c r="T1134" s="387"/>
    </row>
    <row r="1135" spans="1:20" s="68" customFormat="1" ht="15.75">
      <c r="A1135" s="572"/>
      <c r="B1135" s="950" t="s">
        <v>1036</v>
      </c>
      <c r="C1135" s="950"/>
      <c r="D1135" s="392"/>
      <c r="E1135" s="392"/>
      <c r="F1135" s="392"/>
      <c r="G1135" s="392"/>
      <c r="H1135" s="392"/>
      <c r="I1135" s="392"/>
      <c r="J1135" s="392"/>
      <c r="K1135" s="392"/>
      <c r="L1135" s="392"/>
      <c r="M1135" s="392"/>
      <c r="N1135" s="392"/>
      <c r="O1135" s="393"/>
      <c r="P1135" s="392"/>
      <c r="Q1135" s="77"/>
    </row>
    <row r="1136" spans="1:20" customFormat="1" ht="15.75">
      <c r="A1136" s="536"/>
      <c r="B1136" s="20"/>
      <c r="C1136" s="321" t="s">
        <v>1018</v>
      </c>
      <c r="D1136" s="323"/>
      <c r="E1136" s="20"/>
      <c r="F1136" s="20"/>
      <c r="G1136" s="323">
        <v>1</v>
      </c>
      <c r="H1136" s="323" t="s">
        <v>59</v>
      </c>
      <c r="I1136" s="317">
        <v>12</v>
      </c>
      <c r="J1136" s="317" t="s">
        <v>59</v>
      </c>
      <c r="K1136" s="317">
        <v>16</v>
      </c>
      <c r="L1136" s="323"/>
      <c r="M1136" s="20"/>
      <c r="N1136" s="20"/>
      <c r="O1136" s="20"/>
      <c r="P1136" s="323"/>
      <c r="Q1136" s="76"/>
      <c r="R1136" s="323"/>
      <c r="S1136" s="323" t="s">
        <v>0</v>
      </c>
      <c r="T1136" s="317">
        <f t="shared" ref="T1136:T1144" si="54">G1136*I1136*K1136</f>
        <v>192</v>
      </c>
    </row>
    <row r="1137" spans="1:20" customFormat="1" ht="15.75">
      <c r="A1137" s="536"/>
      <c r="B1137" s="20"/>
      <c r="C1137" s="321" t="s">
        <v>1019</v>
      </c>
      <c r="D1137" s="323"/>
      <c r="E1137" s="20"/>
      <c r="F1137" s="20"/>
      <c r="G1137" s="323">
        <v>1</v>
      </c>
      <c r="H1137" s="323" t="s">
        <v>59</v>
      </c>
      <c r="I1137" s="317">
        <v>12</v>
      </c>
      <c r="J1137" s="317" t="s">
        <v>59</v>
      </c>
      <c r="K1137" s="317">
        <v>15</v>
      </c>
      <c r="L1137" s="323"/>
      <c r="M1137" s="20"/>
      <c r="N1137" s="20"/>
      <c r="O1137" s="20"/>
      <c r="P1137" s="323"/>
      <c r="Q1137" s="76"/>
      <c r="R1137" s="323"/>
      <c r="S1137" s="323" t="s">
        <v>0</v>
      </c>
      <c r="T1137" s="317">
        <f t="shared" si="54"/>
        <v>180</v>
      </c>
    </row>
    <row r="1138" spans="1:20" customFormat="1" ht="15.75">
      <c r="A1138" s="536"/>
      <c r="B1138" s="20"/>
      <c r="C1138" s="321" t="s">
        <v>856</v>
      </c>
      <c r="D1138" s="323"/>
      <c r="E1138" s="20"/>
      <c r="F1138" s="20"/>
      <c r="G1138" s="323">
        <v>1</v>
      </c>
      <c r="H1138" s="323" t="s">
        <v>59</v>
      </c>
      <c r="I1138" s="317">
        <v>12</v>
      </c>
      <c r="J1138" s="317" t="s">
        <v>59</v>
      </c>
      <c r="K1138" s="317">
        <v>15.5</v>
      </c>
      <c r="L1138" s="323"/>
      <c r="M1138" s="20"/>
      <c r="N1138" s="20"/>
      <c r="O1138" s="20"/>
      <c r="P1138" s="323"/>
      <c r="Q1138" s="76"/>
      <c r="R1138" s="323"/>
      <c r="S1138" s="323" t="s">
        <v>0</v>
      </c>
      <c r="T1138" s="317">
        <f t="shared" si="54"/>
        <v>186</v>
      </c>
    </row>
    <row r="1139" spans="1:20" customFormat="1" ht="15.75">
      <c r="A1139" s="536"/>
      <c r="B1139" s="20"/>
      <c r="C1139" s="321" t="s">
        <v>1020</v>
      </c>
      <c r="D1139" s="323"/>
      <c r="E1139" s="20"/>
      <c r="F1139" s="20"/>
      <c r="G1139" s="323">
        <v>1</v>
      </c>
      <c r="H1139" s="323" t="s">
        <v>59</v>
      </c>
      <c r="I1139" s="317">
        <v>10</v>
      </c>
      <c r="J1139" s="317" t="s">
        <v>59</v>
      </c>
      <c r="K1139" s="317">
        <v>12.5</v>
      </c>
      <c r="L1139" s="323"/>
      <c r="M1139" s="20"/>
      <c r="N1139" s="20"/>
      <c r="O1139" s="20"/>
      <c r="P1139" s="323"/>
      <c r="Q1139" s="76"/>
      <c r="R1139" s="323"/>
      <c r="S1139" s="323" t="s">
        <v>0</v>
      </c>
      <c r="T1139" s="317">
        <f t="shared" si="54"/>
        <v>125</v>
      </c>
    </row>
    <row r="1140" spans="1:20" customFormat="1" ht="15.75">
      <c r="A1140" s="536"/>
      <c r="B1140" s="20"/>
      <c r="C1140" s="321" t="s">
        <v>859</v>
      </c>
      <c r="D1140" s="323"/>
      <c r="E1140" s="20"/>
      <c r="F1140" s="20"/>
      <c r="G1140" s="323">
        <v>1</v>
      </c>
      <c r="H1140" s="323" t="s">
        <v>59</v>
      </c>
      <c r="I1140" s="317">
        <v>10</v>
      </c>
      <c r="J1140" s="317" t="s">
        <v>59</v>
      </c>
      <c r="K1140" s="317">
        <v>16.5</v>
      </c>
      <c r="L1140" s="323"/>
      <c r="M1140" s="20"/>
      <c r="N1140" s="20"/>
      <c r="O1140" s="20"/>
      <c r="P1140" s="323"/>
      <c r="Q1140" s="76"/>
      <c r="R1140" s="323"/>
      <c r="S1140" s="323" t="s">
        <v>0</v>
      </c>
      <c r="T1140" s="317">
        <f t="shared" si="54"/>
        <v>165</v>
      </c>
    </row>
    <row r="1141" spans="1:20" customFormat="1" ht="15.75">
      <c r="A1141" s="536"/>
      <c r="B1141" s="20"/>
      <c r="C1141" s="321" t="s">
        <v>78</v>
      </c>
      <c r="D1141" s="323"/>
      <c r="E1141" s="20"/>
      <c r="F1141" s="20"/>
      <c r="G1141" s="323">
        <v>1</v>
      </c>
      <c r="H1141" s="323" t="s">
        <v>59</v>
      </c>
      <c r="I1141" s="317">
        <v>11</v>
      </c>
      <c r="J1141" s="317" t="s">
        <v>59</v>
      </c>
      <c r="K1141" s="317">
        <v>9</v>
      </c>
      <c r="L1141" s="323"/>
      <c r="M1141" s="20"/>
      <c r="N1141" s="20"/>
      <c r="O1141" s="20"/>
      <c r="P1141" s="323"/>
      <c r="Q1141" s="76"/>
      <c r="R1141" s="323"/>
      <c r="S1141" s="323" t="s">
        <v>0</v>
      </c>
      <c r="T1141" s="317">
        <f t="shared" si="54"/>
        <v>99</v>
      </c>
    </row>
    <row r="1142" spans="1:20" customFormat="1" ht="15.75">
      <c r="A1142" s="536"/>
      <c r="B1142" s="20"/>
      <c r="C1142" s="321" t="s">
        <v>66</v>
      </c>
      <c r="D1142" s="323"/>
      <c r="E1142" s="20"/>
      <c r="F1142" s="20"/>
      <c r="G1142" s="323">
        <v>1</v>
      </c>
      <c r="H1142" s="323" t="s">
        <v>59</v>
      </c>
      <c r="I1142" s="317">
        <v>3.5</v>
      </c>
      <c r="J1142" s="317" t="s">
        <v>59</v>
      </c>
      <c r="K1142" s="317">
        <v>15</v>
      </c>
      <c r="L1142" s="323"/>
      <c r="M1142" s="20"/>
      <c r="N1142" s="20"/>
      <c r="O1142" s="20"/>
      <c r="P1142" s="323"/>
      <c r="Q1142" s="76"/>
      <c r="R1142" s="323"/>
      <c r="S1142" s="323" t="s">
        <v>0</v>
      </c>
      <c r="T1142" s="317">
        <f t="shared" si="54"/>
        <v>52.5</v>
      </c>
    </row>
    <row r="1143" spans="1:20" customFormat="1" ht="15.75">
      <c r="A1143" s="536"/>
      <c r="B1143" s="20"/>
      <c r="C1143" s="321" t="s">
        <v>5</v>
      </c>
      <c r="D1143" s="323"/>
      <c r="E1143" s="20"/>
      <c r="F1143" s="20"/>
      <c r="G1143" s="323">
        <v>1</v>
      </c>
      <c r="H1143" s="323" t="s">
        <v>59</v>
      </c>
      <c r="I1143" s="317">
        <v>5.75</v>
      </c>
      <c r="J1143" s="317" t="s">
        <v>59</v>
      </c>
      <c r="K1143" s="317">
        <v>7</v>
      </c>
      <c r="L1143" s="323"/>
      <c r="M1143" s="20"/>
      <c r="N1143" s="20"/>
      <c r="O1143" s="20"/>
      <c r="P1143" s="323"/>
      <c r="Q1143" s="76"/>
      <c r="R1143" s="323"/>
      <c r="S1143" s="323" t="s">
        <v>0</v>
      </c>
      <c r="T1143" s="317">
        <f t="shared" si="54"/>
        <v>40.25</v>
      </c>
    </row>
    <row r="1144" spans="1:20" customFormat="1" ht="15.75">
      <c r="A1144" s="536"/>
      <c r="B1144" s="20"/>
      <c r="C1144" s="321" t="s">
        <v>1021</v>
      </c>
      <c r="D1144" s="323"/>
      <c r="E1144" s="20"/>
      <c r="F1144" s="20"/>
      <c r="G1144" s="323">
        <v>1</v>
      </c>
      <c r="H1144" s="323" t="s">
        <v>59</v>
      </c>
      <c r="I1144" s="317">
        <v>5.75</v>
      </c>
      <c r="J1144" s="317" t="s">
        <v>59</v>
      </c>
      <c r="K1144" s="317">
        <v>7</v>
      </c>
      <c r="L1144" s="323"/>
      <c r="M1144" s="20"/>
      <c r="N1144" s="20"/>
      <c r="O1144" s="20"/>
      <c r="P1144" s="323"/>
      <c r="Q1144" s="76"/>
      <c r="R1144" s="323"/>
      <c r="S1144" s="323" t="s">
        <v>0</v>
      </c>
      <c r="T1144" s="317">
        <f t="shared" si="54"/>
        <v>40.25</v>
      </c>
    </row>
    <row r="1145" spans="1:20" customFormat="1">
      <c r="A1145" s="536"/>
      <c r="B1145" s="321"/>
      <c r="C1145" s="323"/>
      <c r="D1145" s="323"/>
      <c r="E1145" s="323"/>
      <c r="F1145" s="323"/>
      <c r="G1145" s="323"/>
      <c r="H1145" s="323"/>
      <c r="I1145" s="323"/>
      <c r="J1145" s="323"/>
      <c r="K1145" s="323"/>
      <c r="L1145" s="323"/>
      <c r="M1145" s="20"/>
      <c r="N1145" s="20"/>
      <c r="O1145" s="20"/>
      <c r="P1145" s="323"/>
      <c r="Q1145" s="913"/>
      <c r="R1145" s="913"/>
      <c r="S1145" s="322" t="s">
        <v>0</v>
      </c>
      <c r="T1145" s="73">
        <f>SUM(T1136:T1144)</f>
        <v>1080</v>
      </c>
    </row>
    <row r="1146" spans="1:20" customFormat="1">
      <c r="A1146" s="536"/>
      <c r="B1146" s="321"/>
      <c r="C1146" s="323"/>
      <c r="D1146" s="323"/>
      <c r="E1146" s="323"/>
      <c r="F1146" s="323"/>
      <c r="G1146" s="323"/>
      <c r="H1146" s="323"/>
      <c r="I1146" s="323"/>
      <c r="J1146" s="323"/>
      <c r="K1146" s="323"/>
      <c r="L1146" s="323"/>
      <c r="M1146" s="20"/>
      <c r="N1146" s="20"/>
      <c r="O1146" s="20"/>
      <c r="P1146" s="323"/>
      <c r="Q1146" s="322"/>
      <c r="R1146" s="322"/>
      <c r="S1146" s="322"/>
      <c r="T1146" s="330"/>
    </row>
    <row r="1147" spans="1:20" customFormat="1">
      <c r="A1147" s="536"/>
      <c r="B1147" s="913" t="s">
        <v>1030</v>
      </c>
      <c r="C1147" s="913"/>
      <c r="D1147" s="913"/>
      <c r="E1147" s="913"/>
      <c r="F1147" s="913"/>
      <c r="G1147" s="913"/>
      <c r="H1147" s="322"/>
      <c r="I1147" s="916">
        <f>T1145</f>
        <v>1080</v>
      </c>
      <c r="J1147" s="913"/>
      <c r="K1147" s="913"/>
      <c r="L1147" s="322" t="s">
        <v>59</v>
      </c>
      <c r="M1147" s="322">
        <v>2</v>
      </c>
      <c r="N1147" s="48"/>
      <c r="O1147" s="48"/>
      <c r="P1147" s="322"/>
      <c r="Q1147" s="913" t="s">
        <v>65</v>
      </c>
      <c r="R1147" s="913"/>
      <c r="S1147" s="322" t="s">
        <v>0</v>
      </c>
      <c r="T1147" s="73">
        <f>I1147*M1147</f>
        <v>2160</v>
      </c>
    </row>
    <row r="1148" spans="1:20" customFormat="1">
      <c r="A1148" s="536"/>
      <c r="B1148" s="321"/>
      <c r="C1148" s="323"/>
      <c r="D1148" s="323"/>
      <c r="E1148" s="323"/>
      <c r="F1148" s="323"/>
      <c r="G1148" s="323"/>
      <c r="H1148" s="323"/>
      <c r="I1148" s="323"/>
      <c r="J1148" s="323"/>
      <c r="K1148" s="323"/>
      <c r="L1148" s="323"/>
      <c r="M1148" s="20"/>
      <c r="N1148" s="20"/>
      <c r="O1148" s="20"/>
      <c r="P1148" s="323"/>
      <c r="Q1148" s="322"/>
      <c r="R1148" s="322"/>
      <c r="S1148" s="322"/>
      <c r="T1148" s="330"/>
    </row>
    <row r="1149" spans="1:20" customFormat="1">
      <c r="A1149" s="536"/>
      <c r="B1149" s="965" t="s">
        <v>107</v>
      </c>
      <c r="C1149" s="965"/>
      <c r="D1149" s="20"/>
      <c r="E1149" s="323"/>
      <c r="F1149" s="323"/>
      <c r="G1149" s="323"/>
      <c r="H1149" s="323"/>
      <c r="I1149" s="323"/>
      <c r="J1149" s="323"/>
      <c r="K1149" s="323"/>
      <c r="L1149" s="323"/>
      <c r="M1149" s="323"/>
      <c r="N1149" s="323"/>
      <c r="O1149" s="20"/>
      <c r="P1149" s="20"/>
      <c r="Q1149" s="20"/>
      <c r="R1149" s="322"/>
      <c r="S1149" s="322"/>
      <c r="T1149" s="330"/>
    </row>
    <row r="1150" spans="1:20" customFormat="1">
      <c r="A1150" s="536"/>
      <c r="B1150" s="20"/>
      <c r="C1150" s="93" t="s">
        <v>1037</v>
      </c>
      <c r="D1150" s="20"/>
      <c r="E1150" s="323">
        <v>1</v>
      </c>
      <c r="F1150" s="323" t="s">
        <v>59</v>
      </c>
      <c r="G1150" s="323">
        <v>2</v>
      </c>
      <c r="H1150" s="323" t="s">
        <v>59</v>
      </c>
      <c r="I1150" s="313">
        <v>11</v>
      </c>
      <c r="J1150" s="313" t="s">
        <v>59</v>
      </c>
      <c r="K1150" s="313">
        <v>5</v>
      </c>
      <c r="L1150" s="313" t="s">
        <v>59</v>
      </c>
      <c r="M1150" s="313">
        <v>1</v>
      </c>
      <c r="N1150" s="323"/>
      <c r="O1150" s="20"/>
      <c r="P1150" s="20"/>
      <c r="Q1150" s="20"/>
      <c r="R1150" s="322"/>
      <c r="S1150" s="322" t="s">
        <v>0</v>
      </c>
      <c r="T1150" s="52">
        <f>E1150*G1150*I1150*K1150*M1150</f>
        <v>110</v>
      </c>
    </row>
    <row r="1151" spans="1:20" customFormat="1">
      <c r="A1151" s="536"/>
      <c r="B1151" s="20"/>
      <c r="C1151" s="321" t="s">
        <v>108</v>
      </c>
      <c r="D1151" s="20"/>
      <c r="G1151" s="323">
        <v>1</v>
      </c>
      <c r="H1151" s="323" t="s">
        <v>59</v>
      </c>
      <c r="I1151" s="323">
        <v>11</v>
      </c>
      <c r="J1151" s="323" t="s">
        <v>59</v>
      </c>
      <c r="K1151" s="323">
        <v>5</v>
      </c>
      <c r="L1151" s="323"/>
      <c r="M1151" s="323"/>
      <c r="N1151" s="323"/>
      <c r="O1151" s="20"/>
      <c r="P1151" s="20"/>
      <c r="Q1151" s="20"/>
      <c r="R1151" s="322"/>
      <c r="S1151" s="322" t="s">
        <v>0</v>
      </c>
      <c r="T1151" s="52">
        <f>G1151*I1151*K1151</f>
        <v>55</v>
      </c>
    </row>
    <row r="1152" spans="1:20" customFormat="1">
      <c r="A1152" s="536"/>
      <c r="B1152" s="20"/>
      <c r="C1152" s="321"/>
      <c r="D1152" s="20"/>
      <c r="E1152" s="323"/>
      <c r="F1152" s="323"/>
      <c r="G1152" s="323"/>
      <c r="H1152" s="323"/>
      <c r="I1152" s="323"/>
      <c r="J1152" s="323"/>
      <c r="K1152" s="323"/>
      <c r="L1152" s="323"/>
      <c r="M1152" s="323"/>
      <c r="N1152" s="323"/>
      <c r="O1152" s="20"/>
      <c r="P1152" s="20"/>
      <c r="Q1152" s="913" t="s">
        <v>67</v>
      </c>
      <c r="R1152" s="913"/>
      <c r="S1152" s="322"/>
      <c r="T1152" s="73">
        <f>SUM(T1150:T1151)</f>
        <v>165</v>
      </c>
    </row>
    <row r="1153" spans="1:20" customFormat="1">
      <c r="A1153" s="536"/>
      <c r="B1153" s="20"/>
      <c r="C1153" s="321"/>
      <c r="D1153" s="20"/>
      <c r="E1153" s="323"/>
      <c r="F1153" s="323"/>
      <c r="G1153" s="323"/>
      <c r="H1153" s="323"/>
      <c r="I1153" s="323"/>
      <c r="J1153" s="323"/>
      <c r="K1153" s="323"/>
      <c r="L1153" s="323"/>
      <c r="M1153" s="323"/>
      <c r="N1153" s="323"/>
      <c r="O1153" s="20"/>
      <c r="P1153" s="20"/>
      <c r="Q1153" s="322"/>
      <c r="R1153" s="322"/>
      <c r="S1153" s="322"/>
      <c r="T1153" s="330"/>
    </row>
    <row r="1154" spans="1:20" customFormat="1">
      <c r="A1154" s="933" t="s">
        <v>1038</v>
      </c>
      <c r="B1154" s="933"/>
      <c r="C1154" s="933"/>
      <c r="D1154" s="914">
        <f>T1147</f>
        <v>2160</v>
      </c>
      <c r="E1154" s="914"/>
      <c r="F1154" s="914"/>
      <c r="G1154" s="330" t="s">
        <v>57</v>
      </c>
      <c r="H1154" s="330"/>
      <c r="I1154" s="914">
        <f>T1152</f>
        <v>165</v>
      </c>
      <c r="J1154" s="914"/>
      <c r="K1154" s="332"/>
      <c r="L1154" s="20"/>
      <c r="M1154" s="20"/>
      <c r="N1154" s="20"/>
      <c r="O1154" s="20"/>
      <c r="P1154" s="933" t="s">
        <v>1039</v>
      </c>
      <c r="Q1154" s="933"/>
      <c r="R1154" s="933"/>
      <c r="S1154" s="332" t="s">
        <v>0</v>
      </c>
      <c r="T1154" s="73">
        <f>D1154+I1154</f>
        <v>2325</v>
      </c>
    </row>
    <row r="1155" spans="1:20">
      <c r="B1155" s="322"/>
      <c r="C1155" s="322"/>
      <c r="D1155" s="383"/>
      <c r="E1155" s="314"/>
      <c r="F1155" s="314"/>
      <c r="G1155" s="384"/>
      <c r="H1155" s="384"/>
      <c r="I1155" s="384"/>
      <c r="J1155" s="385"/>
      <c r="K1155" s="63"/>
      <c r="N1155" s="386"/>
      <c r="O1155" s="386"/>
      <c r="P1155" s="386"/>
      <c r="Q1155" s="332"/>
      <c r="R1155" s="332"/>
      <c r="S1155" s="225"/>
      <c r="T1155" s="387"/>
    </row>
    <row r="1156" spans="1:20" ht="78" customHeight="1">
      <c r="A1156" s="536">
        <v>9</v>
      </c>
      <c r="B1156" s="902" t="s">
        <v>438</v>
      </c>
      <c r="C1156" s="902"/>
      <c r="D1156" s="902"/>
      <c r="E1156" s="902"/>
      <c r="F1156" s="902"/>
      <c r="G1156" s="902"/>
      <c r="H1156" s="902"/>
      <c r="I1156" s="902"/>
      <c r="J1156" s="902"/>
      <c r="K1156" s="902"/>
      <c r="L1156" s="902"/>
      <c r="M1156" s="902"/>
      <c r="N1156" s="902"/>
      <c r="O1156" s="902"/>
      <c r="P1156" s="902"/>
      <c r="Q1156" s="902"/>
      <c r="R1156" s="902"/>
      <c r="S1156" s="225"/>
      <c r="T1156" s="387"/>
    </row>
    <row r="1157" spans="1:20" customFormat="1" ht="14.25" customHeight="1">
      <c r="A1157" s="536"/>
      <c r="B1157" s="940" t="s">
        <v>1040</v>
      </c>
      <c r="C1157" s="940"/>
      <c r="D1157" s="323"/>
      <c r="E1157" s="323"/>
      <c r="F1157" s="323"/>
      <c r="G1157" s="323"/>
      <c r="H1157" s="323"/>
      <c r="I1157" s="323"/>
      <c r="J1157" s="323"/>
      <c r="K1157" s="323"/>
      <c r="L1157" s="323"/>
      <c r="M1157" s="323"/>
      <c r="N1157" s="323"/>
      <c r="O1157" s="317"/>
      <c r="P1157" s="323"/>
      <c r="Q1157" s="76"/>
    </row>
    <row r="1158" spans="1:20" customFormat="1">
      <c r="A1158" s="536"/>
      <c r="B1158" s="20"/>
      <c r="C1158" s="321" t="s">
        <v>1018</v>
      </c>
      <c r="D1158" s="20"/>
      <c r="E1158" s="323">
        <v>1</v>
      </c>
      <c r="F1158" s="323" t="s">
        <v>59</v>
      </c>
      <c r="G1158" s="323">
        <v>2</v>
      </c>
      <c r="H1158" s="323" t="s">
        <v>56</v>
      </c>
      <c r="I1158" s="317">
        <v>12</v>
      </c>
      <c r="J1158" s="317" t="s">
        <v>59</v>
      </c>
      <c r="K1158" s="317">
        <v>16</v>
      </c>
      <c r="L1158" s="323" t="s">
        <v>58</v>
      </c>
      <c r="M1158" s="317">
        <v>0.5</v>
      </c>
      <c r="N1158" s="20"/>
      <c r="O1158" s="20"/>
      <c r="P1158" s="20"/>
      <c r="Q1158" s="323"/>
      <c r="R1158" s="323"/>
      <c r="S1158" s="323" t="s">
        <v>0</v>
      </c>
      <c r="T1158" s="317">
        <f t="shared" ref="T1158:T1166" si="55">G1158*I1158*K1158*M1158</f>
        <v>192</v>
      </c>
    </row>
    <row r="1159" spans="1:20" customFormat="1">
      <c r="A1159" s="536"/>
      <c r="B1159" s="20"/>
      <c r="C1159" s="321" t="s">
        <v>1019</v>
      </c>
      <c r="D1159" s="20"/>
      <c r="E1159" s="323">
        <v>1</v>
      </c>
      <c r="F1159" s="323" t="s">
        <v>59</v>
      </c>
      <c r="G1159" s="323">
        <v>2</v>
      </c>
      <c r="H1159" s="323" t="s">
        <v>56</v>
      </c>
      <c r="I1159" s="317">
        <v>12</v>
      </c>
      <c r="J1159" s="317" t="s">
        <v>59</v>
      </c>
      <c r="K1159" s="317">
        <v>15</v>
      </c>
      <c r="L1159" s="323" t="s">
        <v>58</v>
      </c>
      <c r="M1159" s="317">
        <v>0.5</v>
      </c>
      <c r="N1159" s="20"/>
      <c r="O1159" s="20"/>
      <c r="P1159" s="20"/>
      <c r="Q1159" s="323"/>
      <c r="R1159" s="323"/>
      <c r="S1159" s="323" t="s">
        <v>0</v>
      </c>
      <c r="T1159" s="317">
        <f t="shared" si="55"/>
        <v>180</v>
      </c>
    </row>
    <row r="1160" spans="1:20" customFormat="1">
      <c r="A1160" s="536"/>
      <c r="B1160" s="20"/>
      <c r="C1160" s="321" t="s">
        <v>856</v>
      </c>
      <c r="D1160" s="20"/>
      <c r="E1160" s="323">
        <v>1</v>
      </c>
      <c r="F1160" s="323" t="s">
        <v>59</v>
      </c>
      <c r="G1160" s="323">
        <v>2</v>
      </c>
      <c r="H1160" s="323" t="s">
        <v>56</v>
      </c>
      <c r="I1160" s="317">
        <v>12</v>
      </c>
      <c r="J1160" s="317" t="s">
        <v>59</v>
      </c>
      <c r="K1160" s="317">
        <v>15.5</v>
      </c>
      <c r="L1160" s="323" t="s">
        <v>58</v>
      </c>
      <c r="M1160" s="317">
        <v>0.5</v>
      </c>
      <c r="N1160" s="20"/>
      <c r="O1160" s="20"/>
      <c r="P1160" s="20"/>
      <c r="Q1160" s="323"/>
      <c r="R1160" s="323"/>
      <c r="S1160" s="323" t="s">
        <v>0</v>
      </c>
      <c r="T1160" s="317">
        <f t="shared" si="55"/>
        <v>186</v>
      </c>
    </row>
    <row r="1161" spans="1:20" customFormat="1">
      <c r="A1161" s="536"/>
      <c r="B1161" s="20"/>
      <c r="C1161" s="321" t="s">
        <v>1020</v>
      </c>
      <c r="D1161" s="20"/>
      <c r="E1161" s="323">
        <v>1</v>
      </c>
      <c r="F1161" s="323" t="s">
        <v>59</v>
      </c>
      <c r="G1161" s="323">
        <v>2</v>
      </c>
      <c r="H1161" s="323" t="s">
        <v>56</v>
      </c>
      <c r="I1161" s="317">
        <v>10</v>
      </c>
      <c r="J1161" s="317" t="s">
        <v>59</v>
      </c>
      <c r="K1161" s="317">
        <v>12.5</v>
      </c>
      <c r="L1161" s="323" t="s">
        <v>58</v>
      </c>
      <c r="M1161" s="317">
        <v>0.5</v>
      </c>
      <c r="N1161" s="20"/>
      <c r="O1161" s="20"/>
      <c r="P1161" s="20"/>
      <c r="Q1161" s="323"/>
      <c r="R1161" s="323"/>
      <c r="S1161" s="323" t="s">
        <v>0</v>
      </c>
      <c r="T1161" s="317">
        <f t="shared" si="55"/>
        <v>125</v>
      </c>
    </row>
    <row r="1162" spans="1:20" customFormat="1">
      <c r="A1162" s="536"/>
      <c r="B1162" s="20"/>
      <c r="C1162" s="321" t="s">
        <v>859</v>
      </c>
      <c r="D1162" s="20"/>
      <c r="E1162" s="323">
        <v>1</v>
      </c>
      <c r="F1162" s="323" t="s">
        <v>59</v>
      </c>
      <c r="G1162" s="323">
        <v>2</v>
      </c>
      <c r="H1162" s="323" t="s">
        <v>56</v>
      </c>
      <c r="I1162" s="317">
        <v>10</v>
      </c>
      <c r="J1162" s="317" t="s">
        <v>59</v>
      </c>
      <c r="K1162" s="317">
        <v>16.5</v>
      </c>
      <c r="L1162" s="323" t="s">
        <v>58</v>
      </c>
      <c r="M1162" s="317">
        <v>0.5</v>
      </c>
      <c r="N1162" s="20"/>
      <c r="O1162" s="20"/>
      <c r="P1162" s="20"/>
      <c r="Q1162" s="323"/>
      <c r="R1162" s="323"/>
      <c r="S1162" s="323" t="s">
        <v>0</v>
      </c>
      <c r="T1162" s="317">
        <f t="shared" si="55"/>
        <v>165</v>
      </c>
    </row>
    <row r="1163" spans="1:20" customFormat="1">
      <c r="A1163" s="536"/>
      <c r="B1163" s="20"/>
      <c r="C1163" s="321" t="s">
        <v>78</v>
      </c>
      <c r="D1163" s="20"/>
      <c r="E1163" s="323">
        <v>1</v>
      </c>
      <c r="F1163" s="323" t="s">
        <v>59</v>
      </c>
      <c r="G1163" s="323">
        <v>2</v>
      </c>
      <c r="H1163" s="323" t="s">
        <v>56</v>
      </c>
      <c r="I1163" s="317">
        <v>11</v>
      </c>
      <c r="J1163" s="317" t="s">
        <v>59</v>
      </c>
      <c r="K1163" s="317">
        <v>9</v>
      </c>
      <c r="L1163" s="323" t="s">
        <v>58</v>
      </c>
      <c r="M1163" s="317">
        <v>0.5</v>
      </c>
      <c r="N1163" s="20"/>
      <c r="O1163" s="20"/>
      <c r="P1163" s="20"/>
      <c r="Q1163" s="323"/>
      <c r="R1163" s="323"/>
      <c r="S1163" s="323" t="s">
        <v>0</v>
      </c>
      <c r="T1163" s="317">
        <f t="shared" si="55"/>
        <v>99</v>
      </c>
    </row>
    <row r="1164" spans="1:20" customFormat="1">
      <c r="A1164" s="536"/>
      <c r="B1164" s="20"/>
      <c r="C1164" s="321" t="s">
        <v>66</v>
      </c>
      <c r="D1164" s="20"/>
      <c r="E1164" s="323">
        <v>1</v>
      </c>
      <c r="F1164" s="323" t="s">
        <v>59</v>
      </c>
      <c r="G1164" s="323">
        <v>2</v>
      </c>
      <c r="H1164" s="323" t="s">
        <v>56</v>
      </c>
      <c r="I1164" s="317">
        <v>3.5</v>
      </c>
      <c r="J1164" s="317" t="s">
        <v>59</v>
      </c>
      <c r="K1164" s="317">
        <v>15</v>
      </c>
      <c r="L1164" s="323" t="s">
        <v>58</v>
      </c>
      <c r="M1164" s="317">
        <v>0.5</v>
      </c>
      <c r="N1164" s="20"/>
      <c r="O1164" s="20"/>
      <c r="P1164" s="20"/>
      <c r="Q1164" s="323"/>
      <c r="R1164" s="323"/>
      <c r="S1164" s="323" t="s">
        <v>0</v>
      </c>
      <c r="T1164" s="317">
        <f t="shared" si="55"/>
        <v>52.5</v>
      </c>
    </row>
    <row r="1165" spans="1:20" customFormat="1">
      <c r="A1165" s="536"/>
      <c r="B1165" s="20"/>
      <c r="C1165" s="321" t="s">
        <v>5</v>
      </c>
      <c r="D1165" s="20"/>
      <c r="E1165" s="323">
        <v>1</v>
      </c>
      <c r="F1165" s="323" t="s">
        <v>59</v>
      </c>
      <c r="G1165" s="323">
        <v>2</v>
      </c>
      <c r="H1165" s="323" t="s">
        <v>56</v>
      </c>
      <c r="I1165" s="317">
        <v>5.75</v>
      </c>
      <c r="J1165" s="317" t="s">
        <v>59</v>
      </c>
      <c r="K1165" s="317">
        <v>7</v>
      </c>
      <c r="L1165" s="323" t="s">
        <v>58</v>
      </c>
      <c r="M1165" s="317">
        <v>0.5</v>
      </c>
      <c r="N1165" s="20"/>
      <c r="O1165" s="20"/>
      <c r="P1165" s="20"/>
      <c r="Q1165" s="323"/>
      <c r="R1165" s="323"/>
      <c r="S1165" s="323" t="s">
        <v>0</v>
      </c>
      <c r="T1165" s="317">
        <f t="shared" si="55"/>
        <v>40.25</v>
      </c>
    </row>
    <row r="1166" spans="1:20" customFormat="1">
      <c r="A1166" s="536"/>
      <c r="B1166" s="20"/>
      <c r="C1166" s="321" t="s">
        <v>1021</v>
      </c>
      <c r="D1166" s="20"/>
      <c r="E1166" s="323">
        <v>1</v>
      </c>
      <c r="F1166" s="323" t="s">
        <v>59</v>
      </c>
      <c r="G1166" s="323">
        <v>2</v>
      </c>
      <c r="H1166" s="323" t="s">
        <v>56</v>
      </c>
      <c r="I1166" s="317">
        <v>5.75</v>
      </c>
      <c r="J1166" s="317" t="s">
        <v>59</v>
      </c>
      <c r="K1166" s="317">
        <v>7</v>
      </c>
      <c r="L1166" s="323" t="s">
        <v>58</v>
      </c>
      <c r="M1166" s="317">
        <v>0.5</v>
      </c>
      <c r="N1166" s="20"/>
      <c r="O1166" s="20"/>
      <c r="P1166" s="20"/>
      <c r="Q1166" s="323"/>
      <c r="R1166" s="323"/>
      <c r="S1166" s="323" t="s">
        <v>0</v>
      </c>
      <c r="T1166" s="317">
        <f t="shared" si="55"/>
        <v>40.25</v>
      </c>
    </row>
    <row r="1167" spans="1:20" customFormat="1">
      <c r="A1167" s="536"/>
      <c r="B1167" s="20"/>
      <c r="C1167" s="321" t="s">
        <v>1041</v>
      </c>
      <c r="D1167" s="20"/>
      <c r="E1167" s="323">
        <v>1</v>
      </c>
      <c r="F1167" s="323" t="s">
        <v>59</v>
      </c>
      <c r="G1167" s="323">
        <v>2</v>
      </c>
      <c r="H1167" s="323" t="s">
        <v>59</v>
      </c>
      <c r="I1167" s="323">
        <v>12</v>
      </c>
      <c r="J1167" s="323" t="s">
        <v>59</v>
      </c>
      <c r="K1167" s="317">
        <v>5</v>
      </c>
      <c r="L1167" s="323" t="s">
        <v>59</v>
      </c>
      <c r="M1167" s="317">
        <v>0.5</v>
      </c>
      <c r="N1167" s="323"/>
      <c r="O1167" s="20"/>
      <c r="P1167" s="20"/>
      <c r="Q1167" s="20"/>
      <c r="R1167" s="322"/>
      <c r="S1167" s="322" t="s">
        <v>0</v>
      </c>
      <c r="T1167" s="52">
        <f>E1167*G1167*I1167*K1167*M1167</f>
        <v>60</v>
      </c>
    </row>
    <row r="1168" spans="1:20" customFormat="1">
      <c r="A1168" s="536"/>
      <c r="B1168" s="321"/>
      <c r="C1168" s="323"/>
      <c r="D1168" s="323"/>
      <c r="E1168" s="323"/>
      <c r="F1168" s="323"/>
      <c r="G1168" s="323"/>
      <c r="H1168" s="323"/>
      <c r="I1168" s="323"/>
      <c r="J1168" s="323"/>
      <c r="K1168" s="323"/>
      <c r="L1168" s="20"/>
      <c r="M1168" s="20"/>
      <c r="N1168" s="20"/>
      <c r="O1168" s="20"/>
      <c r="P1168" s="20"/>
      <c r="Q1168" s="913" t="s">
        <v>1033</v>
      </c>
      <c r="R1168" s="913"/>
      <c r="S1168" s="322" t="s">
        <v>0</v>
      </c>
      <c r="T1168" s="73">
        <f>SUM(T1158:T1167)</f>
        <v>1140</v>
      </c>
    </row>
    <row r="1169" spans="1:20" customFormat="1">
      <c r="A1169" s="536"/>
      <c r="B1169" s="208" t="s">
        <v>73</v>
      </c>
      <c r="C1169" s="323"/>
      <c r="D1169" s="323"/>
      <c r="E1169" s="323"/>
      <c r="F1169" s="323"/>
      <c r="G1169" s="323"/>
      <c r="H1169" s="323"/>
      <c r="I1169" s="323"/>
      <c r="J1169" s="323"/>
      <c r="K1169" s="323"/>
      <c r="L1169" s="20"/>
      <c r="M1169" s="20"/>
      <c r="N1169" s="20"/>
      <c r="O1169" s="20"/>
      <c r="P1169" s="20"/>
      <c r="Q1169" s="323"/>
      <c r="R1169" s="323"/>
      <c r="S1169" s="323"/>
      <c r="T1169" s="317"/>
    </row>
    <row r="1170" spans="1:20" customFormat="1">
      <c r="A1170" s="536"/>
      <c r="B1170" s="321" t="s">
        <v>197</v>
      </c>
      <c r="C1170" s="323"/>
      <c r="D1170" s="323"/>
      <c r="E1170" s="323">
        <v>1</v>
      </c>
      <c r="F1170" s="323" t="s">
        <v>59</v>
      </c>
      <c r="G1170" s="317">
        <v>5</v>
      </c>
      <c r="H1170" s="317" t="s">
        <v>59</v>
      </c>
      <c r="I1170" s="317">
        <v>0.5</v>
      </c>
      <c r="J1170" s="323"/>
      <c r="K1170" s="323"/>
      <c r="L1170" s="20"/>
      <c r="M1170" s="20"/>
      <c r="N1170" s="20"/>
      <c r="O1170" s="20"/>
      <c r="P1170" s="20"/>
      <c r="Q1170" s="323"/>
      <c r="R1170" s="323"/>
      <c r="S1170" s="323" t="s">
        <v>0</v>
      </c>
      <c r="T1170" s="317">
        <f>E1170*G1170*I1170</f>
        <v>2.5</v>
      </c>
    </row>
    <row r="1171" spans="1:20" customFormat="1">
      <c r="A1171" s="536"/>
      <c r="B1171" s="321" t="s">
        <v>193</v>
      </c>
      <c r="C1171" s="323">
        <v>1</v>
      </c>
      <c r="D1171" s="323" t="s">
        <v>59</v>
      </c>
      <c r="E1171" s="323">
        <v>5</v>
      </c>
      <c r="F1171" s="323" t="s">
        <v>59</v>
      </c>
      <c r="G1171" s="317">
        <v>3.5</v>
      </c>
      <c r="H1171" s="317" t="s">
        <v>59</v>
      </c>
      <c r="I1171" s="317">
        <v>0.5</v>
      </c>
      <c r="J1171" s="323"/>
      <c r="K1171" s="323"/>
      <c r="L1171" s="20"/>
      <c r="M1171" s="20"/>
      <c r="N1171" s="20"/>
      <c r="O1171" s="20"/>
      <c r="P1171" s="20"/>
      <c r="Q1171" s="323"/>
      <c r="R1171" s="323"/>
      <c r="S1171" s="323" t="s">
        <v>0</v>
      </c>
      <c r="T1171" s="317">
        <f>C1171*E1171*G1171*I1171</f>
        <v>8.75</v>
      </c>
    </row>
    <row r="1172" spans="1:20" customFormat="1">
      <c r="A1172" s="536"/>
      <c r="B1172" s="70" t="s">
        <v>1026</v>
      </c>
      <c r="C1172" s="53">
        <v>1</v>
      </c>
      <c r="D1172" s="53" t="s">
        <v>59</v>
      </c>
      <c r="E1172" s="53">
        <v>3</v>
      </c>
      <c r="F1172" s="53" t="s">
        <v>59</v>
      </c>
      <c r="G1172" s="52">
        <v>3</v>
      </c>
      <c r="H1172" s="52" t="s">
        <v>59</v>
      </c>
      <c r="I1172" s="317">
        <v>0.5</v>
      </c>
      <c r="J1172" s="53"/>
      <c r="K1172" s="53"/>
      <c r="L1172" s="20"/>
      <c r="M1172" s="20"/>
      <c r="N1172" s="20"/>
      <c r="O1172" s="20"/>
      <c r="P1172" s="20"/>
      <c r="Q1172" s="53"/>
      <c r="R1172" s="53"/>
      <c r="S1172" s="53" t="s">
        <v>0</v>
      </c>
      <c r="T1172" s="317">
        <f>C1172*E1172*G1172*I1172</f>
        <v>4.5</v>
      </c>
    </row>
    <row r="1173" spans="1:20" customFormat="1">
      <c r="A1173" s="536"/>
      <c r="B1173" s="70" t="s">
        <v>1027</v>
      </c>
      <c r="C1173" s="53">
        <v>1</v>
      </c>
      <c r="D1173" s="53" t="s">
        <v>59</v>
      </c>
      <c r="E1173" s="53">
        <v>3</v>
      </c>
      <c r="F1173" s="53" t="s">
        <v>59</v>
      </c>
      <c r="G1173" s="52">
        <v>2.5</v>
      </c>
      <c r="H1173" s="52" t="s">
        <v>59</v>
      </c>
      <c r="I1173" s="317">
        <v>0.5</v>
      </c>
      <c r="J1173" s="53"/>
      <c r="K1173" s="53"/>
      <c r="L1173" s="20"/>
      <c r="M1173" s="20"/>
      <c r="N1173" s="20"/>
      <c r="O1173" s="20"/>
      <c r="P1173" s="20"/>
      <c r="Q1173" s="53"/>
      <c r="R1173" s="53"/>
      <c r="S1173" s="53" t="s">
        <v>0</v>
      </c>
      <c r="T1173" s="317">
        <f>C1173*E1173*G1173*I1173</f>
        <v>3.75</v>
      </c>
    </row>
    <row r="1174" spans="1:20" customFormat="1">
      <c r="A1174" s="536"/>
      <c r="B1174" s="70"/>
      <c r="C1174" s="53"/>
      <c r="D1174" s="53"/>
      <c r="E1174" s="53"/>
      <c r="F1174" s="53"/>
      <c r="G1174" s="52"/>
      <c r="H1174" s="52"/>
      <c r="I1174" s="52"/>
      <c r="J1174" s="53"/>
      <c r="K1174" s="53"/>
      <c r="L1174" s="20"/>
      <c r="M1174" s="20"/>
      <c r="N1174" s="20"/>
      <c r="O1174" s="20"/>
      <c r="P1174" s="20"/>
      <c r="Q1174" s="913" t="s">
        <v>1034</v>
      </c>
      <c r="R1174" s="913"/>
      <c r="S1174" s="332"/>
      <c r="T1174" s="73">
        <f>SUM(T1170:T1172)</f>
        <v>15.75</v>
      </c>
    </row>
    <row r="1175" spans="1:20" customFormat="1">
      <c r="A1175" s="536"/>
      <c r="B1175" s="70"/>
      <c r="C1175" s="53"/>
      <c r="D1175" s="53"/>
      <c r="E1175" s="53"/>
      <c r="F1175" s="53"/>
      <c r="G1175" s="52"/>
      <c r="H1175" s="52"/>
      <c r="I1175" s="52"/>
      <c r="J1175" s="53"/>
      <c r="K1175" s="53"/>
      <c r="L1175" s="20"/>
      <c r="M1175" s="20"/>
      <c r="N1175" s="20"/>
      <c r="O1175" s="20"/>
      <c r="P1175" s="20"/>
      <c r="Q1175" s="53"/>
      <c r="R1175" s="53"/>
      <c r="S1175" s="53"/>
      <c r="T1175" s="52"/>
    </row>
    <row r="1176" spans="1:20" customFormat="1">
      <c r="A1176" s="933" t="s">
        <v>1042</v>
      </c>
      <c r="B1176" s="933"/>
      <c r="C1176" s="933"/>
      <c r="D1176" s="914">
        <f>T1168</f>
        <v>1140</v>
      </c>
      <c r="E1176" s="914"/>
      <c r="F1176" s="914"/>
      <c r="G1176" s="330" t="s">
        <v>2</v>
      </c>
      <c r="H1176" s="330"/>
      <c r="I1176" s="914">
        <f>T1174</f>
        <v>15.75</v>
      </c>
      <c r="J1176" s="914"/>
      <c r="K1176" s="332"/>
      <c r="L1176" s="20"/>
      <c r="M1176" s="20"/>
      <c r="N1176" s="20"/>
      <c r="O1176" s="20"/>
      <c r="P1176" s="20"/>
      <c r="Q1176" s="913" t="s">
        <v>1</v>
      </c>
      <c r="R1176" s="913"/>
      <c r="S1176" s="332" t="s">
        <v>0</v>
      </c>
      <c r="T1176" s="73">
        <f>D1176-I1176</f>
        <v>1124.25</v>
      </c>
    </row>
    <row r="1177" spans="1:20" customFormat="1">
      <c r="A1177" s="399"/>
      <c r="B1177" s="332"/>
      <c r="C1177" s="332"/>
      <c r="D1177" s="330"/>
      <c r="E1177" s="330"/>
      <c r="F1177" s="330"/>
      <c r="G1177" s="330"/>
      <c r="H1177" s="330"/>
      <c r="I1177" s="330"/>
      <c r="J1177" s="330"/>
      <c r="K1177" s="332"/>
      <c r="L1177" s="20"/>
      <c r="M1177" s="20"/>
      <c r="N1177" s="20"/>
      <c r="O1177" s="20"/>
      <c r="P1177" s="20"/>
      <c r="Q1177" s="332"/>
      <c r="R1177" s="332"/>
      <c r="S1177" s="332"/>
      <c r="T1177" s="330"/>
    </row>
    <row r="1178" spans="1:20" customFormat="1">
      <c r="A1178" s="536"/>
      <c r="B1178" s="913" t="s">
        <v>1030</v>
      </c>
      <c r="C1178" s="913"/>
      <c r="D1178" s="913"/>
      <c r="E1178" s="913"/>
      <c r="F1178" s="913"/>
      <c r="G1178" s="913"/>
      <c r="H1178" s="322"/>
      <c r="I1178" s="916">
        <f>T1176</f>
        <v>1124.25</v>
      </c>
      <c r="J1178" s="913"/>
      <c r="K1178" s="913"/>
      <c r="L1178" s="322" t="s">
        <v>59</v>
      </c>
      <c r="M1178" s="322">
        <v>2</v>
      </c>
      <c r="N1178" s="48"/>
      <c r="O1178" s="48"/>
      <c r="P1178" s="322"/>
      <c r="Q1178" s="913" t="s">
        <v>65</v>
      </c>
      <c r="R1178" s="913"/>
      <c r="S1178" s="322" t="s">
        <v>0</v>
      </c>
      <c r="T1178" s="73">
        <f>I1178*M1178</f>
        <v>2248.5</v>
      </c>
    </row>
    <row r="1179" spans="1:20" customFormat="1">
      <c r="A1179" s="536"/>
      <c r="B1179" s="322"/>
      <c r="C1179" s="322"/>
      <c r="D1179" s="322"/>
      <c r="E1179" s="322"/>
      <c r="F1179" s="322"/>
      <c r="G1179" s="322"/>
      <c r="H1179" s="322"/>
      <c r="I1179" s="324"/>
      <c r="J1179" s="322"/>
      <c r="K1179" s="322"/>
      <c r="L1179" s="322"/>
      <c r="M1179" s="322"/>
      <c r="N1179" s="48"/>
      <c r="O1179" s="48"/>
      <c r="P1179" s="322"/>
      <c r="Q1179" s="322"/>
      <c r="R1179" s="322"/>
      <c r="S1179" s="322"/>
      <c r="T1179" s="330"/>
    </row>
    <row r="1180" spans="1:20" customFormat="1">
      <c r="A1180" s="399"/>
      <c r="B1180" s="951" t="s">
        <v>1043</v>
      </c>
      <c r="C1180" s="951"/>
      <c r="D1180" s="330"/>
      <c r="E1180" s="330"/>
      <c r="F1180" s="330"/>
      <c r="G1180" s="330"/>
      <c r="H1180" s="330"/>
      <c r="I1180" s="330"/>
      <c r="J1180" s="330"/>
      <c r="K1180" s="332"/>
      <c r="L1180" s="20"/>
      <c r="M1180" s="20"/>
      <c r="N1180" s="20"/>
      <c r="O1180" s="20"/>
      <c r="P1180" s="20"/>
      <c r="Q1180" s="332"/>
      <c r="R1180" s="332"/>
      <c r="S1180" s="332"/>
      <c r="T1180" s="330"/>
    </row>
    <row r="1181" spans="1:20" customFormat="1">
      <c r="A1181" s="536"/>
      <c r="B1181" s="20"/>
      <c r="C1181" s="321" t="s">
        <v>108</v>
      </c>
      <c r="D1181" s="20"/>
      <c r="E1181" s="323">
        <v>1</v>
      </c>
      <c r="F1181" s="323" t="s">
        <v>59</v>
      </c>
      <c r="G1181" s="323">
        <v>2</v>
      </c>
      <c r="H1181" s="323" t="s">
        <v>59</v>
      </c>
      <c r="I1181" s="323">
        <v>5</v>
      </c>
      <c r="J1181" s="323" t="s">
        <v>59</v>
      </c>
      <c r="K1181" s="317">
        <v>0.5</v>
      </c>
      <c r="L1181" s="323" t="s">
        <v>198</v>
      </c>
      <c r="M1181" s="317" t="s">
        <v>198</v>
      </c>
      <c r="N1181" s="323"/>
      <c r="O1181" s="20"/>
      <c r="P1181" s="20"/>
      <c r="Q1181" s="20"/>
      <c r="R1181" s="322"/>
      <c r="S1181" s="322" t="s">
        <v>0</v>
      </c>
      <c r="T1181" s="52">
        <f>E1181*G1181*I1181*K1181</f>
        <v>5</v>
      </c>
    </row>
    <row r="1182" spans="1:20" customFormat="1">
      <c r="A1182" s="536"/>
      <c r="B1182" s="20"/>
      <c r="C1182" s="321" t="s">
        <v>134</v>
      </c>
      <c r="D1182" s="20"/>
      <c r="G1182" s="323">
        <v>1</v>
      </c>
      <c r="H1182" s="323" t="s">
        <v>59</v>
      </c>
      <c r="I1182" s="323">
        <v>11</v>
      </c>
      <c r="J1182" s="323" t="s">
        <v>59</v>
      </c>
      <c r="K1182" s="317">
        <v>0.5</v>
      </c>
      <c r="L1182" s="323"/>
      <c r="M1182" s="323"/>
      <c r="N1182" s="20"/>
      <c r="O1182" s="20"/>
      <c r="P1182" s="322"/>
      <c r="Q1182" s="20"/>
      <c r="R1182" s="20"/>
      <c r="S1182" s="322" t="s">
        <v>0</v>
      </c>
      <c r="T1182" s="52">
        <f>G1182*I1182*K1182</f>
        <v>5.5</v>
      </c>
    </row>
    <row r="1183" spans="1:20" customFormat="1">
      <c r="A1183" s="399"/>
      <c r="B1183" s="332"/>
      <c r="C1183" s="332"/>
      <c r="D1183" s="330"/>
      <c r="E1183" s="330"/>
      <c r="F1183" s="330"/>
      <c r="G1183" s="330"/>
      <c r="H1183" s="330"/>
      <c r="I1183" s="330"/>
      <c r="J1183" s="330"/>
      <c r="K1183" s="332"/>
      <c r="L1183" s="20"/>
      <c r="M1183" s="20"/>
      <c r="N1183" s="20"/>
      <c r="O1183" s="20"/>
      <c r="P1183" s="20"/>
      <c r="Q1183" s="913" t="s">
        <v>67</v>
      </c>
      <c r="R1183" s="913"/>
      <c r="S1183" s="332"/>
      <c r="T1183" s="330">
        <f>SUM(T1181:T1182)</f>
        <v>10.5</v>
      </c>
    </row>
    <row r="1184" spans="1:20" customFormat="1">
      <c r="A1184" s="399"/>
      <c r="B1184" s="332"/>
      <c r="C1184" s="332"/>
      <c r="D1184" s="330"/>
      <c r="E1184" s="330"/>
      <c r="F1184" s="330"/>
      <c r="G1184" s="330"/>
      <c r="H1184" s="330"/>
      <c r="I1184" s="330"/>
      <c r="J1184" s="330"/>
      <c r="K1184" s="332"/>
      <c r="L1184" s="20"/>
      <c r="M1184" s="20"/>
      <c r="N1184" s="20"/>
      <c r="O1184" s="20"/>
      <c r="P1184" s="20"/>
      <c r="Q1184" s="322"/>
      <c r="R1184" s="322"/>
      <c r="S1184" s="332"/>
      <c r="T1184" s="330"/>
    </row>
    <row r="1185" spans="1:20" customFormat="1">
      <c r="A1185" s="933" t="s">
        <v>1044</v>
      </c>
      <c r="B1185" s="933"/>
      <c r="C1185" s="933"/>
      <c r="D1185" s="914">
        <f>T1178</f>
        <v>2248.5</v>
      </c>
      <c r="E1185" s="914"/>
      <c r="F1185" s="914"/>
      <c r="G1185" s="330" t="s">
        <v>57</v>
      </c>
      <c r="H1185" s="330"/>
      <c r="I1185" s="914">
        <f>T1183</f>
        <v>10.5</v>
      </c>
      <c r="J1185" s="914"/>
      <c r="K1185" s="332"/>
      <c r="L1185" s="20"/>
      <c r="M1185" s="20"/>
      <c r="N1185" s="20"/>
      <c r="O1185" s="20"/>
      <c r="P1185" s="20"/>
      <c r="Q1185" s="913" t="s">
        <v>325</v>
      </c>
      <c r="R1185" s="913"/>
      <c r="S1185" s="332" t="s">
        <v>0</v>
      </c>
      <c r="T1185" s="73">
        <f>D1185+I1185</f>
        <v>2259</v>
      </c>
    </row>
    <row r="1186" spans="1:20" customFormat="1">
      <c r="A1186" s="399"/>
      <c r="B1186" s="332"/>
      <c r="C1186" s="332"/>
      <c r="D1186" s="330"/>
      <c r="E1186" s="330"/>
      <c r="F1186" s="330"/>
      <c r="G1186" s="330"/>
      <c r="H1186" s="330"/>
      <c r="I1186" s="330"/>
      <c r="J1186" s="330"/>
      <c r="K1186" s="332"/>
      <c r="L1186" s="20"/>
      <c r="M1186" s="20"/>
      <c r="N1186" s="20"/>
      <c r="O1186" s="20"/>
      <c r="P1186" s="20"/>
      <c r="Q1186" s="332"/>
      <c r="R1186" s="332"/>
      <c r="S1186" s="332"/>
      <c r="T1186" s="330"/>
    </row>
    <row r="1187" spans="1:20" customFormat="1" ht="34.5" customHeight="1">
      <c r="A1187" s="399">
        <v>10</v>
      </c>
      <c r="B1187" s="915" t="s">
        <v>551</v>
      </c>
      <c r="C1187" s="915"/>
      <c r="D1187" s="915"/>
      <c r="E1187" s="915"/>
      <c r="F1187" s="915"/>
      <c r="G1187" s="915"/>
      <c r="H1187" s="915"/>
      <c r="I1187" s="915"/>
      <c r="J1187" s="915"/>
      <c r="K1187" s="915"/>
      <c r="L1187" s="915"/>
      <c r="M1187" s="915"/>
      <c r="N1187" s="915"/>
      <c r="O1187" s="915"/>
      <c r="P1187" s="915"/>
      <c r="Q1187" s="915"/>
      <c r="R1187" s="915"/>
      <c r="S1187" s="332"/>
      <c r="T1187" s="330"/>
    </row>
    <row r="1188" spans="1:20" s="68" customFormat="1">
      <c r="A1188" s="399"/>
      <c r="B1188" s="948" t="s">
        <v>1022</v>
      </c>
      <c r="C1188" s="948"/>
      <c r="D1188" s="53"/>
      <c r="E1188" s="53"/>
      <c r="G1188" s="53">
        <v>1</v>
      </c>
      <c r="H1188" s="53" t="s">
        <v>59</v>
      </c>
      <c r="I1188" s="52">
        <v>5.75</v>
      </c>
      <c r="J1188" s="52" t="s">
        <v>59</v>
      </c>
      <c r="K1188" s="52">
        <v>7</v>
      </c>
      <c r="L1188" s="53"/>
      <c r="M1188" s="53"/>
      <c r="N1188" s="47"/>
      <c r="O1188" s="47"/>
      <c r="P1188" s="47"/>
      <c r="Q1188" s="332"/>
      <c r="R1188" s="53"/>
      <c r="S1188" s="53" t="s">
        <v>0</v>
      </c>
      <c r="T1188" s="52">
        <f>G1188*I1188*K1188</f>
        <v>40.25</v>
      </c>
    </row>
    <row r="1189" spans="1:20" customFormat="1">
      <c r="A1189" s="399"/>
      <c r="B1189" s="948" t="s">
        <v>1024</v>
      </c>
      <c r="C1189" s="948"/>
      <c r="D1189" s="53"/>
      <c r="E1189" s="53"/>
      <c r="F1189" s="20"/>
      <c r="G1189" s="53">
        <v>1</v>
      </c>
      <c r="H1189" s="53" t="s">
        <v>59</v>
      </c>
      <c r="I1189" s="52">
        <v>5.75</v>
      </c>
      <c r="J1189" s="52" t="s">
        <v>59</v>
      </c>
      <c r="K1189" s="52">
        <v>7</v>
      </c>
      <c r="L1189" s="53"/>
      <c r="M1189" s="53"/>
      <c r="N1189" s="20"/>
      <c r="O1189" s="20"/>
      <c r="P1189" s="20"/>
      <c r="Q1189" s="332"/>
      <c r="R1189" s="53"/>
      <c r="S1189" s="53" t="s">
        <v>0</v>
      </c>
      <c r="T1189" s="52">
        <f>G1189*I1189*K1189</f>
        <v>40.25</v>
      </c>
    </row>
    <row r="1190" spans="1:20" customFormat="1">
      <c r="A1190" s="399"/>
      <c r="B1190" s="332"/>
      <c r="C1190" s="70"/>
      <c r="D1190" s="53"/>
      <c r="E1190" s="53"/>
      <c r="F1190" s="53"/>
      <c r="G1190" s="53"/>
      <c r="H1190" s="52"/>
      <c r="I1190" s="52"/>
      <c r="J1190" s="52"/>
      <c r="K1190" s="53"/>
      <c r="L1190" s="53"/>
      <c r="M1190" s="53"/>
      <c r="N1190" s="20"/>
      <c r="O1190" s="20"/>
      <c r="P1190" s="20"/>
      <c r="Q1190" s="933" t="s">
        <v>65</v>
      </c>
      <c r="R1190" s="933"/>
      <c r="S1190" s="332" t="s">
        <v>0</v>
      </c>
      <c r="T1190" s="73">
        <f>SUM(T1188:T1189)</f>
        <v>80.5</v>
      </c>
    </row>
    <row r="1191" spans="1:20" customFormat="1">
      <c r="A1191" s="399"/>
      <c r="B1191" s="332"/>
      <c r="C1191" s="332"/>
      <c r="D1191" s="330"/>
      <c r="E1191" s="330"/>
      <c r="F1191" s="330"/>
      <c r="G1191" s="330"/>
      <c r="H1191" s="330"/>
      <c r="I1191" s="330"/>
      <c r="J1191" s="330"/>
      <c r="K1191" s="332"/>
      <c r="L1191" s="48"/>
      <c r="M1191" s="210"/>
      <c r="N1191" s="48"/>
      <c r="O1191" s="48"/>
      <c r="P1191" s="314"/>
      <c r="Q1191" s="314"/>
      <c r="R1191" s="314"/>
      <c r="S1191" s="332"/>
      <c r="T1191" s="330"/>
    </row>
    <row r="1192" spans="1:20" customFormat="1">
      <c r="A1192" s="536"/>
      <c r="B1192" s="913" t="s">
        <v>1030</v>
      </c>
      <c r="C1192" s="913"/>
      <c r="D1192" s="913"/>
      <c r="E1192" s="913"/>
      <c r="F1192" s="913"/>
      <c r="G1192" s="913"/>
      <c r="H1192" s="322"/>
      <c r="I1192" s="916">
        <f>T1190</f>
        <v>80.5</v>
      </c>
      <c r="J1192" s="913"/>
      <c r="K1192" s="913"/>
      <c r="L1192" s="322" t="s">
        <v>59</v>
      </c>
      <c r="M1192" s="322">
        <v>2</v>
      </c>
      <c r="N1192" s="48"/>
      <c r="O1192" s="48"/>
      <c r="P1192" s="322"/>
      <c r="Q1192" s="913" t="s">
        <v>1</v>
      </c>
      <c r="R1192" s="913"/>
      <c r="S1192" s="322" t="s">
        <v>0</v>
      </c>
      <c r="T1192" s="73">
        <f>I1192*M1192</f>
        <v>161</v>
      </c>
    </row>
    <row r="1193" spans="1:20" customFormat="1">
      <c r="A1193" s="399"/>
      <c r="B1193" s="332"/>
      <c r="C1193" s="332"/>
      <c r="D1193" s="330"/>
      <c r="E1193" s="330"/>
      <c r="F1193" s="330"/>
      <c r="G1193" s="330"/>
      <c r="H1193" s="330"/>
      <c r="I1193" s="330"/>
      <c r="J1193" s="330"/>
      <c r="K1193" s="332"/>
      <c r="L1193" s="20"/>
      <c r="M1193" s="20"/>
      <c r="N1193" s="20"/>
      <c r="O1193" s="20"/>
      <c r="P1193" s="20"/>
      <c r="Q1193" s="332"/>
      <c r="R1193" s="332"/>
      <c r="S1193" s="332"/>
      <c r="T1193" s="330"/>
    </row>
    <row r="1194" spans="1:20" customFormat="1" ht="39" customHeight="1">
      <c r="A1194" s="399">
        <v>11</v>
      </c>
      <c r="B1194" s="944" t="s">
        <v>42</v>
      </c>
      <c r="C1194" s="944"/>
      <c r="D1194" s="944"/>
      <c r="E1194" s="944"/>
      <c r="F1194" s="944"/>
      <c r="G1194" s="944"/>
      <c r="H1194" s="944"/>
      <c r="I1194" s="944"/>
      <c r="J1194" s="944"/>
      <c r="K1194" s="944"/>
      <c r="L1194" s="944"/>
      <c r="M1194" s="944"/>
      <c r="N1194" s="944"/>
      <c r="O1194" s="944"/>
      <c r="P1194" s="944"/>
      <c r="Q1194" s="944"/>
      <c r="R1194" s="944"/>
      <c r="S1194" s="332"/>
      <c r="T1194" s="330"/>
    </row>
    <row r="1195" spans="1:20" s="68" customFormat="1">
      <c r="A1195" s="399"/>
      <c r="B1195" s="948" t="s">
        <v>1022</v>
      </c>
      <c r="C1195" s="948"/>
      <c r="E1195" s="53">
        <v>1</v>
      </c>
      <c r="F1195" s="53" t="s">
        <v>59</v>
      </c>
      <c r="G1195" s="53">
        <v>2</v>
      </c>
      <c r="H1195" s="53" t="s">
        <v>56</v>
      </c>
      <c r="I1195" s="52">
        <v>5.75</v>
      </c>
      <c r="J1195" s="52" t="s">
        <v>59</v>
      </c>
      <c r="K1195" s="52">
        <v>7</v>
      </c>
      <c r="L1195" s="53" t="s">
        <v>58</v>
      </c>
      <c r="M1195" s="52">
        <v>4</v>
      </c>
      <c r="Q1195" s="53"/>
      <c r="R1195" s="53"/>
      <c r="S1195" s="53" t="s">
        <v>0</v>
      </c>
      <c r="T1195" s="52">
        <f>E1195*G1195*(I1195+K1195)*M1195</f>
        <v>102</v>
      </c>
    </row>
    <row r="1196" spans="1:20" s="68" customFormat="1">
      <c r="A1196" s="399"/>
      <c r="B1196" s="948" t="s">
        <v>1024</v>
      </c>
      <c r="C1196" s="948"/>
      <c r="E1196" s="53">
        <v>1</v>
      </c>
      <c r="F1196" s="53" t="s">
        <v>59</v>
      </c>
      <c r="G1196" s="53">
        <v>2</v>
      </c>
      <c r="H1196" s="53" t="s">
        <v>56</v>
      </c>
      <c r="I1196" s="52">
        <v>5.75</v>
      </c>
      <c r="J1196" s="52" t="s">
        <v>59</v>
      </c>
      <c r="K1196" s="52">
        <v>7</v>
      </c>
      <c r="L1196" s="53" t="s">
        <v>58</v>
      </c>
      <c r="M1196" s="52">
        <v>4</v>
      </c>
      <c r="Q1196" s="53"/>
      <c r="R1196" s="53"/>
      <c r="S1196" s="53" t="s">
        <v>0</v>
      </c>
      <c r="T1196" s="52">
        <f>E1196*G1196*(I1196+K1196)*M1196</f>
        <v>102</v>
      </c>
    </row>
    <row r="1197" spans="1:20" s="68" customFormat="1">
      <c r="A1197" s="399"/>
      <c r="C1197" s="70" t="s">
        <v>78</v>
      </c>
      <c r="E1197" s="53">
        <v>1</v>
      </c>
      <c r="F1197" s="53" t="s">
        <v>59</v>
      </c>
      <c r="G1197" s="53">
        <v>2</v>
      </c>
      <c r="H1197" s="53" t="s">
        <v>56</v>
      </c>
      <c r="I1197" s="52">
        <v>11</v>
      </c>
      <c r="J1197" s="52" t="s">
        <v>57</v>
      </c>
      <c r="K1197" s="52">
        <v>9</v>
      </c>
      <c r="L1197" s="53" t="s">
        <v>58</v>
      </c>
      <c r="M1197" s="52">
        <v>4</v>
      </c>
      <c r="Q1197" s="53"/>
      <c r="R1197" s="53"/>
      <c r="S1197" s="53" t="s">
        <v>0</v>
      </c>
      <c r="T1197" s="52">
        <f>E1197*G1197*(I1197+K1197)*M1197</f>
        <v>160</v>
      </c>
    </row>
    <row r="1198" spans="1:20" s="68" customFormat="1">
      <c r="A1198" s="399"/>
      <c r="C1198" s="70"/>
      <c r="E1198" s="53"/>
      <c r="F1198" s="53"/>
      <c r="G1198" s="53" t="s">
        <v>198</v>
      </c>
      <c r="H1198" s="53"/>
      <c r="I1198" s="52"/>
      <c r="J1198" s="52"/>
      <c r="K1198" s="52"/>
      <c r="L1198" s="53"/>
      <c r="M1198" s="53"/>
      <c r="Q1198" s="332" t="s">
        <v>65</v>
      </c>
      <c r="R1198" s="332"/>
      <c r="S1198" s="332" t="s">
        <v>0</v>
      </c>
      <c r="T1198" s="73">
        <f>SUM(T1195:T1197)</f>
        <v>364</v>
      </c>
    </row>
    <row r="1199" spans="1:20" s="68" customFormat="1">
      <c r="A1199" s="399"/>
      <c r="C1199" s="80" t="s">
        <v>73</v>
      </c>
      <c r="E1199" s="53"/>
      <c r="F1199" s="53"/>
      <c r="G1199" s="53"/>
      <c r="H1199" s="53"/>
      <c r="I1199" s="52"/>
      <c r="J1199" s="52"/>
      <c r="K1199" s="52"/>
      <c r="L1199" s="53"/>
      <c r="M1199" s="53"/>
      <c r="Q1199" s="53"/>
      <c r="R1199" s="53"/>
      <c r="S1199" s="53"/>
      <c r="T1199" s="52"/>
    </row>
    <row r="1200" spans="1:20" s="68" customFormat="1">
      <c r="A1200" s="399"/>
      <c r="C1200" s="70"/>
      <c r="E1200" s="323">
        <v>1</v>
      </c>
      <c r="F1200" s="323" t="s">
        <v>59</v>
      </c>
      <c r="G1200" s="323">
        <v>2</v>
      </c>
      <c r="H1200" s="323" t="s">
        <v>59</v>
      </c>
      <c r="I1200" s="317">
        <v>2.5</v>
      </c>
      <c r="J1200" s="317" t="s">
        <v>59</v>
      </c>
      <c r="K1200" s="317">
        <v>4</v>
      </c>
      <c r="L1200" s="53"/>
      <c r="M1200" s="53"/>
      <c r="Q1200" s="53"/>
      <c r="R1200" s="53"/>
      <c r="S1200" s="53" t="s">
        <v>0</v>
      </c>
      <c r="T1200" s="52">
        <f>E1200*G1200*I1200*K1200</f>
        <v>20</v>
      </c>
    </row>
    <row r="1201" spans="1:20" s="68" customFormat="1">
      <c r="A1201" s="399"/>
      <c r="C1201" s="70"/>
      <c r="E1201" s="323" t="s">
        <v>198</v>
      </c>
      <c r="F1201" s="323" t="s">
        <v>198</v>
      </c>
      <c r="G1201" s="323">
        <v>1</v>
      </c>
      <c r="H1201" s="323" t="s">
        <v>59</v>
      </c>
      <c r="I1201" s="317">
        <v>3</v>
      </c>
      <c r="J1201" s="317" t="s">
        <v>59</v>
      </c>
      <c r="K1201" s="317">
        <v>4</v>
      </c>
      <c r="L1201" s="53"/>
      <c r="M1201" s="53"/>
      <c r="Q1201" s="53"/>
      <c r="R1201" s="53"/>
      <c r="S1201" s="53" t="s">
        <v>0</v>
      </c>
      <c r="T1201" s="52">
        <f>G1201*I1201*K1201</f>
        <v>12</v>
      </c>
    </row>
    <row r="1202" spans="1:20" s="68" customFormat="1">
      <c r="A1202" s="399"/>
      <c r="C1202" s="70"/>
      <c r="E1202" s="53" t="s">
        <v>198</v>
      </c>
      <c r="F1202" s="53" t="s">
        <v>198</v>
      </c>
      <c r="G1202" s="53">
        <v>1</v>
      </c>
      <c r="H1202" s="53" t="s">
        <v>59</v>
      </c>
      <c r="I1202" s="52">
        <v>3.5</v>
      </c>
      <c r="J1202" s="52" t="s">
        <v>59</v>
      </c>
      <c r="K1202" s="52">
        <v>2</v>
      </c>
      <c r="L1202" s="53"/>
      <c r="M1202" s="53"/>
      <c r="Q1202" s="53"/>
      <c r="R1202" s="53"/>
      <c r="S1202" s="53" t="s">
        <v>0</v>
      </c>
      <c r="T1202" s="52">
        <f>G1202*I1202*K1202</f>
        <v>7</v>
      </c>
    </row>
    <row r="1203" spans="1:20" s="68" customFormat="1">
      <c r="A1203" s="399"/>
      <c r="C1203" s="70"/>
      <c r="E1203" s="53"/>
      <c r="F1203" s="53"/>
      <c r="G1203" s="53"/>
      <c r="H1203" s="53"/>
      <c r="I1203" s="52"/>
      <c r="J1203" s="52"/>
      <c r="K1203" s="52"/>
      <c r="L1203" s="53"/>
      <c r="M1203" s="53"/>
      <c r="Q1203" s="332" t="s">
        <v>67</v>
      </c>
      <c r="R1203" s="332"/>
      <c r="S1203" s="332" t="s">
        <v>0</v>
      </c>
      <c r="T1203" s="73">
        <f>SUM(T1200:T1202)</f>
        <v>39</v>
      </c>
    </row>
    <row r="1204" spans="1:20" s="68" customFormat="1">
      <c r="A1204" s="399"/>
      <c r="C1204" s="70"/>
      <c r="E1204" s="53"/>
      <c r="F1204" s="53"/>
      <c r="G1204" s="53"/>
      <c r="H1204" s="53"/>
      <c r="I1204" s="52"/>
      <c r="J1204" s="52"/>
      <c r="K1204" s="52"/>
      <c r="L1204" s="53"/>
      <c r="M1204" s="53"/>
      <c r="Q1204" s="53"/>
      <c r="R1204" s="53"/>
      <c r="S1204" s="53"/>
      <c r="T1204" s="52"/>
    </row>
    <row r="1205" spans="1:20" s="68" customFormat="1">
      <c r="A1205" s="399"/>
      <c r="C1205" s="329" t="s">
        <v>381</v>
      </c>
      <c r="E1205" s="332"/>
      <c r="F1205" s="914">
        <f>T1198</f>
        <v>364</v>
      </c>
      <c r="G1205" s="914"/>
      <c r="H1205" s="332"/>
      <c r="I1205" s="330" t="s">
        <v>2</v>
      </c>
      <c r="J1205" s="330"/>
      <c r="K1205" s="330">
        <f>T1203</f>
        <v>39</v>
      </c>
      <c r="L1205" s="332"/>
      <c r="M1205" s="332"/>
      <c r="Q1205" s="332"/>
      <c r="R1205" s="332" t="s">
        <v>1</v>
      </c>
      <c r="S1205" s="332" t="s">
        <v>0</v>
      </c>
      <c r="T1205" s="73">
        <f>F1205-K1205</f>
        <v>325</v>
      </c>
    </row>
    <row r="1206" spans="1:20" customFormat="1">
      <c r="A1206" s="399"/>
      <c r="B1206" s="332"/>
      <c r="C1206" s="332"/>
      <c r="D1206" s="330"/>
      <c r="E1206" s="330"/>
      <c r="F1206" s="330"/>
      <c r="G1206" s="330"/>
      <c r="H1206" s="330"/>
      <c r="I1206" s="330"/>
      <c r="J1206" s="330"/>
      <c r="K1206" s="332"/>
      <c r="L1206" s="48"/>
      <c r="M1206" s="210"/>
      <c r="N1206" s="48"/>
      <c r="O1206" s="48"/>
      <c r="P1206" s="314"/>
      <c r="Q1206" s="314"/>
      <c r="R1206" s="314"/>
      <c r="S1206" s="332"/>
      <c r="T1206" s="330"/>
    </row>
    <row r="1207" spans="1:20" customFormat="1">
      <c r="A1207" s="536"/>
      <c r="B1207" s="913" t="s">
        <v>1030</v>
      </c>
      <c r="C1207" s="913"/>
      <c r="D1207" s="913"/>
      <c r="E1207" s="913"/>
      <c r="F1207" s="913"/>
      <c r="G1207" s="913"/>
      <c r="H1207" s="322"/>
      <c r="I1207" s="916">
        <f>T1205</f>
        <v>325</v>
      </c>
      <c r="J1207" s="913"/>
      <c r="K1207" s="913"/>
      <c r="L1207" s="322" t="s">
        <v>59</v>
      </c>
      <c r="M1207" s="322">
        <v>2</v>
      </c>
      <c r="N1207" s="48"/>
      <c r="O1207" s="48"/>
      <c r="P1207" s="322"/>
      <c r="Q1207" s="913" t="s">
        <v>325</v>
      </c>
      <c r="R1207" s="913"/>
      <c r="S1207" s="322" t="s">
        <v>0</v>
      </c>
      <c r="T1207" s="73">
        <f>I1207*M1207</f>
        <v>650</v>
      </c>
    </row>
    <row r="1208" spans="1:20" customFormat="1">
      <c r="A1208" s="399"/>
      <c r="B1208" s="332"/>
      <c r="C1208" s="332"/>
      <c r="D1208" s="330"/>
      <c r="E1208" s="330"/>
      <c r="F1208" s="330"/>
      <c r="G1208" s="330"/>
      <c r="H1208" s="330"/>
      <c r="I1208" s="330"/>
      <c r="J1208" s="330"/>
      <c r="K1208" s="332"/>
      <c r="L1208" s="20"/>
      <c r="M1208" s="20"/>
      <c r="N1208" s="20"/>
      <c r="O1208" s="20"/>
      <c r="P1208" s="20"/>
      <c r="Q1208" s="332"/>
      <c r="R1208" s="332"/>
      <c r="S1208" s="332"/>
      <c r="T1208" s="330"/>
    </row>
    <row r="1209" spans="1:20" ht="65.25" customHeight="1">
      <c r="A1209" s="536">
        <v>12</v>
      </c>
      <c r="B1209" s="907" t="s">
        <v>439</v>
      </c>
      <c r="C1209" s="907"/>
      <c r="D1209" s="907"/>
      <c r="E1209" s="907"/>
      <c r="F1209" s="907"/>
      <c r="G1209" s="907"/>
      <c r="H1209" s="907"/>
      <c r="I1209" s="907"/>
      <c r="J1209" s="907"/>
      <c r="K1209" s="907"/>
      <c r="L1209" s="907"/>
      <c r="M1209" s="907"/>
      <c r="N1209" s="907"/>
      <c r="O1209" s="907"/>
      <c r="P1209" s="907"/>
      <c r="Q1209" s="907"/>
      <c r="R1209" s="907"/>
      <c r="S1209" s="323"/>
      <c r="T1209" s="323"/>
    </row>
    <row r="1210" spans="1:20" s="47" customFormat="1">
      <c r="A1210" s="399"/>
      <c r="B1210" s="948" t="s">
        <v>197</v>
      </c>
      <c r="C1210" s="948"/>
      <c r="E1210" s="53">
        <v>1</v>
      </c>
      <c r="F1210" s="53" t="s">
        <v>59</v>
      </c>
      <c r="G1210" s="53">
        <v>1</v>
      </c>
      <c r="H1210" s="53" t="s">
        <v>59</v>
      </c>
      <c r="I1210" s="53">
        <v>4.75</v>
      </c>
      <c r="J1210" s="53" t="s">
        <v>59</v>
      </c>
      <c r="K1210" s="53">
        <v>6.75</v>
      </c>
      <c r="L1210" s="53" t="s">
        <v>198</v>
      </c>
      <c r="M1210" s="53"/>
      <c r="N1210" s="53"/>
      <c r="O1210" s="53"/>
      <c r="P1210" s="53"/>
      <c r="Q1210" s="53"/>
      <c r="R1210" s="53"/>
      <c r="S1210" s="53" t="s">
        <v>0</v>
      </c>
      <c r="T1210" s="52">
        <f>E1210*G1210*I1210*K1210</f>
        <v>32.0625</v>
      </c>
    </row>
    <row r="1211" spans="1:20">
      <c r="B1211" s="909" t="s">
        <v>384</v>
      </c>
      <c r="C1211" s="909"/>
      <c r="E1211" s="323">
        <v>1</v>
      </c>
      <c r="F1211" s="323" t="s">
        <v>59</v>
      </c>
      <c r="G1211" s="323">
        <v>1</v>
      </c>
      <c r="H1211" s="53" t="s">
        <v>59</v>
      </c>
      <c r="I1211" s="323">
        <v>4.75</v>
      </c>
      <c r="J1211" s="323" t="s">
        <v>59</v>
      </c>
      <c r="K1211" s="323">
        <v>0.92</v>
      </c>
      <c r="L1211" s="53" t="s">
        <v>198</v>
      </c>
      <c r="M1211" s="323"/>
      <c r="N1211" s="323"/>
      <c r="O1211" s="323"/>
      <c r="P1211" s="323"/>
      <c r="Q1211" s="323"/>
      <c r="R1211" s="323"/>
      <c r="S1211" s="323" t="s">
        <v>0</v>
      </c>
      <c r="T1211" s="52">
        <f t="shared" ref="T1211:T1217" si="56">E1211*G1211*I1211*K1211</f>
        <v>4.37</v>
      </c>
    </row>
    <row r="1212" spans="1:20" s="47" customFormat="1">
      <c r="A1212" s="399"/>
      <c r="B1212" s="948" t="s">
        <v>193</v>
      </c>
      <c r="C1212" s="948"/>
      <c r="E1212" s="53">
        <v>1</v>
      </c>
      <c r="F1212" s="53" t="s">
        <v>59</v>
      </c>
      <c r="G1212" s="53">
        <v>5</v>
      </c>
      <c r="H1212" s="53" t="s">
        <v>59</v>
      </c>
      <c r="I1212" s="53">
        <v>3.25</v>
      </c>
      <c r="J1212" s="53" t="s">
        <v>59</v>
      </c>
      <c r="K1212" s="53">
        <v>6.75</v>
      </c>
      <c r="L1212" s="53" t="s">
        <v>198</v>
      </c>
      <c r="M1212" s="53"/>
      <c r="N1212" s="53"/>
      <c r="O1212" s="53"/>
      <c r="P1212" s="53"/>
      <c r="Q1212" s="53"/>
      <c r="R1212" s="53"/>
      <c r="S1212" s="53" t="s">
        <v>0</v>
      </c>
      <c r="T1212" s="52">
        <f t="shared" si="56"/>
        <v>109.6875</v>
      </c>
    </row>
    <row r="1213" spans="1:20">
      <c r="B1213" s="909" t="s">
        <v>384</v>
      </c>
      <c r="C1213" s="909"/>
      <c r="E1213" s="323">
        <v>1</v>
      </c>
      <c r="F1213" s="323" t="s">
        <v>59</v>
      </c>
      <c r="G1213" s="323">
        <v>5</v>
      </c>
      <c r="H1213" s="53" t="s">
        <v>59</v>
      </c>
      <c r="I1213" s="323">
        <v>3.25</v>
      </c>
      <c r="J1213" s="323" t="s">
        <v>59</v>
      </c>
      <c r="K1213" s="323">
        <v>0.92</v>
      </c>
      <c r="L1213" s="53" t="s">
        <v>198</v>
      </c>
      <c r="M1213" s="323"/>
      <c r="N1213" s="323"/>
      <c r="O1213" s="323"/>
      <c r="P1213" s="323"/>
      <c r="Q1213" s="323"/>
      <c r="R1213" s="323"/>
      <c r="S1213" s="323" t="s">
        <v>0</v>
      </c>
      <c r="T1213" s="52">
        <f t="shared" si="56"/>
        <v>14.950000000000001</v>
      </c>
    </row>
    <row r="1214" spans="1:20">
      <c r="B1214" s="909" t="s">
        <v>1026</v>
      </c>
      <c r="C1214" s="909"/>
      <c r="E1214" s="323">
        <v>1</v>
      </c>
      <c r="F1214" s="323" t="s">
        <v>59</v>
      </c>
      <c r="G1214" s="323">
        <v>3</v>
      </c>
      <c r="H1214" s="53" t="s">
        <v>59</v>
      </c>
      <c r="I1214" s="323">
        <v>2.75</v>
      </c>
      <c r="J1214" s="323" t="s">
        <v>59</v>
      </c>
      <c r="K1214" s="323">
        <v>6.75</v>
      </c>
      <c r="L1214" s="53" t="s">
        <v>198</v>
      </c>
      <c r="M1214" s="323"/>
      <c r="N1214" s="323"/>
      <c r="O1214" s="323"/>
      <c r="P1214" s="323"/>
      <c r="Q1214" s="323"/>
      <c r="R1214" s="323"/>
      <c r="S1214" s="323" t="s">
        <v>0</v>
      </c>
      <c r="T1214" s="52">
        <f t="shared" si="56"/>
        <v>55.6875</v>
      </c>
    </row>
    <row r="1215" spans="1:20">
      <c r="B1215" s="909" t="s">
        <v>384</v>
      </c>
      <c r="C1215" s="909"/>
      <c r="E1215" s="323">
        <v>1</v>
      </c>
      <c r="F1215" s="323" t="s">
        <v>59</v>
      </c>
      <c r="G1215" s="323">
        <v>3</v>
      </c>
      <c r="H1215" s="53" t="s">
        <v>59</v>
      </c>
      <c r="I1215" s="323">
        <v>2.75</v>
      </c>
      <c r="J1215" s="323" t="s">
        <v>59</v>
      </c>
      <c r="K1215" s="323">
        <v>0.92</v>
      </c>
      <c r="L1215" s="53" t="s">
        <v>198</v>
      </c>
      <c r="M1215" s="323"/>
      <c r="N1215" s="323"/>
      <c r="O1215" s="323"/>
      <c r="P1215" s="323"/>
      <c r="Q1215" s="323"/>
      <c r="R1215" s="323"/>
      <c r="S1215" s="323" t="s">
        <v>0</v>
      </c>
      <c r="T1215" s="52">
        <f t="shared" si="56"/>
        <v>7.5900000000000007</v>
      </c>
    </row>
    <row r="1216" spans="1:20">
      <c r="B1216" s="909" t="s">
        <v>1027</v>
      </c>
      <c r="C1216" s="909"/>
      <c r="E1216" s="323">
        <v>1</v>
      </c>
      <c r="F1216" s="323" t="s">
        <v>59</v>
      </c>
      <c r="G1216" s="323">
        <v>3</v>
      </c>
      <c r="H1216" s="53" t="s">
        <v>59</v>
      </c>
      <c r="I1216" s="323">
        <v>2.25</v>
      </c>
      <c r="J1216" s="323" t="s">
        <v>59</v>
      </c>
      <c r="K1216" s="323">
        <v>6.75</v>
      </c>
      <c r="L1216" s="53" t="s">
        <v>198</v>
      </c>
      <c r="M1216" s="323"/>
      <c r="N1216" s="323"/>
      <c r="O1216" s="323"/>
      <c r="P1216" s="323"/>
      <c r="Q1216" s="323"/>
      <c r="R1216" s="323"/>
      <c r="S1216" s="323" t="s">
        <v>0</v>
      </c>
      <c r="T1216" s="52">
        <f t="shared" si="56"/>
        <v>45.5625</v>
      </c>
    </row>
    <row r="1217" spans="1:20">
      <c r="B1217" s="909" t="s">
        <v>384</v>
      </c>
      <c r="C1217" s="909"/>
      <c r="E1217" s="323">
        <v>1</v>
      </c>
      <c r="F1217" s="323" t="s">
        <v>59</v>
      </c>
      <c r="G1217" s="323">
        <v>3</v>
      </c>
      <c r="H1217" s="53" t="s">
        <v>59</v>
      </c>
      <c r="I1217" s="323">
        <v>2.25</v>
      </c>
      <c r="J1217" s="323" t="s">
        <v>59</v>
      </c>
      <c r="K1217" s="323">
        <v>0.92</v>
      </c>
      <c r="L1217" s="53" t="s">
        <v>198</v>
      </c>
      <c r="M1217" s="323"/>
      <c r="N1217" s="323"/>
      <c r="O1217" s="323"/>
      <c r="P1217" s="323"/>
      <c r="Q1217" s="323"/>
      <c r="R1217" s="323"/>
      <c r="S1217" s="323" t="s">
        <v>0</v>
      </c>
      <c r="T1217" s="52">
        <f t="shared" si="56"/>
        <v>6.21</v>
      </c>
    </row>
    <row r="1218" spans="1:20">
      <c r="B1218" s="909"/>
      <c r="C1218" s="909"/>
      <c r="E1218" s="323"/>
      <c r="F1218" s="323"/>
      <c r="G1218" s="323"/>
      <c r="H1218" s="323"/>
      <c r="I1218" s="323"/>
      <c r="J1218" s="323"/>
      <c r="K1218" s="323"/>
      <c r="L1218" s="323"/>
      <c r="M1218" s="323"/>
      <c r="N1218" s="323"/>
      <c r="O1218" s="323"/>
      <c r="P1218" s="323"/>
      <c r="Q1218" s="913" t="s">
        <v>6</v>
      </c>
      <c r="R1218" s="913"/>
      <c r="S1218" s="323"/>
      <c r="T1218" s="73">
        <f>SUM(T1212:T1217)</f>
        <v>239.6875</v>
      </c>
    </row>
    <row r="1219" spans="1:20">
      <c r="B1219" s="321"/>
      <c r="C1219" s="321"/>
      <c r="E1219" s="323"/>
      <c r="F1219" s="323"/>
      <c r="G1219" s="323"/>
      <c r="H1219" s="323"/>
      <c r="I1219" s="323"/>
      <c r="J1219" s="323"/>
      <c r="K1219" s="323"/>
      <c r="L1219" s="323"/>
      <c r="M1219" s="323"/>
      <c r="N1219" s="323"/>
      <c r="O1219" s="323"/>
      <c r="P1219" s="323"/>
      <c r="Q1219" s="322"/>
      <c r="R1219" s="322"/>
      <c r="S1219" s="323"/>
      <c r="T1219" s="330"/>
    </row>
    <row r="1220" spans="1:20" customFormat="1">
      <c r="A1220" s="536"/>
      <c r="B1220" s="913" t="s">
        <v>1030</v>
      </c>
      <c r="C1220" s="913"/>
      <c r="D1220" s="913"/>
      <c r="E1220" s="913"/>
      <c r="F1220" s="913"/>
      <c r="G1220" s="913"/>
      <c r="H1220" s="322"/>
      <c r="I1220" s="916">
        <f>T1218</f>
        <v>239.6875</v>
      </c>
      <c r="J1220" s="913"/>
      <c r="K1220" s="913"/>
      <c r="L1220" s="322" t="s">
        <v>59</v>
      </c>
      <c r="M1220" s="322">
        <v>2</v>
      </c>
      <c r="N1220" s="48"/>
      <c r="O1220" s="48"/>
      <c r="P1220" s="322"/>
      <c r="Q1220" s="913" t="s">
        <v>325</v>
      </c>
      <c r="R1220" s="913"/>
      <c r="S1220" s="322" t="s">
        <v>0</v>
      </c>
      <c r="T1220" s="73">
        <f>I1220*M1220</f>
        <v>479.375</v>
      </c>
    </row>
    <row r="1221" spans="1:20">
      <c r="B1221" s="321"/>
      <c r="C1221" s="321"/>
      <c r="E1221" s="323"/>
      <c r="F1221" s="323"/>
      <c r="G1221" s="323"/>
      <c r="H1221" s="323"/>
      <c r="I1221" s="323"/>
      <c r="J1221" s="323"/>
      <c r="K1221" s="323"/>
      <c r="L1221" s="323"/>
      <c r="M1221" s="323"/>
      <c r="N1221" s="323"/>
      <c r="O1221" s="323"/>
      <c r="P1221" s="323"/>
      <c r="Q1221" s="322"/>
      <c r="R1221" s="322"/>
      <c r="S1221" s="323"/>
      <c r="T1221" s="330"/>
    </row>
    <row r="1222" spans="1:20" ht="51.75" customHeight="1">
      <c r="A1222" s="536">
        <v>13</v>
      </c>
      <c r="B1222" s="907" t="s">
        <v>440</v>
      </c>
      <c r="C1222" s="907"/>
      <c r="D1222" s="907"/>
      <c r="E1222" s="907"/>
      <c r="F1222" s="907"/>
      <c r="G1222" s="907"/>
      <c r="H1222" s="907"/>
      <c r="I1222" s="907"/>
      <c r="J1222" s="907"/>
      <c r="K1222" s="907"/>
      <c r="L1222" s="907"/>
      <c r="M1222" s="907"/>
      <c r="N1222" s="907"/>
      <c r="O1222" s="907"/>
      <c r="P1222" s="907"/>
      <c r="Q1222" s="907"/>
      <c r="R1222" s="907"/>
    </row>
    <row r="1223" spans="1:20">
      <c r="B1223" s="948" t="s">
        <v>1014</v>
      </c>
      <c r="C1223" s="948"/>
      <c r="E1223" s="53">
        <v>1</v>
      </c>
      <c r="F1223" s="53" t="s">
        <v>59</v>
      </c>
      <c r="G1223" s="64">
        <v>3</v>
      </c>
      <c r="H1223" s="52" t="s">
        <v>59</v>
      </c>
      <c r="I1223" s="52">
        <v>6</v>
      </c>
      <c r="J1223" s="53" t="s">
        <v>59</v>
      </c>
      <c r="K1223" s="52">
        <v>4</v>
      </c>
      <c r="S1223" s="20" t="s">
        <v>0</v>
      </c>
      <c r="T1223" s="317">
        <f>E1223*G1223*I1223*K1223</f>
        <v>72</v>
      </c>
    </row>
    <row r="1224" spans="1:20">
      <c r="B1224" s="948" t="s">
        <v>1015</v>
      </c>
      <c r="C1224" s="948"/>
      <c r="E1224" s="53">
        <v>1</v>
      </c>
      <c r="F1224" s="53" t="s">
        <v>59</v>
      </c>
      <c r="G1224" s="64">
        <v>3</v>
      </c>
      <c r="H1224" s="52" t="s">
        <v>59</v>
      </c>
      <c r="I1224" s="52">
        <v>4</v>
      </c>
      <c r="J1224" s="53" t="s">
        <v>59</v>
      </c>
      <c r="K1224" s="52">
        <v>4</v>
      </c>
      <c r="S1224" s="20" t="s">
        <v>0</v>
      </c>
      <c r="T1224" s="317">
        <f>E1224*G1224*I1224*K1224</f>
        <v>48</v>
      </c>
    </row>
    <row r="1225" spans="1:20">
      <c r="B1225" s="948" t="s">
        <v>1016</v>
      </c>
      <c r="C1225" s="948"/>
      <c r="E1225" s="53">
        <v>1</v>
      </c>
      <c r="F1225" s="53" t="s">
        <v>59</v>
      </c>
      <c r="G1225" s="64">
        <v>2</v>
      </c>
      <c r="H1225" s="52" t="s">
        <v>59</v>
      </c>
      <c r="I1225" s="52">
        <v>3.5</v>
      </c>
      <c r="J1225" s="53" t="s">
        <v>59</v>
      </c>
      <c r="K1225" s="52">
        <v>4</v>
      </c>
      <c r="S1225" s="20" t="s">
        <v>0</v>
      </c>
      <c r="T1225" s="317">
        <f>E1225*G1225*I1225*K1225</f>
        <v>28</v>
      </c>
    </row>
    <row r="1226" spans="1:20">
      <c r="B1226" s="948" t="s">
        <v>1017</v>
      </c>
      <c r="C1226" s="948"/>
      <c r="E1226" s="53">
        <v>1</v>
      </c>
      <c r="F1226" s="53" t="s">
        <v>59</v>
      </c>
      <c r="G1226" s="64">
        <v>3</v>
      </c>
      <c r="H1226" s="52" t="s">
        <v>59</v>
      </c>
      <c r="I1226" s="52">
        <v>2</v>
      </c>
      <c r="J1226" s="53" t="s">
        <v>59</v>
      </c>
      <c r="K1226" s="52">
        <v>2</v>
      </c>
      <c r="S1226" s="20" t="s">
        <v>0</v>
      </c>
      <c r="T1226" s="317">
        <f>E1226*G1226*I1226*K1226</f>
        <v>12</v>
      </c>
    </row>
    <row r="1227" spans="1:20">
      <c r="B1227" s="942"/>
      <c r="C1227" s="942"/>
      <c r="Q1227" s="933" t="s">
        <v>6</v>
      </c>
      <c r="R1227" s="933"/>
      <c r="T1227" s="73">
        <f>SUM(T1223:T1226)</f>
        <v>160</v>
      </c>
    </row>
    <row r="1228" spans="1:20">
      <c r="B1228" s="53"/>
      <c r="C1228" s="53"/>
      <c r="R1228" s="329"/>
      <c r="T1228" s="330"/>
    </row>
    <row r="1229" spans="1:20" customFormat="1">
      <c r="A1229" s="536"/>
      <c r="B1229" s="913" t="s">
        <v>1030</v>
      </c>
      <c r="C1229" s="913"/>
      <c r="D1229" s="913"/>
      <c r="E1229" s="913"/>
      <c r="F1229" s="913"/>
      <c r="G1229" s="913"/>
      <c r="H1229" s="322"/>
      <c r="I1229" s="916">
        <f>T1227</f>
        <v>160</v>
      </c>
      <c r="J1229" s="913"/>
      <c r="K1229" s="913"/>
      <c r="L1229" s="322" t="s">
        <v>59</v>
      </c>
      <c r="M1229" s="322">
        <v>2</v>
      </c>
      <c r="N1229" s="48"/>
      <c r="O1229" s="48"/>
      <c r="P1229" s="322"/>
      <c r="Q1229" s="913" t="s">
        <v>325</v>
      </c>
      <c r="R1229" s="913"/>
      <c r="S1229" s="322" t="s">
        <v>0</v>
      </c>
      <c r="T1229" s="73">
        <f>I1229*M1229</f>
        <v>320</v>
      </c>
    </row>
    <row r="1230" spans="1:20">
      <c r="B1230" s="53"/>
      <c r="C1230" s="53"/>
      <c r="R1230" s="329"/>
      <c r="T1230" s="330"/>
    </row>
    <row r="1231" spans="1:20" ht="14.25" customHeight="1">
      <c r="B1231" s="53"/>
      <c r="C1231" s="53"/>
      <c r="R1231" s="329"/>
      <c r="T1231" s="330"/>
    </row>
    <row r="1232" spans="1:20">
      <c r="A1232" s="536">
        <v>14</v>
      </c>
      <c r="B1232" s="915" t="s">
        <v>47</v>
      </c>
      <c r="C1232" s="915"/>
      <c r="D1232" s="915"/>
      <c r="E1232" s="915"/>
      <c r="F1232" s="915"/>
      <c r="G1232" s="915"/>
      <c r="H1232" s="915"/>
      <c r="I1232" s="915"/>
      <c r="J1232" s="915"/>
      <c r="K1232" s="915"/>
      <c r="L1232" s="915"/>
      <c r="M1232" s="915"/>
      <c r="N1232" s="915"/>
      <c r="O1232" s="915"/>
      <c r="P1232" s="915"/>
      <c r="Q1232" s="915"/>
      <c r="R1232" s="915"/>
      <c r="T1232" s="330"/>
    </row>
    <row r="1233" spans="1:20">
      <c r="B1233" s="992" t="s">
        <v>103</v>
      </c>
      <c r="C1233" s="992"/>
      <c r="D1233" s="331"/>
      <c r="E1233" s="331"/>
      <c r="F1233" s="331"/>
      <c r="G1233" s="331"/>
      <c r="H1233" s="331"/>
      <c r="I1233" s="331"/>
      <c r="J1233" s="331"/>
      <c r="K1233" s="331"/>
      <c r="L1233" s="331"/>
      <c r="M1233" s="331"/>
      <c r="N1233" s="331"/>
      <c r="O1233" s="331"/>
      <c r="P1233" s="331"/>
      <c r="Q1233" s="331"/>
      <c r="R1233" s="331"/>
      <c r="T1233" s="330"/>
    </row>
    <row r="1234" spans="1:20" s="68" customFormat="1" ht="15.75">
      <c r="A1234" s="399"/>
      <c r="B1234" s="47"/>
      <c r="C1234" s="70" t="s">
        <v>1018</v>
      </c>
      <c r="D1234" s="53"/>
      <c r="E1234" s="47"/>
      <c r="F1234" s="47"/>
      <c r="G1234" s="53">
        <v>1</v>
      </c>
      <c r="H1234" s="53" t="s">
        <v>59</v>
      </c>
      <c r="I1234" s="52">
        <v>12</v>
      </c>
      <c r="J1234" s="52" t="s">
        <v>59</v>
      </c>
      <c r="K1234" s="52">
        <v>16</v>
      </c>
      <c r="L1234" s="53"/>
      <c r="M1234" s="47"/>
      <c r="N1234" s="47"/>
      <c r="O1234" s="47"/>
      <c r="P1234" s="53"/>
      <c r="Q1234" s="77"/>
      <c r="R1234" s="53"/>
      <c r="S1234" s="53" t="s">
        <v>0</v>
      </c>
      <c r="T1234" s="52">
        <f t="shared" ref="T1234:T1244" si="57">G1234*I1234*K1234</f>
        <v>192</v>
      </c>
    </row>
    <row r="1235" spans="1:20" customFormat="1" ht="15.75">
      <c r="A1235" s="536"/>
      <c r="B1235" s="20"/>
      <c r="C1235" s="321" t="s">
        <v>1019</v>
      </c>
      <c r="D1235" s="323"/>
      <c r="E1235" s="20"/>
      <c r="F1235" s="20"/>
      <c r="G1235" s="323">
        <v>1</v>
      </c>
      <c r="H1235" s="323" t="s">
        <v>59</v>
      </c>
      <c r="I1235" s="317">
        <v>12</v>
      </c>
      <c r="J1235" s="317" t="s">
        <v>59</v>
      </c>
      <c r="K1235" s="317">
        <v>15</v>
      </c>
      <c r="L1235" s="323"/>
      <c r="M1235" s="20"/>
      <c r="N1235" s="20"/>
      <c r="O1235" s="20"/>
      <c r="P1235" s="323"/>
      <c r="Q1235" s="76"/>
      <c r="R1235" s="323"/>
      <c r="S1235" s="323" t="s">
        <v>0</v>
      </c>
      <c r="T1235" s="317">
        <f t="shared" si="57"/>
        <v>180</v>
      </c>
    </row>
    <row r="1236" spans="1:20" customFormat="1" ht="15.75">
      <c r="A1236" s="536"/>
      <c r="B1236" s="20"/>
      <c r="C1236" s="321" t="s">
        <v>856</v>
      </c>
      <c r="D1236" s="323"/>
      <c r="E1236" s="20"/>
      <c r="F1236" s="20"/>
      <c r="G1236" s="323">
        <v>1</v>
      </c>
      <c r="H1236" s="323" t="s">
        <v>59</v>
      </c>
      <c r="I1236" s="317">
        <v>12</v>
      </c>
      <c r="J1236" s="317" t="s">
        <v>59</v>
      </c>
      <c r="K1236" s="317">
        <v>15.5</v>
      </c>
      <c r="L1236" s="323"/>
      <c r="M1236" s="20"/>
      <c r="N1236" s="20"/>
      <c r="O1236" s="20"/>
      <c r="P1236" s="323"/>
      <c r="Q1236" s="76"/>
      <c r="R1236" s="323"/>
      <c r="S1236" s="323" t="s">
        <v>0</v>
      </c>
      <c r="T1236" s="317">
        <f t="shared" si="57"/>
        <v>186</v>
      </c>
    </row>
    <row r="1237" spans="1:20" customFormat="1" ht="15.75">
      <c r="A1237" s="536"/>
      <c r="B1237" s="20"/>
      <c r="C1237" s="321" t="s">
        <v>1020</v>
      </c>
      <c r="D1237" s="323"/>
      <c r="E1237" s="20"/>
      <c r="F1237" s="20"/>
      <c r="G1237" s="323">
        <v>1</v>
      </c>
      <c r="H1237" s="323" t="s">
        <v>59</v>
      </c>
      <c r="I1237" s="317">
        <v>10</v>
      </c>
      <c r="J1237" s="317" t="s">
        <v>59</v>
      </c>
      <c r="K1237" s="317">
        <v>12.5</v>
      </c>
      <c r="L1237" s="323"/>
      <c r="M1237" s="20"/>
      <c r="N1237" s="20"/>
      <c r="O1237" s="20"/>
      <c r="P1237" s="323"/>
      <c r="Q1237" s="76"/>
      <c r="R1237" s="323"/>
      <c r="S1237" s="323" t="s">
        <v>0</v>
      </c>
      <c r="T1237" s="317">
        <f t="shared" si="57"/>
        <v>125</v>
      </c>
    </row>
    <row r="1238" spans="1:20" customFormat="1" ht="15.75">
      <c r="A1238" s="536"/>
      <c r="B1238" s="20"/>
      <c r="C1238" s="321" t="s">
        <v>859</v>
      </c>
      <c r="D1238" s="323"/>
      <c r="E1238" s="20"/>
      <c r="F1238" s="20"/>
      <c r="G1238" s="323">
        <v>1</v>
      </c>
      <c r="H1238" s="323" t="s">
        <v>59</v>
      </c>
      <c r="I1238" s="317">
        <v>10</v>
      </c>
      <c r="J1238" s="317" t="s">
        <v>59</v>
      </c>
      <c r="K1238" s="317">
        <v>16.5</v>
      </c>
      <c r="L1238" s="323"/>
      <c r="M1238" s="20"/>
      <c r="N1238" s="20"/>
      <c r="O1238" s="20"/>
      <c r="P1238" s="323"/>
      <c r="Q1238" s="76"/>
      <c r="R1238" s="323"/>
      <c r="S1238" s="323" t="s">
        <v>0</v>
      </c>
      <c r="T1238" s="317">
        <f t="shared" si="57"/>
        <v>165</v>
      </c>
    </row>
    <row r="1239" spans="1:20" customFormat="1" ht="15.75">
      <c r="A1239" s="536"/>
      <c r="B1239" s="20"/>
      <c r="C1239" s="321" t="s">
        <v>78</v>
      </c>
      <c r="D1239" s="323"/>
      <c r="E1239" s="20"/>
      <c r="F1239" s="20"/>
      <c r="G1239" s="323">
        <v>1</v>
      </c>
      <c r="H1239" s="323" t="s">
        <v>59</v>
      </c>
      <c r="I1239" s="317">
        <v>11</v>
      </c>
      <c r="J1239" s="317" t="s">
        <v>59</v>
      </c>
      <c r="K1239" s="317">
        <v>9</v>
      </c>
      <c r="L1239" s="323"/>
      <c r="M1239" s="20"/>
      <c r="N1239" s="20"/>
      <c r="O1239" s="20"/>
      <c r="P1239" s="323"/>
      <c r="Q1239" s="76"/>
      <c r="R1239" s="323"/>
      <c r="S1239" s="323" t="s">
        <v>0</v>
      </c>
      <c r="T1239" s="317">
        <f t="shared" si="57"/>
        <v>99</v>
      </c>
    </row>
    <row r="1240" spans="1:20" customFormat="1" ht="15.75">
      <c r="A1240" s="536"/>
      <c r="B1240" s="20"/>
      <c r="C1240" s="321" t="s">
        <v>66</v>
      </c>
      <c r="D1240" s="323"/>
      <c r="E1240" s="20"/>
      <c r="F1240" s="20"/>
      <c r="G1240" s="323">
        <v>1</v>
      </c>
      <c r="H1240" s="323" t="s">
        <v>59</v>
      </c>
      <c r="I1240" s="317">
        <v>3.5</v>
      </c>
      <c r="J1240" s="317" t="s">
        <v>59</v>
      </c>
      <c r="K1240" s="317">
        <v>15</v>
      </c>
      <c r="L1240" s="323"/>
      <c r="M1240" s="20"/>
      <c r="N1240" s="20"/>
      <c r="O1240" s="20"/>
      <c r="P1240" s="323"/>
      <c r="Q1240" s="76"/>
      <c r="R1240" s="323"/>
      <c r="S1240" s="323" t="s">
        <v>0</v>
      </c>
      <c r="T1240" s="317">
        <f t="shared" si="57"/>
        <v>52.5</v>
      </c>
    </row>
    <row r="1241" spans="1:20" customFormat="1" ht="15.75">
      <c r="A1241" s="536"/>
      <c r="B1241" s="20"/>
      <c r="C1241" s="321" t="s">
        <v>5</v>
      </c>
      <c r="D1241" s="323"/>
      <c r="E1241" s="20"/>
      <c r="F1241" s="20"/>
      <c r="G1241" s="323">
        <v>1</v>
      </c>
      <c r="H1241" s="323" t="s">
        <v>59</v>
      </c>
      <c r="I1241" s="317">
        <v>5.75</v>
      </c>
      <c r="J1241" s="317" t="s">
        <v>59</v>
      </c>
      <c r="K1241" s="317">
        <v>7</v>
      </c>
      <c r="L1241" s="323"/>
      <c r="M1241" s="20"/>
      <c r="N1241" s="20"/>
      <c r="O1241" s="20"/>
      <c r="P1241" s="323"/>
      <c r="Q1241" s="76"/>
      <c r="R1241" s="323"/>
      <c r="S1241" s="323" t="s">
        <v>0</v>
      </c>
      <c r="T1241" s="317">
        <f t="shared" si="57"/>
        <v>40.25</v>
      </c>
    </row>
    <row r="1242" spans="1:20" customFormat="1" ht="15.75">
      <c r="A1242" s="536"/>
      <c r="B1242" s="20"/>
      <c r="C1242" s="321" t="s">
        <v>1021</v>
      </c>
      <c r="D1242" s="323"/>
      <c r="E1242" s="20"/>
      <c r="F1242" s="20"/>
      <c r="G1242" s="323">
        <v>1</v>
      </c>
      <c r="H1242" s="323" t="s">
        <v>59</v>
      </c>
      <c r="I1242" s="317">
        <v>5.75</v>
      </c>
      <c r="J1242" s="317" t="s">
        <v>59</v>
      </c>
      <c r="K1242" s="317">
        <v>7</v>
      </c>
      <c r="L1242" s="323"/>
      <c r="M1242" s="20"/>
      <c r="N1242" s="20"/>
      <c r="O1242" s="20"/>
      <c r="P1242" s="323"/>
      <c r="Q1242" s="76"/>
      <c r="R1242" s="323"/>
      <c r="S1242" s="323" t="s">
        <v>0</v>
      </c>
      <c r="T1242" s="317">
        <f t="shared" si="57"/>
        <v>40.25</v>
      </c>
    </row>
    <row r="1243" spans="1:20" s="68" customFormat="1">
      <c r="A1243" s="399"/>
      <c r="B1243" s="332"/>
      <c r="C1243" s="70" t="s">
        <v>1022</v>
      </c>
      <c r="D1243" s="53"/>
      <c r="E1243" s="53"/>
      <c r="G1243" s="53">
        <v>1</v>
      </c>
      <c r="H1243" s="53" t="s">
        <v>59</v>
      </c>
      <c r="I1243" s="52">
        <v>5.75</v>
      </c>
      <c r="J1243" s="52" t="s">
        <v>59</v>
      </c>
      <c r="K1243" s="52">
        <v>7</v>
      </c>
      <c r="L1243" s="53"/>
      <c r="M1243" s="53"/>
      <c r="N1243" s="47"/>
      <c r="O1243" s="47"/>
      <c r="P1243" s="47"/>
      <c r="Q1243" s="332"/>
      <c r="R1243" s="53"/>
      <c r="S1243" s="53" t="s">
        <v>0</v>
      </c>
      <c r="T1243" s="52">
        <f t="shared" si="57"/>
        <v>40.25</v>
      </c>
    </row>
    <row r="1244" spans="1:20" customFormat="1">
      <c r="A1244" s="399"/>
      <c r="B1244" s="332"/>
      <c r="C1244" s="70" t="s">
        <v>1024</v>
      </c>
      <c r="D1244" s="53"/>
      <c r="E1244" s="53"/>
      <c r="F1244" s="20"/>
      <c r="G1244" s="53">
        <v>1</v>
      </c>
      <c r="H1244" s="53" t="s">
        <v>59</v>
      </c>
      <c r="I1244" s="52">
        <v>5.75</v>
      </c>
      <c r="J1244" s="52" t="s">
        <v>59</v>
      </c>
      <c r="K1244" s="52">
        <v>7</v>
      </c>
      <c r="L1244" s="53"/>
      <c r="M1244" s="53"/>
      <c r="N1244" s="20"/>
      <c r="O1244" s="20"/>
      <c r="P1244" s="20"/>
      <c r="Q1244" s="332"/>
      <c r="R1244" s="53"/>
      <c r="S1244" s="53" t="s">
        <v>0</v>
      </c>
      <c r="T1244" s="52">
        <f t="shared" si="57"/>
        <v>40.25</v>
      </c>
    </row>
    <row r="1245" spans="1:20">
      <c r="B1245" s="945" t="s">
        <v>1032</v>
      </c>
      <c r="C1245" s="945"/>
      <c r="D1245" s="945"/>
      <c r="E1245" s="945"/>
      <c r="F1245" s="945"/>
      <c r="G1245" s="52"/>
      <c r="H1245" s="52"/>
      <c r="I1245" s="52"/>
      <c r="J1245" s="53"/>
      <c r="K1245" s="53"/>
      <c r="L1245" s="53"/>
      <c r="M1245" s="53"/>
      <c r="N1245" s="53"/>
      <c r="O1245" s="53"/>
      <c r="P1245" s="53"/>
      <c r="Q1245" s="53"/>
      <c r="R1245" s="53"/>
      <c r="S1245" s="53"/>
      <c r="T1245" s="52"/>
    </row>
    <row r="1246" spans="1:20">
      <c r="B1246" s="909" t="s">
        <v>1045</v>
      </c>
      <c r="C1246" s="909"/>
      <c r="D1246" s="53"/>
      <c r="E1246" s="53">
        <v>1</v>
      </c>
      <c r="F1246" s="53" t="s">
        <v>59</v>
      </c>
      <c r="G1246" s="64">
        <v>2</v>
      </c>
      <c r="H1246" s="52" t="s">
        <v>56</v>
      </c>
      <c r="I1246" s="52">
        <v>11</v>
      </c>
      <c r="J1246" s="53" t="s">
        <v>57</v>
      </c>
      <c r="K1246" s="52">
        <v>13</v>
      </c>
      <c r="L1246" s="368" t="s">
        <v>58</v>
      </c>
      <c r="M1246" s="52">
        <v>10.5</v>
      </c>
      <c r="N1246" s="368"/>
      <c r="O1246" s="368"/>
      <c r="P1246" s="368"/>
      <c r="Q1246" s="368"/>
      <c r="S1246" s="53" t="s">
        <v>0</v>
      </c>
      <c r="T1246" s="52">
        <f t="shared" ref="T1246:T1253" si="58">E1246*G1246*(I1246+K1246)*M1246</f>
        <v>504</v>
      </c>
    </row>
    <row r="1247" spans="1:20">
      <c r="B1247" s="909" t="s">
        <v>1046</v>
      </c>
      <c r="C1247" s="909"/>
      <c r="D1247" s="53"/>
      <c r="E1247" s="53">
        <v>1</v>
      </c>
      <c r="F1247" s="53" t="s">
        <v>59</v>
      </c>
      <c r="G1247" s="64">
        <v>2</v>
      </c>
      <c r="H1247" s="52" t="s">
        <v>56</v>
      </c>
      <c r="I1247" s="52">
        <v>12</v>
      </c>
      <c r="J1247" s="53" t="s">
        <v>57</v>
      </c>
      <c r="K1247" s="52">
        <v>12</v>
      </c>
      <c r="L1247" s="368" t="s">
        <v>58</v>
      </c>
      <c r="M1247" s="52">
        <v>10.5</v>
      </c>
      <c r="N1247" s="368"/>
      <c r="O1247" s="368"/>
      <c r="P1247" s="368"/>
      <c r="Q1247" s="368"/>
      <c r="S1247" s="53" t="s">
        <v>0</v>
      </c>
      <c r="T1247" s="52">
        <f t="shared" si="58"/>
        <v>504</v>
      </c>
    </row>
    <row r="1248" spans="1:20">
      <c r="B1248" s="909" t="s">
        <v>1047</v>
      </c>
      <c r="C1248" s="909"/>
      <c r="D1248" s="53"/>
      <c r="E1248" s="53">
        <v>1</v>
      </c>
      <c r="F1248" s="53" t="s">
        <v>59</v>
      </c>
      <c r="G1248" s="64">
        <v>2</v>
      </c>
      <c r="H1248" s="52" t="s">
        <v>56</v>
      </c>
      <c r="I1248" s="52">
        <v>11</v>
      </c>
      <c r="J1248" s="53" t="s">
        <v>57</v>
      </c>
      <c r="K1248" s="52">
        <v>15</v>
      </c>
      <c r="L1248" s="368" t="s">
        <v>58</v>
      </c>
      <c r="M1248" s="52">
        <v>10.5</v>
      </c>
      <c r="N1248" s="368"/>
      <c r="O1248" s="368"/>
      <c r="P1248" s="368"/>
      <c r="Q1248" s="368"/>
      <c r="S1248" s="47" t="s">
        <v>0</v>
      </c>
      <c r="T1248" s="52">
        <f t="shared" si="58"/>
        <v>546</v>
      </c>
    </row>
    <row r="1249" spans="1:20" s="47" customFormat="1">
      <c r="A1249" s="399"/>
      <c r="B1249" s="948" t="s">
        <v>859</v>
      </c>
      <c r="C1249" s="948"/>
      <c r="E1249" s="53">
        <v>1</v>
      </c>
      <c r="F1249" s="53" t="s">
        <v>59</v>
      </c>
      <c r="G1249" s="64">
        <v>2</v>
      </c>
      <c r="H1249" s="52" t="s">
        <v>56</v>
      </c>
      <c r="I1249" s="52">
        <v>17</v>
      </c>
      <c r="J1249" s="53" t="s">
        <v>57</v>
      </c>
      <c r="K1249" s="52">
        <v>10</v>
      </c>
      <c r="L1249" s="368" t="s">
        <v>58</v>
      </c>
      <c r="M1249" s="52">
        <v>10.5</v>
      </c>
      <c r="N1249" s="368"/>
      <c r="O1249" s="368"/>
      <c r="P1249" s="368"/>
      <c r="Q1249" s="368"/>
      <c r="S1249" s="47" t="s">
        <v>0</v>
      </c>
      <c r="T1249" s="52">
        <f t="shared" si="58"/>
        <v>567</v>
      </c>
    </row>
    <row r="1250" spans="1:20">
      <c r="B1250" s="909" t="s">
        <v>78</v>
      </c>
      <c r="C1250" s="909"/>
      <c r="E1250" s="53">
        <v>1</v>
      </c>
      <c r="F1250" s="53" t="s">
        <v>59</v>
      </c>
      <c r="G1250" s="64">
        <v>2</v>
      </c>
      <c r="H1250" s="52" t="s">
        <v>56</v>
      </c>
      <c r="I1250" s="52">
        <v>8</v>
      </c>
      <c r="J1250" s="53" t="s">
        <v>57</v>
      </c>
      <c r="K1250" s="52">
        <v>6</v>
      </c>
      <c r="L1250" s="368" t="s">
        <v>58</v>
      </c>
      <c r="M1250" s="52">
        <v>10.5</v>
      </c>
      <c r="N1250" s="368"/>
      <c r="O1250" s="368"/>
      <c r="P1250" s="368"/>
      <c r="Q1250" s="368"/>
      <c r="S1250" s="20" t="s">
        <v>0</v>
      </c>
      <c r="T1250" s="52">
        <f t="shared" si="58"/>
        <v>294</v>
      </c>
    </row>
    <row r="1251" spans="1:20">
      <c r="B1251" s="909" t="s">
        <v>5</v>
      </c>
      <c r="C1251" s="909"/>
      <c r="E1251" s="53">
        <v>1</v>
      </c>
      <c r="F1251" s="53" t="s">
        <v>59</v>
      </c>
      <c r="G1251" s="64">
        <v>2</v>
      </c>
      <c r="H1251" s="52" t="s">
        <v>56</v>
      </c>
      <c r="I1251" s="52">
        <v>5</v>
      </c>
      <c r="J1251" s="53" t="s">
        <v>57</v>
      </c>
      <c r="K1251" s="52">
        <v>6</v>
      </c>
      <c r="L1251" s="368" t="s">
        <v>58</v>
      </c>
      <c r="M1251" s="52">
        <v>10.5</v>
      </c>
      <c r="N1251" s="368"/>
      <c r="O1251" s="368"/>
      <c r="P1251" s="368"/>
      <c r="Q1251" s="368"/>
      <c r="S1251" s="47" t="s">
        <v>0</v>
      </c>
      <c r="T1251" s="52">
        <f t="shared" si="58"/>
        <v>231</v>
      </c>
    </row>
    <row r="1252" spans="1:20">
      <c r="B1252" s="70"/>
      <c r="C1252" s="70" t="s">
        <v>1022</v>
      </c>
      <c r="E1252" s="53">
        <v>1</v>
      </c>
      <c r="F1252" s="53" t="s">
        <v>59</v>
      </c>
      <c r="G1252" s="64">
        <v>2</v>
      </c>
      <c r="H1252" s="52" t="s">
        <v>56</v>
      </c>
      <c r="I1252" s="52">
        <v>6</v>
      </c>
      <c r="J1252" s="53" t="s">
        <v>57</v>
      </c>
      <c r="K1252" s="52">
        <v>7.25</v>
      </c>
      <c r="L1252" s="368" t="s">
        <v>58</v>
      </c>
      <c r="M1252" s="52">
        <v>4</v>
      </c>
      <c r="N1252" s="368"/>
      <c r="O1252" s="368"/>
      <c r="P1252" s="368"/>
      <c r="Q1252" s="368"/>
      <c r="S1252" s="20" t="s">
        <v>0</v>
      </c>
      <c r="T1252" s="52">
        <f t="shared" si="58"/>
        <v>106</v>
      </c>
    </row>
    <row r="1253" spans="1:20">
      <c r="B1253" s="70"/>
      <c r="C1253" s="70" t="s">
        <v>1024</v>
      </c>
      <c r="E1253" s="53">
        <v>1</v>
      </c>
      <c r="F1253" s="53" t="s">
        <v>59</v>
      </c>
      <c r="G1253" s="64">
        <v>2</v>
      </c>
      <c r="H1253" s="52" t="s">
        <v>56</v>
      </c>
      <c r="I1253" s="52">
        <v>6</v>
      </c>
      <c r="J1253" s="53" t="s">
        <v>57</v>
      </c>
      <c r="K1253" s="52">
        <v>7.25</v>
      </c>
      <c r="L1253" s="368" t="s">
        <v>58</v>
      </c>
      <c r="M1253" s="52">
        <v>4</v>
      </c>
      <c r="N1253" s="368"/>
      <c r="O1253" s="368"/>
      <c r="P1253" s="368"/>
      <c r="Q1253" s="368"/>
      <c r="S1253" s="20" t="s">
        <v>0</v>
      </c>
      <c r="T1253" s="52">
        <f t="shared" si="58"/>
        <v>106</v>
      </c>
    </row>
    <row r="1254" spans="1:20">
      <c r="B1254" s="70"/>
      <c r="C1254" s="70"/>
      <c r="E1254" s="53"/>
      <c r="F1254" s="53"/>
      <c r="G1254" s="64"/>
      <c r="H1254" s="52"/>
      <c r="I1254" s="52"/>
      <c r="J1254" s="53"/>
      <c r="K1254" s="52"/>
      <c r="L1254" s="53"/>
      <c r="M1254" s="53"/>
      <c r="N1254" s="53"/>
      <c r="O1254" s="53"/>
      <c r="P1254" s="53"/>
      <c r="Q1254" s="933" t="s">
        <v>65</v>
      </c>
      <c r="R1254" s="933"/>
      <c r="T1254" s="73">
        <f>SUM(T1234:T1253)</f>
        <v>4018.5</v>
      </c>
    </row>
    <row r="1255" spans="1:20">
      <c r="B1255" s="956" t="s">
        <v>73</v>
      </c>
      <c r="C1255" s="956"/>
    </row>
    <row r="1256" spans="1:20">
      <c r="B1256" s="948" t="s">
        <v>197</v>
      </c>
      <c r="C1256" s="948"/>
      <c r="E1256" s="53">
        <v>1</v>
      </c>
      <c r="F1256" s="53" t="s">
        <v>59</v>
      </c>
      <c r="G1256" s="64">
        <v>1</v>
      </c>
      <c r="H1256" s="52" t="s">
        <v>59</v>
      </c>
      <c r="I1256" s="52">
        <v>5</v>
      </c>
      <c r="J1256" s="53" t="s">
        <v>59</v>
      </c>
      <c r="K1256" s="52">
        <v>8</v>
      </c>
      <c r="S1256" s="20" t="s">
        <v>0</v>
      </c>
      <c r="T1256" s="317">
        <f>E1256*G1256*I1256*K1256</f>
        <v>40</v>
      </c>
    </row>
    <row r="1257" spans="1:20">
      <c r="B1257" s="948" t="s">
        <v>193</v>
      </c>
      <c r="C1257" s="948"/>
      <c r="E1257" s="53">
        <v>1</v>
      </c>
      <c r="F1257" s="53" t="s">
        <v>59</v>
      </c>
      <c r="G1257" s="64">
        <v>5</v>
      </c>
      <c r="H1257" s="52" t="s">
        <v>59</v>
      </c>
      <c r="I1257" s="52">
        <v>3.5</v>
      </c>
      <c r="J1257" s="53" t="s">
        <v>59</v>
      </c>
      <c r="K1257" s="52">
        <v>8</v>
      </c>
      <c r="S1257" s="20" t="s">
        <v>0</v>
      </c>
      <c r="T1257" s="317">
        <f>E1257*G1257*I1257*K1257</f>
        <v>140</v>
      </c>
    </row>
    <row r="1258" spans="1:20">
      <c r="B1258" s="948" t="s">
        <v>1026</v>
      </c>
      <c r="C1258" s="948"/>
      <c r="E1258" s="53">
        <v>1</v>
      </c>
      <c r="F1258" s="53" t="s">
        <v>59</v>
      </c>
      <c r="G1258" s="64">
        <v>3</v>
      </c>
      <c r="H1258" s="52" t="s">
        <v>59</v>
      </c>
      <c r="I1258" s="52">
        <v>3</v>
      </c>
      <c r="J1258" s="53" t="s">
        <v>59</v>
      </c>
      <c r="K1258" s="52">
        <v>8</v>
      </c>
      <c r="S1258" s="20" t="s">
        <v>0</v>
      </c>
      <c r="T1258" s="317">
        <f t="shared" ref="T1258:T1263" si="59">E1258*G1258*I1258*K1258</f>
        <v>72</v>
      </c>
    </row>
    <row r="1259" spans="1:20">
      <c r="B1259" s="948" t="s">
        <v>1027</v>
      </c>
      <c r="C1259" s="948"/>
      <c r="E1259" s="53">
        <v>1</v>
      </c>
      <c r="F1259" s="53" t="s">
        <v>59</v>
      </c>
      <c r="G1259" s="64">
        <v>3</v>
      </c>
      <c r="H1259" s="52" t="s">
        <v>59</v>
      </c>
      <c r="I1259" s="52">
        <v>2.5</v>
      </c>
      <c r="J1259" s="53" t="s">
        <v>59</v>
      </c>
      <c r="K1259" s="52">
        <v>8</v>
      </c>
      <c r="S1259" s="20" t="s">
        <v>0</v>
      </c>
      <c r="T1259" s="317">
        <f t="shared" si="59"/>
        <v>60</v>
      </c>
    </row>
    <row r="1260" spans="1:20">
      <c r="B1260" s="948" t="s">
        <v>1014</v>
      </c>
      <c r="C1260" s="948"/>
      <c r="E1260" s="53">
        <v>1</v>
      </c>
      <c r="F1260" s="53" t="s">
        <v>59</v>
      </c>
      <c r="G1260" s="64">
        <v>3</v>
      </c>
      <c r="H1260" s="52" t="s">
        <v>59</v>
      </c>
      <c r="I1260" s="52">
        <v>6</v>
      </c>
      <c r="J1260" s="53" t="s">
        <v>59</v>
      </c>
      <c r="K1260" s="52">
        <v>4</v>
      </c>
      <c r="S1260" s="20" t="s">
        <v>0</v>
      </c>
      <c r="T1260" s="317">
        <f t="shared" si="59"/>
        <v>72</v>
      </c>
    </row>
    <row r="1261" spans="1:20">
      <c r="B1261" s="948" t="s">
        <v>1015</v>
      </c>
      <c r="C1261" s="948"/>
      <c r="E1261" s="53">
        <v>1</v>
      </c>
      <c r="F1261" s="53" t="s">
        <v>59</v>
      </c>
      <c r="G1261" s="64">
        <v>3</v>
      </c>
      <c r="H1261" s="52" t="s">
        <v>59</v>
      </c>
      <c r="I1261" s="52">
        <v>4</v>
      </c>
      <c r="J1261" s="53" t="s">
        <v>59</v>
      </c>
      <c r="K1261" s="52">
        <v>4</v>
      </c>
      <c r="S1261" s="20" t="s">
        <v>0</v>
      </c>
      <c r="T1261" s="317">
        <f t="shared" si="59"/>
        <v>48</v>
      </c>
    </row>
    <row r="1262" spans="1:20">
      <c r="B1262" s="948" t="s">
        <v>1016</v>
      </c>
      <c r="C1262" s="948"/>
      <c r="E1262" s="53">
        <v>1</v>
      </c>
      <c r="F1262" s="53" t="s">
        <v>59</v>
      </c>
      <c r="G1262" s="64">
        <v>2</v>
      </c>
      <c r="H1262" s="52" t="s">
        <v>59</v>
      </c>
      <c r="I1262" s="52">
        <v>3.5</v>
      </c>
      <c r="J1262" s="53" t="s">
        <v>59</v>
      </c>
      <c r="K1262" s="52">
        <v>4</v>
      </c>
      <c r="S1262" s="20" t="s">
        <v>0</v>
      </c>
      <c r="T1262" s="317">
        <f t="shared" si="59"/>
        <v>28</v>
      </c>
    </row>
    <row r="1263" spans="1:20">
      <c r="B1263" s="948" t="s">
        <v>1017</v>
      </c>
      <c r="C1263" s="948"/>
      <c r="E1263" s="53">
        <v>1</v>
      </c>
      <c r="F1263" s="53" t="s">
        <v>59</v>
      </c>
      <c r="G1263" s="64">
        <v>3</v>
      </c>
      <c r="H1263" s="52" t="s">
        <v>59</v>
      </c>
      <c r="I1263" s="52">
        <v>2</v>
      </c>
      <c r="J1263" s="53" t="s">
        <v>59</v>
      </c>
      <c r="K1263" s="52">
        <v>2</v>
      </c>
      <c r="S1263" s="20" t="s">
        <v>0</v>
      </c>
      <c r="T1263" s="317">
        <f t="shared" si="59"/>
        <v>12</v>
      </c>
    </row>
    <row r="1264" spans="1:20">
      <c r="B1264" s="942"/>
      <c r="C1264" s="942"/>
      <c r="R1264" s="329" t="s">
        <v>67</v>
      </c>
      <c r="T1264" s="73">
        <f>SUM(T1257:T1263)</f>
        <v>432</v>
      </c>
    </row>
    <row r="1265" spans="1:20">
      <c r="B1265" s="53"/>
      <c r="C1265" s="53"/>
      <c r="R1265" s="329"/>
      <c r="T1265" s="330"/>
    </row>
    <row r="1266" spans="1:20">
      <c r="A1266" s="913" t="s">
        <v>1048</v>
      </c>
      <c r="B1266" s="913"/>
      <c r="C1266" s="913"/>
      <c r="D1266" s="964">
        <f>T1254</f>
        <v>4018.5</v>
      </c>
      <c r="E1266" s="925"/>
      <c r="F1266" s="925"/>
      <c r="G1266" s="384" t="s">
        <v>198</v>
      </c>
      <c r="H1266" s="384" t="s">
        <v>2</v>
      </c>
      <c r="I1266" s="384"/>
      <c r="J1266" s="962">
        <f>T1264</f>
        <v>432</v>
      </c>
      <c r="K1266" s="963"/>
      <c r="N1266" s="386"/>
      <c r="O1266" s="386"/>
      <c r="P1266" s="386"/>
      <c r="Q1266" s="933" t="s">
        <v>1049</v>
      </c>
      <c r="R1266" s="933"/>
      <c r="S1266" s="225" t="s">
        <v>0</v>
      </c>
      <c r="T1266" s="73">
        <f>D1266-J1266</f>
        <v>3586.5</v>
      </c>
    </row>
    <row r="1267" spans="1:20">
      <c r="B1267" s="53"/>
      <c r="C1267" s="53"/>
      <c r="R1267" s="329"/>
      <c r="T1267" s="330"/>
    </row>
    <row r="1268" spans="1:20" customFormat="1">
      <c r="A1268" s="536"/>
      <c r="B1268" s="913" t="s">
        <v>1030</v>
      </c>
      <c r="C1268" s="913"/>
      <c r="D1268" s="913"/>
      <c r="E1268" s="913"/>
      <c r="F1268" s="913"/>
      <c r="G1268" s="913"/>
      <c r="H1268" s="322"/>
      <c r="I1268" s="916">
        <f>T1266</f>
        <v>3586.5</v>
      </c>
      <c r="J1268" s="913"/>
      <c r="K1268" s="913"/>
      <c r="L1268" s="322" t="s">
        <v>59</v>
      </c>
      <c r="M1268" s="322">
        <v>2</v>
      </c>
      <c r="N1268" s="48"/>
      <c r="O1268" s="48"/>
      <c r="P1268" s="322"/>
      <c r="Q1268" s="913" t="s">
        <v>325</v>
      </c>
      <c r="R1268" s="913"/>
      <c r="S1268" s="322" t="s">
        <v>0</v>
      </c>
      <c r="T1268" s="73">
        <f>I1268*M1268</f>
        <v>7173</v>
      </c>
    </row>
    <row r="1269" spans="1:20">
      <c r="B1269" s="53"/>
      <c r="C1269" s="53"/>
      <c r="R1269" s="329"/>
      <c r="T1269" s="330"/>
    </row>
    <row r="1270" spans="1:20">
      <c r="A1270" s="536">
        <v>15</v>
      </c>
      <c r="B1270" s="902" t="s">
        <v>441</v>
      </c>
      <c r="C1270" s="902"/>
      <c r="D1270" s="902"/>
      <c r="E1270" s="902"/>
      <c r="F1270" s="902"/>
      <c r="G1270" s="902"/>
      <c r="H1270" s="902"/>
      <c r="I1270" s="902"/>
      <c r="J1270" s="902"/>
      <c r="K1270" s="902"/>
      <c r="L1270" s="902"/>
      <c r="M1270" s="902"/>
      <c r="N1270" s="902"/>
      <c r="O1270" s="902"/>
      <c r="P1270" s="902"/>
      <c r="Q1270" s="902"/>
      <c r="R1270" s="902"/>
    </row>
    <row r="1271" spans="1:20">
      <c r="B1271" s="992" t="s">
        <v>103</v>
      </c>
      <c r="C1271" s="992"/>
      <c r="D1271" s="331"/>
      <c r="E1271" s="331"/>
      <c r="F1271" s="331"/>
      <c r="G1271" s="331"/>
      <c r="H1271" s="331"/>
      <c r="I1271" s="331"/>
      <c r="J1271" s="331"/>
      <c r="K1271" s="331"/>
      <c r="L1271" s="331"/>
      <c r="M1271" s="331"/>
      <c r="N1271" s="331"/>
      <c r="O1271" s="331"/>
      <c r="P1271" s="331"/>
      <c r="Q1271" s="331"/>
      <c r="R1271" s="331"/>
      <c r="T1271" s="330"/>
    </row>
    <row r="1272" spans="1:20" s="68" customFormat="1" ht="15.75">
      <c r="A1272" s="399"/>
      <c r="B1272" s="47"/>
      <c r="C1272" s="70" t="s">
        <v>1018</v>
      </c>
      <c r="D1272" s="53"/>
      <c r="E1272" s="47"/>
      <c r="F1272" s="47"/>
      <c r="G1272" s="53">
        <v>1</v>
      </c>
      <c r="H1272" s="53" t="s">
        <v>59</v>
      </c>
      <c r="I1272" s="52">
        <v>12</v>
      </c>
      <c r="J1272" s="52" t="s">
        <v>59</v>
      </c>
      <c r="K1272" s="52">
        <v>16</v>
      </c>
      <c r="L1272" s="53"/>
      <c r="M1272" s="47"/>
      <c r="N1272" s="47"/>
      <c r="O1272" s="47"/>
      <c r="P1272" s="53"/>
      <c r="Q1272" s="77"/>
      <c r="R1272" s="53"/>
      <c r="S1272" s="53" t="s">
        <v>0</v>
      </c>
      <c r="T1272" s="52">
        <f t="shared" ref="T1272:T1282" si="60">G1272*I1272*K1272</f>
        <v>192</v>
      </c>
    </row>
    <row r="1273" spans="1:20" customFormat="1" ht="15.75">
      <c r="A1273" s="536"/>
      <c r="B1273" s="20"/>
      <c r="C1273" s="321" t="s">
        <v>1019</v>
      </c>
      <c r="D1273" s="323"/>
      <c r="E1273" s="20"/>
      <c r="F1273" s="20"/>
      <c r="G1273" s="323">
        <v>1</v>
      </c>
      <c r="H1273" s="323" t="s">
        <v>59</v>
      </c>
      <c r="I1273" s="317">
        <v>12</v>
      </c>
      <c r="J1273" s="317" t="s">
        <v>59</v>
      </c>
      <c r="K1273" s="317">
        <v>15</v>
      </c>
      <c r="L1273" s="323"/>
      <c r="M1273" s="20"/>
      <c r="N1273" s="20"/>
      <c r="O1273" s="20"/>
      <c r="P1273" s="323"/>
      <c r="Q1273" s="76"/>
      <c r="R1273" s="323"/>
      <c r="S1273" s="323" t="s">
        <v>0</v>
      </c>
      <c r="T1273" s="317">
        <f t="shared" si="60"/>
        <v>180</v>
      </c>
    </row>
    <row r="1274" spans="1:20" customFormat="1" ht="15.75">
      <c r="A1274" s="536"/>
      <c r="B1274" s="20"/>
      <c r="C1274" s="321" t="s">
        <v>856</v>
      </c>
      <c r="D1274" s="323"/>
      <c r="E1274" s="20"/>
      <c r="F1274" s="20"/>
      <c r="G1274" s="323">
        <v>1</v>
      </c>
      <c r="H1274" s="323" t="s">
        <v>59</v>
      </c>
      <c r="I1274" s="317">
        <v>12</v>
      </c>
      <c r="J1274" s="317" t="s">
        <v>59</v>
      </c>
      <c r="K1274" s="317">
        <v>15.5</v>
      </c>
      <c r="L1274" s="323"/>
      <c r="M1274" s="20"/>
      <c r="N1274" s="20"/>
      <c r="O1274" s="20"/>
      <c r="P1274" s="323"/>
      <c r="Q1274" s="76"/>
      <c r="R1274" s="323"/>
      <c r="S1274" s="323" t="s">
        <v>0</v>
      </c>
      <c r="T1274" s="317">
        <f t="shared" si="60"/>
        <v>186</v>
      </c>
    </row>
    <row r="1275" spans="1:20" customFormat="1" ht="15.75">
      <c r="A1275" s="536"/>
      <c r="B1275" s="20"/>
      <c r="C1275" s="321" t="s">
        <v>1020</v>
      </c>
      <c r="D1275" s="323"/>
      <c r="E1275" s="20"/>
      <c r="F1275" s="20"/>
      <c r="G1275" s="323">
        <v>1</v>
      </c>
      <c r="H1275" s="323" t="s">
        <v>59</v>
      </c>
      <c r="I1275" s="317">
        <v>10</v>
      </c>
      <c r="J1275" s="317" t="s">
        <v>59</v>
      </c>
      <c r="K1275" s="317">
        <v>12.5</v>
      </c>
      <c r="L1275" s="323"/>
      <c r="M1275" s="20"/>
      <c r="N1275" s="20"/>
      <c r="O1275" s="20"/>
      <c r="P1275" s="323"/>
      <c r="Q1275" s="76"/>
      <c r="R1275" s="323"/>
      <c r="S1275" s="323" t="s">
        <v>0</v>
      </c>
      <c r="T1275" s="317">
        <f t="shared" si="60"/>
        <v>125</v>
      </c>
    </row>
    <row r="1276" spans="1:20" customFormat="1" ht="15.75">
      <c r="A1276" s="536"/>
      <c r="B1276" s="20"/>
      <c r="C1276" s="321" t="s">
        <v>859</v>
      </c>
      <c r="D1276" s="323"/>
      <c r="E1276" s="20"/>
      <c r="F1276" s="20"/>
      <c r="G1276" s="323">
        <v>1</v>
      </c>
      <c r="H1276" s="323" t="s">
        <v>59</v>
      </c>
      <c r="I1276" s="317">
        <v>10</v>
      </c>
      <c r="J1276" s="317" t="s">
        <v>59</v>
      </c>
      <c r="K1276" s="317">
        <v>16.5</v>
      </c>
      <c r="L1276" s="323"/>
      <c r="M1276" s="20"/>
      <c r="N1276" s="20"/>
      <c r="O1276" s="20"/>
      <c r="P1276" s="323"/>
      <c r="Q1276" s="76"/>
      <c r="R1276" s="323"/>
      <c r="S1276" s="323" t="s">
        <v>0</v>
      </c>
      <c r="T1276" s="317">
        <f t="shared" si="60"/>
        <v>165</v>
      </c>
    </row>
    <row r="1277" spans="1:20" customFormat="1" ht="15.75">
      <c r="A1277" s="536"/>
      <c r="B1277" s="20"/>
      <c r="C1277" s="321" t="s">
        <v>78</v>
      </c>
      <c r="D1277" s="323"/>
      <c r="E1277" s="20"/>
      <c r="F1277" s="20"/>
      <c r="G1277" s="323">
        <v>1</v>
      </c>
      <c r="H1277" s="323" t="s">
        <v>59</v>
      </c>
      <c r="I1277" s="317">
        <v>11</v>
      </c>
      <c r="J1277" s="317" t="s">
        <v>59</v>
      </c>
      <c r="K1277" s="317">
        <v>9</v>
      </c>
      <c r="L1277" s="323"/>
      <c r="M1277" s="20"/>
      <c r="N1277" s="20"/>
      <c r="O1277" s="20"/>
      <c r="P1277" s="323"/>
      <c r="Q1277" s="76"/>
      <c r="R1277" s="323"/>
      <c r="S1277" s="323" t="s">
        <v>0</v>
      </c>
      <c r="T1277" s="317">
        <f t="shared" si="60"/>
        <v>99</v>
      </c>
    </row>
    <row r="1278" spans="1:20" customFormat="1" ht="15.75">
      <c r="A1278" s="536"/>
      <c r="B1278" s="20"/>
      <c r="C1278" s="321" t="s">
        <v>66</v>
      </c>
      <c r="D1278" s="323"/>
      <c r="E1278" s="20"/>
      <c r="F1278" s="20"/>
      <c r="G1278" s="323">
        <v>1</v>
      </c>
      <c r="H1278" s="323" t="s">
        <v>59</v>
      </c>
      <c r="I1278" s="317">
        <v>3.5</v>
      </c>
      <c r="J1278" s="317" t="s">
        <v>59</v>
      </c>
      <c r="K1278" s="317">
        <v>15</v>
      </c>
      <c r="L1278" s="323"/>
      <c r="M1278" s="20"/>
      <c r="N1278" s="20"/>
      <c r="O1278" s="20"/>
      <c r="P1278" s="323"/>
      <c r="Q1278" s="76"/>
      <c r="R1278" s="323"/>
      <c r="S1278" s="323" t="s">
        <v>0</v>
      </c>
      <c r="T1278" s="317">
        <f t="shared" si="60"/>
        <v>52.5</v>
      </c>
    </row>
    <row r="1279" spans="1:20" customFormat="1" ht="15.75">
      <c r="A1279" s="536"/>
      <c r="B1279" s="20"/>
      <c r="C1279" s="321" t="s">
        <v>5</v>
      </c>
      <c r="D1279" s="323"/>
      <c r="E1279" s="20"/>
      <c r="F1279" s="20"/>
      <c r="G1279" s="323">
        <v>1</v>
      </c>
      <c r="H1279" s="323" t="s">
        <v>59</v>
      </c>
      <c r="I1279" s="317">
        <v>5.75</v>
      </c>
      <c r="J1279" s="317" t="s">
        <v>59</v>
      </c>
      <c r="K1279" s="317">
        <v>7</v>
      </c>
      <c r="L1279" s="323"/>
      <c r="M1279" s="20"/>
      <c r="N1279" s="20"/>
      <c r="O1279" s="20"/>
      <c r="P1279" s="323"/>
      <c r="Q1279" s="76"/>
      <c r="R1279" s="323"/>
      <c r="S1279" s="323" t="s">
        <v>0</v>
      </c>
      <c r="T1279" s="317">
        <f t="shared" si="60"/>
        <v>40.25</v>
      </c>
    </row>
    <row r="1280" spans="1:20" customFormat="1" ht="15.75">
      <c r="A1280" s="536"/>
      <c r="B1280" s="20"/>
      <c r="C1280" s="321" t="s">
        <v>1021</v>
      </c>
      <c r="D1280" s="323"/>
      <c r="E1280" s="20"/>
      <c r="F1280" s="20"/>
      <c r="G1280" s="323">
        <v>1</v>
      </c>
      <c r="H1280" s="323" t="s">
        <v>59</v>
      </c>
      <c r="I1280" s="317">
        <v>5.75</v>
      </c>
      <c r="J1280" s="317" t="s">
        <v>59</v>
      </c>
      <c r="K1280" s="317">
        <v>7</v>
      </c>
      <c r="L1280" s="323"/>
      <c r="M1280" s="20"/>
      <c r="N1280" s="20"/>
      <c r="O1280" s="20"/>
      <c r="P1280" s="323"/>
      <c r="Q1280" s="76"/>
      <c r="R1280" s="323"/>
      <c r="S1280" s="323" t="s">
        <v>0</v>
      </c>
      <c r="T1280" s="317">
        <f t="shared" si="60"/>
        <v>40.25</v>
      </c>
    </row>
    <row r="1281" spans="1:20" s="68" customFormat="1">
      <c r="A1281" s="399"/>
      <c r="B1281" s="332"/>
      <c r="C1281" s="70" t="s">
        <v>1022</v>
      </c>
      <c r="D1281" s="53"/>
      <c r="E1281" s="53"/>
      <c r="G1281" s="53">
        <v>1</v>
      </c>
      <c r="H1281" s="53" t="s">
        <v>59</v>
      </c>
      <c r="I1281" s="52">
        <v>5.75</v>
      </c>
      <c r="J1281" s="52" t="s">
        <v>59</v>
      </c>
      <c r="K1281" s="52">
        <v>7</v>
      </c>
      <c r="L1281" s="53"/>
      <c r="M1281" s="53"/>
      <c r="N1281" s="47"/>
      <c r="O1281" s="47"/>
      <c r="P1281" s="47"/>
      <c r="Q1281" s="332"/>
      <c r="R1281" s="53"/>
      <c r="S1281" s="53" t="s">
        <v>0</v>
      </c>
      <c r="T1281" s="52">
        <f t="shared" si="60"/>
        <v>40.25</v>
      </c>
    </row>
    <row r="1282" spans="1:20" customFormat="1">
      <c r="A1282" s="399"/>
      <c r="B1282" s="332"/>
      <c r="C1282" s="70" t="s">
        <v>1024</v>
      </c>
      <c r="D1282" s="53"/>
      <c r="E1282" s="53"/>
      <c r="F1282" s="20"/>
      <c r="G1282" s="53">
        <v>1</v>
      </c>
      <c r="H1282" s="53" t="s">
        <v>59</v>
      </c>
      <c r="I1282" s="52">
        <v>5.75</v>
      </c>
      <c r="J1282" s="52" t="s">
        <v>59</v>
      </c>
      <c r="K1282" s="52">
        <v>7</v>
      </c>
      <c r="L1282" s="53"/>
      <c r="M1282" s="53"/>
      <c r="N1282" s="20"/>
      <c r="O1282" s="20"/>
      <c r="P1282" s="20"/>
      <c r="Q1282" s="332"/>
      <c r="R1282" s="53"/>
      <c r="S1282" s="53" t="s">
        <v>0</v>
      </c>
      <c r="T1282" s="52">
        <f t="shared" si="60"/>
        <v>40.25</v>
      </c>
    </row>
    <row r="1283" spans="1:20">
      <c r="B1283" s="945" t="s">
        <v>1032</v>
      </c>
      <c r="C1283" s="945"/>
      <c r="D1283" s="945"/>
      <c r="E1283" s="945"/>
      <c r="F1283" s="945"/>
      <c r="G1283" s="52"/>
      <c r="H1283" s="52"/>
      <c r="I1283" s="52"/>
      <c r="J1283" s="53"/>
      <c r="K1283" s="53"/>
      <c r="L1283" s="53"/>
      <c r="M1283" s="53"/>
      <c r="N1283" s="53"/>
      <c r="O1283" s="53"/>
      <c r="P1283" s="53"/>
      <c r="Q1283" s="53"/>
      <c r="R1283" s="53"/>
      <c r="S1283" s="53"/>
      <c r="T1283" s="52"/>
    </row>
    <row r="1284" spans="1:20">
      <c r="B1284" s="909" t="s">
        <v>1045</v>
      </c>
      <c r="C1284" s="909"/>
      <c r="D1284" s="53"/>
      <c r="E1284" s="53">
        <v>1</v>
      </c>
      <c r="F1284" s="53" t="s">
        <v>59</v>
      </c>
      <c r="G1284" s="64">
        <v>2</v>
      </c>
      <c r="H1284" s="52" t="s">
        <v>56</v>
      </c>
      <c r="I1284" s="52">
        <v>11</v>
      </c>
      <c r="J1284" s="53" t="s">
        <v>57</v>
      </c>
      <c r="K1284" s="52">
        <v>13</v>
      </c>
      <c r="L1284" s="368" t="s">
        <v>58</v>
      </c>
      <c r="M1284" s="52">
        <v>10.5</v>
      </c>
      <c r="N1284" s="368"/>
      <c r="O1284" s="368"/>
      <c r="P1284" s="368"/>
      <c r="Q1284" s="368"/>
      <c r="S1284" s="53" t="s">
        <v>0</v>
      </c>
      <c r="T1284" s="52">
        <f t="shared" ref="T1284:T1291" si="61">E1284*G1284*(I1284+K1284)*M1284</f>
        <v>504</v>
      </c>
    </row>
    <row r="1285" spans="1:20">
      <c r="B1285" s="909" t="s">
        <v>1046</v>
      </c>
      <c r="C1285" s="909"/>
      <c r="D1285" s="53"/>
      <c r="E1285" s="53">
        <v>1</v>
      </c>
      <c r="F1285" s="53" t="s">
        <v>59</v>
      </c>
      <c r="G1285" s="64">
        <v>2</v>
      </c>
      <c r="H1285" s="52" t="s">
        <v>56</v>
      </c>
      <c r="I1285" s="52">
        <v>12</v>
      </c>
      <c r="J1285" s="53" t="s">
        <v>57</v>
      </c>
      <c r="K1285" s="52">
        <v>12</v>
      </c>
      <c r="L1285" s="368" t="s">
        <v>58</v>
      </c>
      <c r="M1285" s="52">
        <v>10.5</v>
      </c>
      <c r="N1285" s="368"/>
      <c r="O1285" s="368"/>
      <c r="P1285" s="368"/>
      <c r="Q1285" s="368"/>
      <c r="S1285" s="53" t="s">
        <v>0</v>
      </c>
      <c r="T1285" s="52">
        <f t="shared" si="61"/>
        <v>504</v>
      </c>
    </row>
    <row r="1286" spans="1:20">
      <c r="B1286" s="909" t="s">
        <v>1047</v>
      </c>
      <c r="C1286" s="909"/>
      <c r="D1286" s="53"/>
      <c r="E1286" s="53">
        <v>1</v>
      </c>
      <c r="F1286" s="53" t="s">
        <v>59</v>
      </c>
      <c r="G1286" s="64">
        <v>2</v>
      </c>
      <c r="H1286" s="52" t="s">
        <v>56</v>
      </c>
      <c r="I1286" s="52">
        <v>11</v>
      </c>
      <c r="J1286" s="53" t="s">
        <v>57</v>
      </c>
      <c r="K1286" s="52">
        <v>15</v>
      </c>
      <c r="L1286" s="368" t="s">
        <v>58</v>
      </c>
      <c r="M1286" s="52">
        <v>10.5</v>
      </c>
      <c r="N1286" s="368"/>
      <c r="O1286" s="368"/>
      <c r="P1286" s="368"/>
      <c r="Q1286" s="368"/>
      <c r="S1286" s="47" t="s">
        <v>0</v>
      </c>
      <c r="T1286" s="52">
        <f t="shared" si="61"/>
        <v>546</v>
      </c>
    </row>
    <row r="1287" spans="1:20" s="47" customFormat="1">
      <c r="A1287" s="399"/>
      <c r="B1287" s="948" t="s">
        <v>859</v>
      </c>
      <c r="C1287" s="948"/>
      <c r="E1287" s="53">
        <v>1</v>
      </c>
      <c r="F1287" s="53" t="s">
        <v>59</v>
      </c>
      <c r="G1287" s="64">
        <v>2</v>
      </c>
      <c r="H1287" s="52" t="s">
        <v>56</v>
      </c>
      <c r="I1287" s="52">
        <v>17</v>
      </c>
      <c r="J1287" s="53" t="s">
        <v>57</v>
      </c>
      <c r="K1287" s="52">
        <v>10</v>
      </c>
      <c r="L1287" s="368" t="s">
        <v>58</v>
      </c>
      <c r="M1287" s="52">
        <v>10.5</v>
      </c>
      <c r="N1287" s="368"/>
      <c r="O1287" s="368"/>
      <c r="P1287" s="368"/>
      <c r="Q1287" s="368"/>
      <c r="S1287" s="47" t="s">
        <v>0</v>
      </c>
      <c r="T1287" s="52">
        <f t="shared" si="61"/>
        <v>567</v>
      </c>
    </row>
    <row r="1288" spans="1:20">
      <c r="B1288" s="909" t="s">
        <v>78</v>
      </c>
      <c r="C1288" s="909"/>
      <c r="E1288" s="53">
        <v>1</v>
      </c>
      <c r="F1288" s="53" t="s">
        <v>59</v>
      </c>
      <c r="G1288" s="64">
        <v>2</v>
      </c>
      <c r="H1288" s="52" t="s">
        <v>56</v>
      </c>
      <c r="I1288" s="52">
        <v>8</v>
      </c>
      <c r="J1288" s="53" t="s">
        <v>57</v>
      </c>
      <c r="K1288" s="52">
        <v>6</v>
      </c>
      <c r="L1288" s="368" t="s">
        <v>58</v>
      </c>
      <c r="M1288" s="52">
        <v>10.5</v>
      </c>
      <c r="N1288" s="368"/>
      <c r="O1288" s="368"/>
      <c r="P1288" s="368"/>
      <c r="Q1288" s="368"/>
      <c r="S1288" s="20" t="s">
        <v>0</v>
      </c>
      <c r="T1288" s="52">
        <f t="shared" si="61"/>
        <v>294</v>
      </c>
    </row>
    <row r="1289" spans="1:20">
      <c r="B1289" s="909" t="s">
        <v>5</v>
      </c>
      <c r="C1289" s="909"/>
      <c r="E1289" s="53">
        <v>1</v>
      </c>
      <c r="F1289" s="53" t="s">
        <v>59</v>
      </c>
      <c r="G1289" s="64">
        <v>2</v>
      </c>
      <c r="H1289" s="52" t="s">
        <v>56</v>
      </c>
      <c r="I1289" s="52">
        <v>5</v>
      </c>
      <c r="J1289" s="53" t="s">
        <v>57</v>
      </c>
      <c r="K1289" s="52">
        <v>6</v>
      </c>
      <c r="L1289" s="368" t="s">
        <v>58</v>
      </c>
      <c r="M1289" s="52">
        <v>10.5</v>
      </c>
      <c r="N1289" s="368"/>
      <c r="O1289" s="368"/>
      <c r="P1289" s="368"/>
      <c r="Q1289" s="368"/>
      <c r="S1289" s="47" t="s">
        <v>0</v>
      </c>
      <c r="T1289" s="52">
        <f t="shared" si="61"/>
        <v>231</v>
      </c>
    </row>
    <row r="1290" spans="1:20">
      <c r="B1290" s="70"/>
      <c r="C1290" s="70" t="s">
        <v>1022</v>
      </c>
      <c r="E1290" s="53">
        <v>1</v>
      </c>
      <c r="F1290" s="53" t="s">
        <v>59</v>
      </c>
      <c r="G1290" s="64">
        <v>2</v>
      </c>
      <c r="H1290" s="52" t="s">
        <v>56</v>
      </c>
      <c r="I1290" s="52">
        <v>6</v>
      </c>
      <c r="J1290" s="53" t="s">
        <v>57</v>
      </c>
      <c r="K1290" s="52">
        <v>7.25</v>
      </c>
      <c r="L1290" s="368" t="s">
        <v>58</v>
      </c>
      <c r="M1290" s="52">
        <v>4</v>
      </c>
      <c r="N1290" s="368"/>
      <c r="O1290" s="368"/>
      <c r="P1290" s="368"/>
      <c r="Q1290" s="368"/>
      <c r="S1290" s="20" t="s">
        <v>0</v>
      </c>
      <c r="T1290" s="52">
        <f t="shared" si="61"/>
        <v>106</v>
      </c>
    </row>
    <row r="1291" spans="1:20">
      <c r="B1291" s="70"/>
      <c r="C1291" s="70" t="s">
        <v>1024</v>
      </c>
      <c r="E1291" s="53">
        <v>1</v>
      </c>
      <c r="F1291" s="53" t="s">
        <v>59</v>
      </c>
      <c r="G1291" s="64">
        <v>2</v>
      </c>
      <c r="H1291" s="52" t="s">
        <v>56</v>
      </c>
      <c r="I1291" s="52">
        <v>6</v>
      </c>
      <c r="J1291" s="53" t="s">
        <v>57</v>
      </c>
      <c r="K1291" s="52">
        <v>7.25</v>
      </c>
      <c r="L1291" s="368" t="s">
        <v>58</v>
      </c>
      <c r="M1291" s="52">
        <v>4</v>
      </c>
      <c r="N1291" s="368"/>
      <c r="O1291" s="368"/>
      <c r="P1291" s="368"/>
      <c r="Q1291" s="368"/>
      <c r="S1291" s="20" t="s">
        <v>0</v>
      </c>
      <c r="T1291" s="52">
        <f t="shared" si="61"/>
        <v>106</v>
      </c>
    </row>
    <row r="1292" spans="1:20">
      <c r="B1292" s="70"/>
      <c r="C1292" s="70"/>
      <c r="E1292" s="53"/>
      <c r="F1292" s="53"/>
      <c r="G1292" s="64"/>
      <c r="H1292" s="52"/>
      <c r="I1292" s="52"/>
      <c r="J1292" s="53"/>
      <c r="K1292" s="52"/>
      <c r="L1292" s="53"/>
      <c r="M1292" s="53"/>
      <c r="N1292" s="53"/>
      <c r="O1292" s="53"/>
      <c r="P1292" s="53"/>
      <c r="Q1292" s="933" t="s">
        <v>65</v>
      </c>
      <c r="R1292" s="933"/>
      <c r="T1292" s="73">
        <f>SUM(T1272:T1291)</f>
        <v>4018.5</v>
      </c>
    </row>
    <row r="1293" spans="1:20">
      <c r="B1293" s="956" t="s">
        <v>73</v>
      </c>
      <c r="C1293" s="956"/>
    </row>
    <row r="1294" spans="1:20">
      <c r="B1294" s="948" t="s">
        <v>197</v>
      </c>
      <c r="C1294" s="948"/>
      <c r="E1294" s="53">
        <v>1</v>
      </c>
      <c r="F1294" s="53" t="s">
        <v>59</v>
      </c>
      <c r="G1294" s="64">
        <v>1</v>
      </c>
      <c r="H1294" s="52" t="s">
        <v>59</v>
      </c>
      <c r="I1294" s="52">
        <v>5</v>
      </c>
      <c r="J1294" s="53" t="s">
        <v>59</v>
      </c>
      <c r="K1294" s="52">
        <v>8</v>
      </c>
      <c r="S1294" s="20" t="s">
        <v>0</v>
      </c>
      <c r="T1294" s="317">
        <f>E1294*G1294*I1294*K1294</f>
        <v>40</v>
      </c>
    </row>
    <row r="1295" spans="1:20">
      <c r="B1295" s="948" t="s">
        <v>193</v>
      </c>
      <c r="C1295" s="948"/>
      <c r="E1295" s="53">
        <v>1</v>
      </c>
      <c r="F1295" s="53" t="s">
        <v>59</v>
      </c>
      <c r="G1295" s="64">
        <v>5</v>
      </c>
      <c r="H1295" s="52" t="s">
        <v>59</v>
      </c>
      <c r="I1295" s="52">
        <v>3.5</v>
      </c>
      <c r="J1295" s="53" t="s">
        <v>59</v>
      </c>
      <c r="K1295" s="52">
        <v>8</v>
      </c>
      <c r="S1295" s="20" t="s">
        <v>0</v>
      </c>
      <c r="T1295" s="317">
        <f>E1295*G1295*I1295*K1295</f>
        <v>140</v>
      </c>
    </row>
    <row r="1296" spans="1:20">
      <c r="B1296" s="948" t="s">
        <v>1026</v>
      </c>
      <c r="C1296" s="948"/>
      <c r="E1296" s="53">
        <v>1</v>
      </c>
      <c r="F1296" s="53" t="s">
        <v>59</v>
      </c>
      <c r="G1296" s="64">
        <v>3</v>
      </c>
      <c r="H1296" s="52" t="s">
        <v>59</v>
      </c>
      <c r="I1296" s="52">
        <v>3</v>
      </c>
      <c r="J1296" s="53" t="s">
        <v>59</v>
      </c>
      <c r="K1296" s="52">
        <v>8</v>
      </c>
      <c r="S1296" s="20" t="s">
        <v>0</v>
      </c>
      <c r="T1296" s="317">
        <f t="shared" ref="T1296:T1301" si="62">E1296*G1296*I1296*K1296</f>
        <v>72</v>
      </c>
    </row>
    <row r="1297" spans="1:20">
      <c r="B1297" s="948" t="s">
        <v>1027</v>
      </c>
      <c r="C1297" s="948"/>
      <c r="E1297" s="53">
        <v>1</v>
      </c>
      <c r="F1297" s="53" t="s">
        <v>59</v>
      </c>
      <c r="G1297" s="64">
        <v>3</v>
      </c>
      <c r="H1297" s="52" t="s">
        <v>59</v>
      </c>
      <c r="I1297" s="52">
        <v>2.5</v>
      </c>
      <c r="J1297" s="53" t="s">
        <v>59</v>
      </c>
      <c r="K1297" s="52">
        <v>8</v>
      </c>
      <c r="S1297" s="20" t="s">
        <v>0</v>
      </c>
      <c r="T1297" s="317">
        <f t="shared" si="62"/>
        <v>60</v>
      </c>
    </row>
    <row r="1298" spans="1:20">
      <c r="B1298" s="948" t="s">
        <v>1014</v>
      </c>
      <c r="C1298" s="948"/>
      <c r="E1298" s="53">
        <v>1</v>
      </c>
      <c r="F1298" s="53" t="s">
        <v>59</v>
      </c>
      <c r="G1298" s="64">
        <v>3</v>
      </c>
      <c r="H1298" s="52" t="s">
        <v>59</v>
      </c>
      <c r="I1298" s="52">
        <v>6</v>
      </c>
      <c r="J1298" s="53" t="s">
        <v>59</v>
      </c>
      <c r="K1298" s="52">
        <v>4</v>
      </c>
      <c r="S1298" s="20" t="s">
        <v>0</v>
      </c>
      <c r="T1298" s="317">
        <f t="shared" si="62"/>
        <v>72</v>
      </c>
    </row>
    <row r="1299" spans="1:20">
      <c r="B1299" s="948" t="s">
        <v>1015</v>
      </c>
      <c r="C1299" s="948"/>
      <c r="E1299" s="53">
        <v>1</v>
      </c>
      <c r="F1299" s="53" t="s">
        <v>59</v>
      </c>
      <c r="G1299" s="64">
        <v>3</v>
      </c>
      <c r="H1299" s="52" t="s">
        <v>59</v>
      </c>
      <c r="I1299" s="52">
        <v>4</v>
      </c>
      <c r="J1299" s="53" t="s">
        <v>59</v>
      </c>
      <c r="K1299" s="52">
        <v>4</v>
      </c>
      <c r="S1299" s="20" t="s">
        <v>0</v>
      </c>
      <c r="T1299" s="317">
        <f t="shared" si="62"/>
        <v>48</v>
      </c>
    </row>
    <row r="1300" spans="1:20">
      <c r="B1300" s="948" t="s">
        <v>1016</v>
      </c>
      <c r="C1300" s="948"/>
      <c r="E1300" s="53">
        <v>1</v>
      </c>
      <c r="F1300" s="53" t="s">
        <v>59</v>
      </c>
      <c r="G1300" s="64">
        <v>2</v>
      </c>
      <c r="H1300" s="52" t="s">
        <v>59</v>
      </c>
      <c r="I1300" s="52">
        <v>3.5</v>
      </c>
      <c r="J1300" s="53" t="s">
        <v>59</v>
      </c>
      <c r="K1300" s="52">
        <v>4</v>
      </c>
      <c r="S1300" s="20" t="s">
        <v>0</v>
      </c>
      <c r="T1300" s="317">
        <f t="shared" si="62"/>
        <v>28</v>
      </c>
    </row>
    <row r="1301" spans="1:20">
      <c r="B1301" s="948" t="s">
        <v>1017</v>
      </c>
      <c r="C1301" s="948"/>
      <c r="E1301" s="53">
        <v>1</v>
      </c>
      <c r="F1301" s="53" t="s">
        <v>59</v>
      </c>
      <c r="G1301" s="64">
        <v>3</v>
      </c>
      <c r="H1301" s="52" t="s">
        <v>59</v>
      </c>
      <c r="I1301" s="52">
        <v>2</v>
      </c>
      <c r="J1301" s="53" t="s">
        <v>59</v>
      </c>
      <c r="K1301" s="52">
        <v>2</v>
      </c>
      <c r="S1301" s="20" t="s">
        <v>0</v>
      </c>
      <c r="T1301" s="317">
        <f t="shared" si="62"/>
        <v>12</v>
      </c>
    </row>
    <row r="1302" spans="1:20">
      <c r="B1302" s="942"/>
      <c r="C1302" s="942"/>
      <c r="R1302" s="329" t="s">
        <v>67</v>
      </c>
      <c r="T1302" s="73">
        <f>SUM(T1295:T1301)</f>
        <v>432</v>
      </c>
    </row>
    <row r="1303" spans="1:20">
      <c r="B1303" s="53"/>
      <c r="C1303" s="53"/>
      <c r="R1303" s="329"/>
      <c r="T1303" s="330"/>
    </row>
    <row r="1304" spans="1:20">
      <c r="A1304" s="913" t="s">
        <v>1048</v>
      </c>
      <c r="B1304" s="913"/>
      <c r="C1304" s="913"/>
      <c r="D1304" s="964">
        <f>T1292</f>
        <v>4018.5</v>
      </c>
      <c r="E1304" s="925"/>
      <c r="F1304" s="925"/>
      <c r="G1304" s="384" t="s">
        <v>198</v>
      </c>
      <c r="H1304" s="384" t="s">
        <v>2</v>
      </c>
      <c r="I1304" s="384"/>
      <c r="J1304" s="962">
        <f>T1302</f>
        <v>432</v>
      </c>
      <c r="K1304" s="963"/>
      <c r="N1304" s="386"/>
      <c r="O1304" s="386"/>
      <c r="P1304" s="386"/>
      <c r="Q1304" s="933" t="s">
        <v>1049</v>
      </c>
      <c r="R1304" s="933"/>
      <c r="S1304" s="225" t="s">
        <v>0</v>
      </c>
      <c r="T1304" s="73">
        <f>D1304-J1304</f>
        <v>3586.5</v>
      </c>
    </row>
    <row r="1305" spans="1:20">
      <c r="B1305" s="53"/>
      <c r="C1305" s="53"/>
      <c r="R1305" s="329"/>
      <c r="T1305" s="330"/>
    </row>
    <row r="1306" spans="1:20" customFormat="1">
      <c r="A1306" s="536"/>
      <c r="B1306" s="913" t="s">
        <v>1030</v>
      </c>
      <c r="C1306" s="913"/>
      <c r="D1306" s="913"/>
      <c r="E1306" s="913"/>
      <c r="F1306" s="913"/>
      <c r="G1306" s="913"/>
      <c r="H1306" s="322"/>
      <c r="I1306" s="916">
        <f>T1304</f>
        <v>3586.5</v>
      </c>
      <c r="J1306" s="913"/>
      <c r="K1306" s="913"/>
      <c r="L1306" s="322" t="s">
        <v>59</v>
      </c>
      <c r="M1306" s="322">
        <v>2</v>
      </c>
      <c r="N1306" s="48"/>
      <c r="O1306" s="48"/>
      <c r="P1306" s="322"/>
      <c r="Q1306" s="913" t="s">
        <v>325</v>
      </c>
      <c r="R1306" s="913"/>
      <c r="S1306" s="322" t="s">
        <v>0</v>
      </c>
      <c r="T1306" s="73">
        <f>I1306*M1306</f>
        <v>7173</v>
      </c>
    </row>
    <row r="1307" spans="1:20">
      <c r="A1307" s="536" t="s">
        <v>198</v>
      </c>
      <c r="B1307" s="909"/>
      <c r="C1307" s="909"/>
    </row>
    <row r="1308" spans="1:20">
      <c r="B1308" s="322"/>
      <c r="C1308" s="322"/>
      <c r="D1308" s="383"/>
      <c r="E1308" s="314"/>
      <c r="F1308" s="314"/>
      <c r="G1308" s="384"/>
      <c r="H1308" s="384"/>
      <c r="I1308" s="384"/>
      <c r="J1308" s="385"/>
      <c r="K1308" s="63"/>
      <c r="N1308" s="386"/>
      <c r="O1308" s="386"/>
      <c r="P1308" s="386"/>
      <c r="Q1308" s="332"/>
      <c r="R1308" s="332"/>
      <c r="S1308" s="225"/>
      <c r="T1308" s="387"/>
    </row>
    <row r="1309" spans="1:20" ht="33" customHeight="1">
      <c r="A1309" s="536">
        <v>16</v>
      </c>
      <c r="B1309" s="902" t="s">
        <v>442</v>
      </c>
      <c r="C1309" s="902"/>
      <c r="D1309" s="902"/>
      <c r="E1309" s="902"/>
      <c r="F1309" s="902"/>
      <c r="G1309" s="902"/>
      <c r="H1309" s="902"/>
      <c r="I1309" s="902"/>
      <c r="J1309" s="902"/>
      <c r="K1309" s="902"/>
      <c r="L1309" s="902"/>
      <c r="M1309" s="902"/>
      <c r="N1309" s="902"/>
      <c r="O1309" s="902"/>
      <c r="P1309" s="902"/>
      <c r="Q1309" s="902"/>
      <c r="R1309" s="902"/>
    </row>
    <row r="1310" spans="1:20" s="47" customFormat="1">
      <c r="A1310" s="399"/>
      <c r="B1310" s="948" t="s">
        <v>197</v>
      </c>
      <c r="C1310" s="948"/>
      <c r="G1310" s="53">
        <v>1</v>
      </c>
      <c r="H1310" s="53" t="s">
        <v>59</v>
      </c>
      <c r="I1310" s="53">
        <v>2</v>
      </c>
      <c r="J1310" s="53" t="s">
        <v>59</v>
      </c>
      <c r="K1310" s="53">
        <v>4.75</v>
      </c>
      <c r="L1310" s="53" t="s">
        <v>59</v>
      </c>
      <c r="M1310" s="53">
        <v>6.75</v>
      </c>
      <c r="N1310" s="53" t="s">
        <v>198</v>
      </c>
      <c r="O1310" s="53"/>
      <c r="P1310" s="53"/>
      <c r="Q1310" s="53"/>
      <c r="R1310" s="53"/>
      <c r="S1310" s="53" t="s">
        <v>0</v>
      </c>
      <c r="T1310" s="52">
        <f>I1310*G1310*K1310*M1310</f>
        <v>64.125</v>
      </c>
    </row>
    <row r="1311" spans="1:20">
      <c r="B1311" s="909" t="s">
        <v>384</v>
      </c>
      <c r="C1311" s="909"/>
      <c r="G1311" s="323">
        <v>1</v>
      </c>
      <c r="H1311" s="323" t="s">
        <v>59</v>
      </c>
      <c r="I1311" s="323">
        <v>2</v>
      </c>
      <c r="J1311" s="323" t="s">
        <v>59</v>
      </c>
      <c r="K1311" s="323">
        <v>4.75</v>
      </c>
      <c r="L1311" s="323" t="s">
        <v>59</v>
      </c>
      <c r="M1311" s="323">
        <v>0.92</v>
      </c>
      <c r="N1311" s="323" t="s">
        <v>198</v>
      </c>
      <c r="O1311" s="323"/>
      <c r="P1311" s="323"/>
      <c r="Q1311" s="323"/>
      <c r="R1311" s="323"/>
      <c r="S1311" s="323" t="s">
        <v>0</v>
      </c>
      <c r="T1311" s="52">
        <f t="shared" ref="T1311:T1317" si="63">I1311*G1311*K1311*M1311</f>
        <v>8.74</v>
      </c>
    </row>
    <row r="1312" spans="1:20" s="47" customFormat="1">
      <c r="A1312" s="399"/>
      <c r="B1312" s="948" t="s">
        <v>193</v>
      </c>
      <c r="C1312" s="948"/>
      <c r="G1312" s="53">
        <v>5</v>
      </c>
      <c r="H1312" s="53" t="s">
        <v>59</v>
      </c>
      <c r="I1312" s="53">
        <v>2</v>
      </c>
      <c r="J1312" s="53" t="s">
        <v>59</v>
      </c>
      <c r="K1312" s="53">
        <v>3.25</v>
      </c>
      <c r="L1312" s="53" t="s">
        <v>59</v>
      </c>
      <c r="M1312" s="53">
        <v>6.75</v>
      </c>
      <c r="N1312" s="53" t="s">
        <v>198</v>
      </c>
      <c r="O1312" s="53"/>
      <c r="P1312" s="53"/>
      <c r="Q1312" s="53"/>
      <c r="R1312" s="53"/>
      <c r="S1312" s="53" t="s">
        <v>0</v>
      </c>
      <c r="T1312" s="52">
        <f t="shared" si="63"/>
        <v>219.375</v>
      </c>
    </row>
    <row r="1313" spans="1:22">
      <c r="B1313" s="909" t="s">
        <v>384</v>
      </c>
      <c r="C1313" s="909"/>
      <c r="G1313" s="323">
        <v>5</v>
      </c>
      <c r="H1313" s="323" t="s">
        <v>59</v>
      </c>
      <c r="I1313" s="323">
        <v>2</v>
      </c>
      <c r="J1313" s="323" t="s">
        <v>59</v>
      </c>
      <c r="K1313" s="323">
        <v>3.25</v>
      </c>
      <c r="L1313" s="323" t="s">
        <v>59</v>
      </c>
      <c r="M1313" s="323">
        <v>0.92</v>
      </c>
      <c r="N1313" s="323" t="s">
        <v>198</v>
      </c>
      <c r="O1313" s="323"/>
      <c r="P1313" s="323"/>
      <c r="Q1313" s="323"/>
      <c r="R1313" s="323"/>
      <c r="S1313" s="323" t="s">
        <v>0</v>
      </c>
      <c r="T1313" s="52">
        <f t="shared" si="63"/>
        <v>29.900000000000002</v>
      </c>
    </row>
    <row r="1314" spans="1:22">
      <c r="B1314" s="909" t="s">
        <v>1026</v>
      </c>
      <c r="C1314" s="909"/>
      <c r="G1314" s="323">
        <v>3</v>
      </c>
      <c r="H1314" s="323" t="s">
        <v>59</v>
      </c>
      <c r="I1314" s="323">
        <v>2</v>
      </c>
      <c r="J1314" s="323" t="s">
        <v>59</v>
      </c>
      <c r="K1314" s="323">
        <v>2.75</v>
      </c>
      <c r="L1314" s="323" t="s">
        <v>59</v>
      </c>
      <c r="M1314" s="323">
        <v>6.75</v>
      </c>
      <c r="N1314" s="323" t="s">
        <v>198</v>
      </c>
      <c r="O1314" s="323"/>
      <c r="P1314" s="323"/>
      <c r="Q1314" s="323"/>
      <c r="R1314" s="323"/>
      <c r="S1314" s="323" t="s">
        <v>0</v>
      </c>
      <c r="T1314" s="52">
        <f t="shared" si="63"/>
        <v>111.375</v>
      </c>
    </row>
    <row r="1315" spans="1:22">
      <c r="B1315" s="909" t="s">
        <v>384</v>
      </c>
      <c r="C1315" s="909"/>
      <c r="G1315" s="323">
        <v>3</v>
      </c>
      <c r="H1315" s="323" t="s">
        <v>59</v>
      </c>
      <c r="I1315" s="323">
        <v>2</v>
      </c>
      <c r="J1315" s="323" t="s">
        <v>59</v>
      </c>
      <c r="K1315" s="323">
        <v>2.75</v>
      </c>
      <c r="L1315" s="323" t="s">
        <v>59</v>
      </c>
      <c r="M1315" s="323">
        <v>0.92</v>
      </c>
      <c r="N1315" s="323" t="s">
        <v>198</v>
      </c>
      <c r="O1315" s="323"/>
      <c r="P1315" s="323"/>
      <c r="Q1315" s="323"/>
      <c r="R1315" s="323"/>
      <c r="S1315" s="323" t="s">
        <v>0</v>
      </c>
      <c r="T1315" s="52">
        <f t="shared" si="63"/>
        <v>15.180000000000001</v>
      </c>
    </row>
    <row r="1316" spans="1:22">
      <c r="B1316" s="909" t="s">
        <v>1027</v>
      </c>
      <c r="C1316" s="909"/>
      <c r="G1316" s="323">
        <v>3</v>
      </c>
      <c r="H1316" s="323" t="s">
        <v>59</v>
      </c>
      <c r="I1316" s="323">
        <v>2</v>
      </c>
      <c r="J1316" s="323" t="s">
        <v>59</v>
      </c>
      <c r="K1316" s="323">
        <v>2.25</v>
      </c>
      <c r="L1316" s="323" t="s">
        <v>59</v>
      </c>
      <c r="M1316" s="323">
        <v>6.75</v>
      </c>
      <c r="N1316" s="323" t="s">
        <v>198</v>
      </c>
      <c r="O1316" s="323"/>
      <c r="P1316" s="323"/>
      <c r="Q1316" s="323"/>
      <c r="R1316" s="323"/>
      <c r="S1316" s="323" t="s">
        <v>0</v>
      </c>
      <c r="T1316" s="52">
        <f t="shared" si="63"/>
        <v>91.125</v>
      </c>
    </row>
    <row r="1317" spans="1:22">
      <c r="B1317" s="909" t="s">
        <v>384</v>
      </c>
      <c r="C1317" s="909"/>
      <c r="G1317" s="323">
        <v>3</v>
      </c>
      <c r="H1317" s="323" t="s">
        <v>59</v>
      </c>
      <c r="I1317" s="323">
        <v>2</v>
      </c>
      <c r="J1317" s="323" t="s">
        <v>59</v>
      </c>
      <c r="K1317" s="323">
        <v>2.25</v>
      </c>
      <c r="L1317" s="323" t="s">
        <v>59</v>
      </c>
      <c r="M1317" s="323">
        <v>0.92</v>
      </c>
      <c r="N1317" s="323" t="s">
        <v>198</v>
      </c>
      <c r="O1317" s="323"/>
      <c r="P1317" s="323"/>
      <c r="Q1317" s="323"/>
      <c r="R1317" s="323"/>
      <c r="S1317" s="323" t="s">
        <v>0</v>
      </c>
      <c r="T1317" s="52">
        <f t="shared" si="63"/>
        <v>12.42</v>
      </c>
    </row>
    <row r="1318" spans="1:22">
      <c r="B1318" s="909"/>
      <c r="C1318" s="909"/>
      <c r="Q1318" s="913" t="s">
        <v>1</v>
      </c>
      <c r="R1318" s="913"/>
      <c r="T1318" s="73">
        <f>SUM(T1310:T1317)</f>
        <v>552.2399999999999</v>
      </c>
    </row>
    <row r="1319" spans="1:22">
      <c r="B1319" s="909"/>
      <c r="C1319" s="909"/>
    </row>
    <row r="1320" spans="1:22" customFormat="1">
      <c r="A1320" s="536"/>
      <c r="B1320" s="913" t="s">
        <v>1030</v>
      </c>
      <c r="C1320" s="913"/>
      <c r="D1320" s="913"/>
      <c r="E1320" s="913"/>
      <c r="F1320" s="913"/>
      <c r="G1320" s="913"/>
      <c r="H1320" s="322"/>
      <c r="I1320" s="916">
        <f>T1318</f>
        <v>552.2399999999999</v>
      </c>
      <c r="J1320" s="913"/>
      <c r="K1320" s="913"/>
      <c r="L1320" s="322" t="s">
        <v>59</v>
      </c>
      <c r="M1320" s="322">
        <v>2</v>
      </c>
      <c r="N1320" s="48"/>
      <c r="O1320" s="48"/>
      <c r="P1320" s="322"/>
      <c r="Q1320" s="913" t="s">
        <v>814</v>
      </c>
      <c r="R1320" s="913"/>
      <c r="S1320" s="322" t="s">
        <v>0</v>
      </c>
      <c r="T1320" s="73">
        <f>I1320*M1320</f>
        <v>1104.4799999999998</v>
      </c>
    </row>
    <row r="1321" spans="1:22" customFormat="1">
      <c r="A1321" s="536"/>
      <c r="B1321" s="322"/>
      <c r="C1321" s="322"/>
      <c r="D1321" s="322"/>
      <c r="E1321" s="322"/>
      <c r="F1321" s="322"/>
      <c r="G1321" s="322"/>
      <c r="H1321" s="322"/>
      <c r="I1321" s="324"/>
      <c r="J1321" s="322"/>
      <c r="K1321" s="322"/>
      <c r="L1321" s="322"/>
      <c r="M1321" s="322"/>
      <c r="N1321" s="48"/>
      <c r="O1321" s="48"/>
      <c r="P1321" s="322"/>
      <c r="Q1321" s="322"/>
      <c r="R1321" s="322"/>
      <c r="S1321" s="322"/>
      <c r="T1321" s="330"/>
    </row>
    <row r="1322" spans="1:22">
      <c r="B1322" s="899" t="s">
        <v>24</v>
      </c>
      <c r="C1322" s="899"/>
      <c r="T1322" s="317"/>
      <c r="V1322" s="323"/>
    </row>
    <row r="1323" spans="1:22" ht="45.75" customHeight="1">
      <c r="A1323" s="399">
        <v>1</v>
      </c>
      <c r="B1323" s="915" t="s">
        <v>38</v>
      </c>
      <c r="C1323" s="915"/>
      <c r="D1323" s="915"/>
      <c r="E1323" s="915"/>
      <c r="F1323" s="915"/>
      <c r="G1323" s="915"/>
      <c r="H1323" s="915"/>
      <c r="I1323" s="915"/>
      <c r="J1323" s="915"/>
      <c r="K1323" s="915"/>
      <c r="L1323" s="915"/>
      <c r="M1323" s="915"/>
      <c r="N1323" s="915"/>
      <c r="O1323" s="915"/>
      <c r="P1323" s="915"/>
      <c r="Q1323" s="915"/>
      <c r="R1323" s="915"/>
      <c r="S1323" s="53"/>
      <c r="T1323" s="52"/>
      <c r="U1323" s="53"/>
      <c r="V1323" s="53"/>
    </row>
    <row r="1324" spans="1:22" s="47" customFormat="1" ht="16.5" customHeight="1">
      <c r="A1324" s="399"/>
      <c r="B1324" s="375" t="s">
        <v>925</v>
      </c>
      <c r="C1324" s="375"/>
      <c r="D1324" s="375"/>
      <c r="E1324" s="375"/>
      <c r="F1324" s="53"/>
      <c r="G1324" s="53"/>
      <c r="H1324" s="53"/>
      <c r="I1324" s="64"/>
      <c r="J1324" s="53"/>
      <c r="K1324" s="53"/>
      <c r="L1324" s="53"/>
      <c r="M1324" s="368"/>
      <c r="N1324" s="53"/>
      <c r="O1324" s="53"/>
      <c r="P1324" s="53"/>
      <c r="Q1324" s="53"/>
      <c r="T1324" s="371"/>
      <c r="U1324" s="53"/>
      <c r="V1324" s="53"/>
    </row>
    <row r="1325" spans="1:22" s="47" customFormat="1">
      <c r="A1325" s="399"/>
      <c r="B1325" s="948" t="s">
        <v>926</v>
      </c>
      <c r="C1325" s="948"/>
      <c r="E1325" s="323">
        <v>1</v>
      </c>
      <c r="F1325" s="323" t="s">
        <v>59</v>
      </c>
      <c r="G1325" s="323">
        <v>4</v>
      </c>
      <c r="H1325" s="323" t="s">
        <v>59</v>
      </c>
      <c r="I1325" s="61">
        <v>33</v>
      </c>
      <c r="J1325" s="323" t="s">
        <v>59</v>
      </c>
      <c r="K1325" s="317">
        <v>14</v>
      </c>
      <c r="L1325" s="323" t="s">
        <v>59</v>
      </c>
      <c r="M1325" s="325">
        <v>1.502</v>
      </c>
      <c r="N1325" s="323"/>
      <c r="O1325" s="323"/>
      <c r="P1325" s="323"/>
      <c r="Q1325" s="323"/>
      <c r="S1325" s="20" t="s">
        <v>0</v>
      </c>
      <c r="T1325" s="371">
        <f>E1325*G1325*I1325*K1325*M1325</f>
        <v>2775.6959999999999</v>
      </c>
      <c r="U1325" s="53"/>
      <c r="V1325" s="53"/>
    </row>
    <row r="1326" spans="1:22" s="47" customFormat="1">
      <c r="A1326" s="399"/>
      <c r="B1326" s="948" t="s">
        <v>927</v>
      </c>
      <c r="C1326" s="948"/>
      <c r="E1326" s="323">
        <v>1</v>
      </c>
      <c r="F1326" s="323" t="s">
        <v>59</v>
      </c>
      <c r="G1326" s="323">
        <v>8</v>
      </c>
      <c r="H1326" s="323" t="s">
        <v>59</v>
      </c>
      <c r="I1326" s="61">
        <v>33</v>
      </c>
      <c r="J1326" s="323" t="s">
        <v>59</v>
      </c>
      <c r="K1326" s="317">
        <v>14</v>
      </c>
      <c r="L1326" s="323" t="s">
        <v>59</v>
      </c>
      <c r="M1326" s="325">
        <v>1.042</v>
      </c>
      <c r="N1326" s="323"/>
      <c r="O1326" s="323"/>
      <c r="P1326" s="323"/>
      <c r="Q1326" s="323"/>
      <c r="S1326" s="20" t="s">
        <v>0</v>
      </c>
      <c r="T1326" s="371">
        <f>E1326*G1326*I1326*K1326*M1326</f>
        <v>3851.232</v>
      </c>
      <c r="U1326" s="53"/>
      <c r="V1326" s="53"/>
    </row>
    <row r="1327" spans="1:22" s="47" customFormat="1">
      <c r="A1327" s="399"/>
      <c r="B1327" s="948" t="s">
        <v>902</v>
      </c>
      <c r="C1327" s="948"/>
      <c r="E1327" s="323">
        <v>1</v>
      </c>
      <c r="F1327" s="323" t="s">
        <v>59</v>
      </c>
      <c r="G1327" s="61">
        <v>33</v>
      </c>
      <c r="H1327" s="323" t="s">
        <v>59</v>
      </c>
      <c r="I1327" s="317" t="s">
        <v>928</v>
      </c>
      <c r="J1327" s="323" t="s">
        <v>59</v>
      </c>
      <c r="K1327" s="317">
        <v>4.5</v>
      </c>
      <c r="L1327" s="323" t="s">
        <v>59</v>
      </c>
      <c r="M1327" s="325">
        <v>0.376</v>
      </c>
      <c r="N1327" s="323"/>
      <c r="O1327" s="323"/>
      <c r="P1327" s="323"/>
      <c r="Q1327" s="323"/>
      <c r="S1327" s="20" t="s">
        <v>0</v>
      </c>
      <c r="T1327" s="371">
        <f>E1327*G1327*(32+32)*K1327*M1327</f>
        <v>3573.5039999999999</v>
      </c>
      <c r="U1327" s="53"/>
      <c r="V1327" s="53"/>
    </row>
    <row r="1328" spans="1:22" s="47" customFormat="1">
      <c r="A1328" s="399"/>
      <c r="B1328" s="948" t="s">
        <v>902</v>
      </c>
      <c r="C1328" s="948"/>
      <c r="E1328" s="53">
        <v>1</v>
      </c>
      <c r="F1328" s="53" t="s">
        <v>59</v>
      </c>
      <c r="G1328" s="53">
        <v>33</v>
      </c>
      <c r="H1328" s="53" t="s">
        <v>59</v>
      </c>
      <c r="I1328" s="64">
        <v>32</v>
      </c>
      <c r="J1328" s="53" t="s">
        <v>59</v>
      </c>
      <c r="K1328" s="52">
        <v>2.5</v>
      </c>
      <c r="L1328" s="53" t="s">
        <v>59</v>
      </c>
      <c r="M1328" s="368">
        <v>0.376</v>
      </c>
      <c r="N1328" s="53"/>
      <c r="O1328" s="53"/>
      <c r="P1328" s="53"/>
      <c r="Q1328" s="53"/>
      <c r="S1328" s="47" t="s">
        <v>0</v>
      </c>
      <c r="T1328" s="371">
        <f>E1328*G1328*I1328*K1328*M1328</f>
        <v>992.64</v>
      </c>
      <c r="U1328" s="53"/>
      <c r="V1328" s="53"/>
    </row>
    <row r="1329" spans="1:22" s="47" customFormat="1">
      <c r="A1329" s="399"/>
      <c r="B1329" s="948" t="s">
        <v>929</v>
      </c>
      <c r="C1329" s="948"/>
      <c r="E1329" s="323">
        <v>1</v>
      </c>
      <c r="F1329" s="323" t="s">
        <v>59</v>
      </c>
      <c r="G1329" s="323">
        <v>6</v>
      </c>
      <c r="H1329" s="323" t="s">
        <v>59</v>
      </c>
      <c r="I1329" s="61">
        <v>8</v>
      </c>
      <c r="J1329" s="323" t="s">
        <v>59</v>
      </c>
      <c r="K1329" s="317">
        <v>14</v>
      </c>
      <c r="L1329" s="323" t="s">
        <v>59</v>
      </c>
      <c r="M1329" s="325">
        <v>1.042</v>
      </c>
      <c r="N1329" s="323"/>
      <c r="O1329" s="323"/>
      <c r="P1329" s="323"/>
      <c r="Q1329" s="323"/>
      <c r="S1329" s="20" t="s">
        <v>0</v>
      </c>
      <c r="T1329" s="371">
        <f>E1329*G1329*I1329*K1329*M1329</f>
        <v>700.22400000000005</v>
      </c>
      <c r="U1329" s="53"/>
      <c r="V1329" s="53"/>
    </row>
    <row r="1330" spans="1:22" s="47" customFormat="1">
      <c r="A1330" s="399"/>
      <c r="B1330" s="948" t="s">
        <v>902</v>
      </c>
      <c r="C1330" s="948"/>
      <c r="E1330" s="323">
        <v>1</v>
      </c>
      <c r="F1330" s="323" t="s">
        <v>59</v>
      </c>
      <c r="G1330" s="61">
        <v>6</v>
      </c>
      <c r="H1330" s="323" t="s">
        <v>56</v>
      </c>
      <c r="I1330" s="61">
        <v>33</v>
      </c>
      <c r="J1330" s="61" t="s">
        <v>57</v>
      </c>
      <c r="K1330" s="61">
        <v>33</v>
      </c>
      <c r="L1330" s="323" t="s">
        <v>58</v>
      </c>
      <c r="M1330" s="325">
        <v>0.376</v>
      </c>
      <c r="N1330" s="323"/>
      <c r="O1330" s="323"/>
      <c r="P1330" s="323"/>
      <c r="Q1330" s="323"/>
      <c r="S1330" s="20" t="s">
        <v>0</v>
      </c>
      <c r="T1330" s="371">
        <f>E1330*G1330*(I1330+K1330)*M1330</f>
        <v>148.89599999999999</v>
      </c>
      <c r="U1330" s="53"/>
      <c r="V1330" s="53"/>
    </row>
    <row r="1331" spans="1:22" s="47" customFormat="1">
      <c r="A1331" s="399"/>
      <c r="B1331" s="945" t="s">
        <v>107</v>
      </c>
      <c r="C1331" s="945"/>
      <c r="E1331" s="53"/>
      <c r="F1331" s="53"/>
      <c r="G1331" s="61"/>
      <c r="H1331" s="323"/>
      <c r="I1331" s="61"/>
      <c r="J1331" s="323"/>
      <c r="K1331" s="317"/>
      <c r="L1331" s="323"/>
      <c r="M1331" s="323"/>
      <c r="N1331" s="323"/>
      <c r="O1331" s="323"/>
      <c r="P1331" s="323"/>
      <c r="Q1331" s="323"/>
      <c r="S1331" s="20"/>
      <c r="T1331" s="371"/>
      <c r="U1331" s="53"/>
      <c r="V1331" s="53"/>
    </row>
    <row r="1332" spans="1:22" s="47" customFormat="1" ht="19.5" customHeight="1">
      <c r="A1332" s="994" t="s">
        <v>930</v>
      </c>
      <c r="B1332" s="994"/>
      <c r="C1332" s="373" t="s">
        <v>897</v>
      </c>
      <c r="E1332" s="53"/>
      <c r="F1332" s="53"/>
      <c r="G1332" s="61">
        <v>1</v>
      </c>
      <c r="H1332" s="323" t="s">
        <v>59</v>
      </c>
      <c r="I1332" s="61">
        <v>12</v>
      </c>
      <c r="J1332" s="323" t="s">
        <v>59</v>
      </c>
      <c r="K1332" s="317">
        <v>16.25</v>
      </c>
      <c r="L1332" s="323" t="s">
        <v>59</v>
      </c>
      <c r="M1332" s="323">
        <v>1.042</v>
      </c>
      <c r="N1332" s="323"/>
      <c r="O1332" s="323"/>
      <c r="P1332" s="323"/>
      <c r="Q1332" s="323"/>
      <c r="S1332" s="20" t="s">
        <v>0</v>
      </c>
      <c r="T1332" s="371">
        <f t="shared" ref="T1332:T1343" si="64">G1332*I1332*K1332*M1332</f>
        <v>203.19</v>
      </c>
      <c r="U1332" s="53"/>
      <c r="V1332" s="53"/>
    </row>
    <row r="1333" spans="1:22" s="47" customFormat="1">
      <c r="A1333" s="948" t="s">
        <v>895</v>
      </c>
      <c r="B1333" s="948"/>
      <c r="C1333" s="373" t="s">
        <v>898</v>
      </c>
      <c r="E1333" s="53"/>
      <c r="F1333" s="53"/>
      <c r="G1333" s="61">
        <v>1</v>
      </c>
      <c r="H1333" s="323" t="s">
        <v>59</v>
      </c>
      <c r="I1333" s="61">
        <v>27</v>
      </c>
      <c r="J1333" s="323" t="s">
        <v>59</v>
      </c>
      <c r="K1333" s="317">
        <v>5.5</v>
      </c>
      <c r="L1333" s="323" t="s">
        <v>59</v>
      </c>
      <c r="M1333" s="323">
        <v>0.376</v>
      </c>
      <c r="N1333" s="323"/>
      <c r="O1333" s="323"/>
      <c r="P1333" s="323"/>
      <c r="Q1333" s="323"/>
      <c r="S1333" s="20" t="s">
        <v>0</v>
      </c>
      <c r="T1333" s="371">
        <f t="shared" si="64"/>
        <v>55.835999999999999</v>
      </c>
      <c r="U1333" s="53"/>
      <c r="V1333" s="53"/>
    </row>
    <row r="1334" spans="1:22" s="47" customFormat="1">
      <c r="A1334" s="948" t="s">
        <v>895</v>
      </c>
      <c r="B1334" s="948"/>
      <c r="C1334" s="373" t="s">
        <v>898</v>
      </c>
      <c r="E1334" s="53"/>
      <c r="F1334" s="53"/>
      <c r="G1334" s="61">
        <v>1</v>
      </c>
      <c r="H1334" s="323" t="s">
        <v>59</v>
      </c>
      <c r="I1334" s="61">
        <v>8</v>
      </c>
      <c r="J1334" s="323" t="s">
        <v>59</v>
      </c>
      <c r="K1334" s="317">
        <v>5.5</v>
      </c>
      <c r="L1334" s="323" t="s">
        <v>59</v>
      </c>
      <c r="M1334" s="323">
        <v>0.376</v>
      </c>
      <c r="N1334" s="323"/>
      <c r="O1334" s="323"/>
      <c r="P1334" s="323"/>
      <c r="Q1334" s="323"/>
      <c r="S1334" s="20" t="s">
        <v>0</v>
      </c>
      <c r="T1334" s="371">
        <f t="shared" si="64"/>
        <v>16.544</v>
      </c>
      <c r="U1334" s="53"/>
      <c r="V1334" s="53"/>
    </row>
    <row r="1335" spans="1:22" s="47" customFormat="1">
      <c r="A1335" s="948" t="s">
        <v>931</v>
      </c>
      <c r="B1335" s="948"/>
      <c r="C1335" s="373" t="s">
        <v>897</v>
      </c>
      <c r="E1335" s="53"/>
      <c r="F1335" s="53"/>
      <c r="G1335" s="61">
        <v>1</v>
      </c>
      <c r="H1335" s="323" t="s">
        <v>59</v>
      </c>
      <c r="I1335" s="61">
        <v>12</v>
      </c>
      <c r="J1335" s="323" t="s">
        <v>59</v>
      </c>
      <c r="K1335" s="317">
        <v>5.75</v>
      </c>
      <c r="L1335" s="323" t="s">
        <v>59</v>
      </c>
      <c r="M1335" s="323">
        <v>1.042</v>
      </c>
      <c r="N1335" s="323"/>
      <c r="O1335" s="323"/>
      <c r="P1335" s="323"/>
      <c r="Q1335" s="323"/>
      <c r="S1335" s="20" t="s">
        <v>0</v>
      </c>
      <c r="T1335" s="371">
        <f t="shared" si="64"/>
        <v>71.897999999999996</v>
      </c>
      <c r="U1335" s="53"/>
      <c r="V1335" s="53"/>
    </row>
    <row r="1336" spans="1:22" s="47" customFormat="1">
      <c r="A1336" s="948" t="s">
        <v>895</v>
      </c>
      <c r="B1336" s="948"/>
      <c r="C1336" s="373" t="s">
        <v>898</v>
      </c>
      <c r="E1336" s="53"/>
      <c r="F1336" s="53"/>
      <c r="G1336" s="61">
        <v>1</v>
      </c>
      <c r="H1336" s="323" t="s">
        <v>59</v>
      </c>
      <c r="I1336" s="61">
        <v>10</v>
      </c>
      <c r="J1336" s="323" t="s">
        <v>59</v>
      </c>
      <c r="K1336" s="317">
        <v>5.5</v>
      </c>
      <c r="L1336" s="323" t="s">
        <v>59</v>
      </c>
      <c r="M1336" s="323">
        <v>0.376</v>
      </c>
      <c r="N1336" s="323"/>
      <c r="O1336" s="323"/>
      <c r="P1336" s="323"/>
      <c r="Q1336" s="323"/>
      <c r="S1336" s="20" t="s">
        <v>0</v>
      </c>
      <c r="T1336" s="371">
        <f t="shared" si="64"/>
        <v>20.68</v>
      </c>
      <c r="U1336" s="53"/>
      <c r="V1336" s="53"/>
    </row>
    <row r="1337" spans="1:22" s="47" customFormat="1">
      <c r="A1337" s="994" t="s">
        <v>932</v>
      </c>
      <c r="B1337" s="994"/>
      <c r="C1337" s="373" t="s">
        <v>897</v>
      </c>
      <c r="E1337" s="53"/>
      <c r="F1337" s="53"/>
      <c r="G1337" s="61">
        <v>2</v>
      </c>
      <c r="H1337" s="323" t="s">
        <v>59</v>
      </c>
      <c r="I1337" s="61">
        <v>22</v>
      </c>
      <c r="J1337" s="323" t="s">
        <v>59</v>
      </c>
      <c r="K1337" s="317">
        <v>8.5</v>
      </c>
      <c r="L1337" s="323" t="s">
        <v>59</v>
      </c>
      <c r="M1337" s="323">
        <v>1.042</v>
      </c>
      <c r="N1337" s="323"/>
      <c r="O1337" s="323"/>
      <c r="P1337" s="323"/>
      <c r="Q1337" s="323"/>
      <c r="S1337" s="20" t="s">
        <v>0</v>
      </c>
      <c r="T1337" s="371">
        <f t="shared" si="64"/>
        <v>389.70800000000003</v>
      </c>
      <c r="U1337" s="53"/>
      <c r="V1337" s="53"/>
    </row>
    <row r="1338" spans="1:22" s="47" customFormat="1">
      <c r="A1338" s="948" t="s">
        <v>895</v>
      </c>
      <c r="B1338" s="948"/>
      <c r="C1338" s="373" t="s">
        <v>898</v>
      </c>
      <c r="E1338" s="53"/>
      <c r="F1338" s="53"/>
      <c r="G1338" s="61">
        <v>2</v>
      </c>
      <c r="H1338" s="323" t="s">
        <v>59</v>
      </c>
      <c r="I1338" s="61">
        <v>13</v>
      </c>
      <c r="J1338" s="323" t="s">
        <v>59</v>
      </c>
      <c r="K1338" s="317">
        <v>10.83</v>
      </c>
      <c r="L1338" s="323" t="s">
        <v>59</v>
      </c>
      <c r="M1338" s="323">
        <v>0.376</v>
      </c>
      <c r="N1338" s="323"/>
      <c r="O1338" s="323"/>
      <c r="P1338" s="323"/>
      <c r="Q1338" s="323"/>
      <c r="S1338" s="20" t="s">
        <v>0</v>
      </c>
      <c r="T1338" s="371">
        <f t="shared" si="64"/>
        <v>105.87407999999999</v>
      </c>
      <c r="U1338" s="53"/>
      <c r="V1338" s="53"/>
    </row>
    <row r="1339" spans="1:22" s="47" customFormat="1">
      <c r="A1339" s="994" t="s">
        <v>933</v>
      </c>
      <c r="B1339" s="994"/>
      <c r="C1339" s="373" t="s">
        <v>897</v>
      </c>
      <c r="E1339" s="53"/>
      <c r="F1339" s="53"/>
      <c r="G1339" s="61">
        <v>1</v>
      </c>
      <c r="H1339" s="323" t="s">
        <v>59</v>
      </c>
      <c r="I1339" s="61">
        <v>12</v>
      </c>
      <c r="J1339" s="323" t="s">
        <v>59</v>
      </c>
      <c r="K1339" s="317">
        <v>5.75</v>
      </c>
      <c r="L1339" s="323" t="s">
        <v>59</v>
      </c>
      <c r="M1339" s="323">
        <v>1.042</v>
      </c>
      <c r="N1339" s="323"/>
      <c r="O1339" s="323"/>
      <c r="P1339" s="323"/>
      <c r="Q1339" s="323"/>
      <c r="S1339" s="20" t="s">
        <v>0</v>
      </c>
      <c r="T1339" s="371">
        <f t="shared" si="64"/>
        <v>71.897999999999996</v>
      </c>
      <c r="U1339" s="53"/>
      <c r="V1339" s="53"/>
    </row>
    <row r="1340" spans="1:22" s="47" customFormat="1">
      <c r="A1340" s="948" t="s">
        <v>895</v>
      </c>
      <c r="B1340" s="948"/>
      <c r="C1340" s="373" t="s">
        <v>898</v>
      </c>
      <c r="E1340" s="53"/>
      <c r="F1340" s="53"/>
      <c r="G1340" s="61">
        <v>1</v>
      </c>
      <c r="H1340" s="323" t="s">
        <v>59</v>
      </c>
      <c r="I1340" s="61">
        <v>10</v>
      </c>
      <c r="J1340" s="323" t="s">
        <v>59</v>
      </c>
      <c r="K1340" s="317">
        <v>5.5</v>
      </c>
      <c r="L1340" s="323" t="s">
        <v>59</v>
      </c>
      <c r="M1340" s="323">
        <v>0.376</v>
      </c>
      <c r="N1340" s="323"/>
      <c r="O1340" s="323"/>
      <c r="P1340" s="323"/>
      <c r="Q1340" s="323"/>
      <c r="S1340" s="20" t="s">
        <v>0</v>
      </c>
      <c r="T1340" s="371">
        <f t="shared" si="64"/>
        <v>20.68</v>
      </c>
      <c r="U1340" s="53"/>
      <c r="V1340" s="53"/>
    </row>
    <row r="1341" spans="1:22" s="47" customFormat="1">
      <c r="A1341" s="948" t="s">
        <v>931</v>
      </c>
      <c r="B1341" s="948"/>
      <c r="C1341" s="373" t="s">
        <v>897</v>
      </c>
      <c r="E1341" s="53"/>
      <c r="F1341" s="53"/>
      <c r="G1341" s="61">
        <v>1</v>
      </c>
      <c r="H1341" s="323" t="s">
        <v>59</v>
      </c>
      <c r="I1341" s="61">
        <v>12</v>
      </c>
      <c r="J1341" s="323" t="s">
        <v>59</v>
      </c>
      <c r="K1341" s="317">
        <v>16.25</v>
      </c>
      <c r="L1341" s="323" t="s">
        <v>59</v>
      </c>
      <c r="M1341" s="323">
        <v>1.042</v>
      </c>
      <c r="N1341" s="323"/>
      <c r="O1341" s="323"/>
      <c r="P1341" s="323"/>
      <c r="Q1341" s="323"/>
      <c r="S1341" s="20" t="s">
        <v>0</v>
      </c>
      <c r="T1341" s="371">
        <f t="shared" si="64"/>
        <v>203.19</v>
      </c>
      <c r="U1341" s="53"/>
      <c r="V1341" s="53"/>
    </row>
    <row r="1342" spans="1:22" s="47" customFormat="1">
      <c r="A1342" s="948" t="s">
        <v>895</v>
      </c>
      <c r="B1342" s="948"/>
      <c r="C1342" s="373" t="s">
        <v>898</v>
      </c>
      <c r="E1342" s="53"/>
      <c r="F1342" s="53"/>
      <c r="G1342" s="61">
        <v>1</v>
      </c>
      <c r="H1342" s="323" t="s">
        <v>59</v>
      </c>
      <c r="I1342" s="61">
        <v>27</v>
      </c>
      <c r="J1342" s="323" t="s">
        <v>59</v>
      </c>
      <c r="K1342" s="317">
        <v>5.5</v>
      </c>
      <c r="L1342" s="323" t="s">
        <v>59</v>
      </c>
      <c r="M1342" s="323">
        <v>0.376</v>
      </c>
      <c r="N1342" s="323"/>
      <c r="O1342" s="323"/>
      <c r="P1342" s="323"/>
      <c r="Q1342" s="323"/>
      <c r="S1342" s="20" t="s">
        <v>0</v>
      </c>
      <c r="T1342" s="371">
        <f t="shared" si="64"/>
        <v>55.835999999999999</v>
      </c>
      <c r="U1342" s="53"/>
      <c r="V1342" s="53"/>
    </row>
    <row r="1343" spans="1:22" s="47" customFormat="1">
      <c r="A1343" s="948" t="s">
        <v>934</v>
      </c>
      <c r="B1343" s="948"/>
      <c r="C1343" s="373" t="s">
        <v>894</v>
      </c>
      <c r="E1343" s="53"/>
      <c r="F1343" s="53"/>
      <c r="G1343" s="61">
        <v>2</v>
      </c>
      <c r="H1343" s="323" t="s">
        <v>59</v>
      </c>
      <c r="I1343" s="61">
        <v>50</v>
      </c>
      <c r="J1343" s="323" t="s">
        <v>59</v>
      </c>
      <c r="K1343" s="317">
        <v>3.5</v>
      </c>
      <c r="L1343" s="323" t="s">
        <v>59</v>
      </c>
      <c r="M1343" s="323">
        <v>0.66700000000000004</v>
      </c>
      <c r="N1343" s="323"/>
      <c r="O1343" s="323"/>
      <c r="P1343" s="323"/>
      <c r="Q1343" s="323"/>
      <c r="S1343" s="20" t="s">
        <v>0</v>
      </c>
      <c r="T1343" s="371">
        <f t="shared" si="64"/>
        <v>233.45000000000002</v>
      </c>
      <c r="U1343" s="53"/>
      <c r="V1343" s="53"/>
    </row>
    <row r="1344" spans="1:22" s="47" customFormat="1">
      <c r="A1344" s="948" t="s">
        <v>935</v>
      </c>
      <c r="B1344" s="948"/>
      <c r="C1344" s="373"/>
      <c r="E1344" s="53"/>
      <c r="F1344" s="53"/>
      <c r="G1344" s="61" t="s">
        <v>198</v>
      </c>
      <c r="H1344" s="323"/>
      <c r="I1344" s="61"/>
      <c r="J1344" s="323"/>
      <c r="K1344" s="317"/>
      <c r="L1344" s="323"/>
      <c r="M1344" s="323"/>
      <c r="N1344" s="323"/>
      <c r="O1344" s="323"/>
      <c r="P1344" s="323"/>
      <c r="Q1344" s="323"/>
      <c r="S1344" s="20"/>
      <c r="T1344" s="371"/>
      <c r="U1344" s="53"/>
      <c r="V1344" s="53"/>
    </row>
    <row r="1345" spans="1:22" s="47" customFormat="1">
      <c r="A1345" s="994" t="s">
        <v>936</v>
      </c>
      <c r="B1345" s="994"/>
      <c r="C1345" s="373" t="s">
        <v>897</v>
      </c>
      <c r="E1345" s="61">
        <v>1</v>
      </c>
      <c r="F1345" s="323" t="s">
        <v>56</v>
      </c>
      <c r="G1345" s="61">
        <v>2</v>
      </c>
      <c r="H1345" s="323" t="s">
        <v>57</v>
      </c>
      <c r="I1345" s="61">
        <v>2</v>
      </c>
      <c r="J1345" s="323" t="s">
        <v>58</v>
      </c>
      <c r="K1345" s="317">
        <v>12.33</v>
      </c>
      <c r="L1345" s="323" t="s">
        <v>59</v>
      </c>
      <c r="M1345" s="323">
        <v>1.042</v>
      </c>
      <c r="N1345" s="323"/>
      <c r="O1345" s="323"/>
      <c r="P1345" s="323"/>
      <c r="Q1345" s="323"/>
      <c r="S1345" s="20" t="s">
        <v>0</v>
      </c>
      <c r="T1345" s="371">
        <f>E1345*(G1345+I1345)*K1345*M1345</f>
        <v>51.391440000000003</v>
      </c>
      <c r="U1345" s="53"/>
      <c r="V1345" s="53"/>
    </row>
    <row r="1346" spans="1:22" s="47" customFormat="1">
      <c r="A1346" s="948" t="s">
        <v>937</v>
      </c>
      <c r="B1346" s="948"/>
      <c r="C1346" s="373" t="s">
        <v>898</v>
      </c>
      <c r="E1346" s="53"/>
      <c r="F1346" s="53"/>
      <c r="G1346" s="61">
        <v>1</v>
      </c>
      <c r="H1346" s="323" t="s">
        <v>59</v>
      </c>
      <c r="I1346" s="61">
        <v>23</v>
      </c>
      <c r="J1346" s="323" t="s">
        <v>59</v>
      </c>
      <c r="K1346" s="317">
        <v>4.83</v>
      </c>
      <c r="L1346" s="323" t="s">
        <v>59</v>
      </c>
      <c r="M1346" s="323">
        <v>0.376</v>
      </c>
      <c r="N1346" s="323"/>
      <c r="O1346" s="323"/>
      <c r="P1346" s="323"/>
      <c r="Q1346" s="323"/>
      <c r="S1346" s="20" t="s">
        <v>0</v>
      </c>
      <c r="T1346" s="371">
        <f>G1346*I1346*K1346*M1346</f>
        <v>41.769840000000002</v>
      </c>
      <c r="U1346" s="53"/>
      <c r="V1346" s="53"/>
    </row>
    <row r="1347" spans="1:22" s="47" customFormat="1">
      <c r="A1347" s="399"/>
      <c r="B1347" s="70"/>
      <c r="C1347" s="70"/>
      <c r="E1347" s="323"/>
      <c r="F1347" s="323"/>
      <c r="G1347" s="61"/>
      <c r="H1347" s="323"/>
      <c r="I1347" s="61"/>
      <c r="J1347" s="61"/>
      <c r="K1347" s="61"/>
      <c r="L1347" s="323"/>
      <c r="M1347" s="325"/>
      <c r="N1347" s="323"/>
      <c r="O1347" s="323"/>
      <c r="P1347" s="323"/>
      <c r="Q1347" s="323"/>
      <c r="S1347" s="20"/>
      <c r="T1347" s="371"/>
      <c r="U1347" s="53"/>
      <c r="V1347" s="53"/>
    </row>
    <row r="1348" spans="1:22" s="104" customFormat="1">
      <c r="A1348" s="575"/>
      <c r="B1348" s="407" t="s">
        <v>938</v>
      </c>
      <c r="C1348" s="407"/>
      <c r="D1348" s="407"/>
      <c r="E1348" s="407"/>
      <c r="F1348" s="407"/>
      <c r="G1348" s="62"/>
      <c r="H1348" s="62"/>
      <c r="I1348" s="376"/>
      <c r="J1348" s="62"/>
      <c r="K1348" s="371"/>
      <c r="L1348" s="62"/>
      <c r="M1348" s="377"/>
      <c r="N1348" s="62"/>
      <c r="O1348" s="62"/>
      <c r="P1348" s="62"/>
      <c r="Q1348" s="62"/>
      <c r="T1348" s="371"/>
      <c r="U1348" s="62"/>
      <c r="V1348" s="62"/>
    </row>
    <row r="1349" spans="1:22" s="47" customFormat="1">
      <c r="A1349" s="942" t="s">
        <v>939</v>
      </c>
      <c r="B1349" s="942"/>
      <c r="C1349" s="942"/>
      <c r="D1349" s="942"/>
      <c r="E1349" s="942"/>
      <c r="F1349" s="53"/>
      <c r="G1349" s="53"/>
      <c r="H1349" s="53"/>
      <c r="I1349" s="64"/>
      <c r="J1349" s="53"/>
      <c r="K1349" s="53"/>
      <c r="L1349" s="53"/>
      <c r="M1349" s="53"/>
      <c r="N1349" s="53"/>
      <c r="O1349" s="53"/>
      <c r="P1349" s="53"/>
      <c r="Q1349" s="53"/>
      <c r="R1349" s="332"/>
      <c r="T1349" s="374"/>
      <c r="U1349" s="53"/>
      <c r="V1349" s="53"/>
    </row>
    <row r="1350" spans="1:22" s="47" customFormat="1">
      <c r="A1350" s="399"/>
      <c r="B1350" s="909" t="s">
        <v>906</v>
      </c>
      <c r="C1350" s="909"/>
      <c r="D1350" s="20"/>
      <c r="E1350" s="323" t="s">
        <v>198</v>
      </c>
      <c r="F1350" s="323" t="s">
        <v>198</v>
      </c>
      <c r="G1350" s="323">
        <v>2</v>
      </c>
      <c r="H1350" s="323" t="s">
        <v>59</v>
      </c>
      <c r="I1350" s="61">
        <v>4</v>
      </c>
      <c r="J1350" s="323" t="s">
        <v>59</v>
      </c>
      <c r="K1350" s="61">
        <v>4</v>
      </c>
      <c r="L1350" s="323" t="s">
        <v>59</v>
      </c>
      <c r="M1350" s="317">
        <v>14</v>
      </c>
      <c r="N1350" s="323" t="s">
        <v>59</v>
      </c>
      <c r="O1350" s="323">
        <v>1.042</v>
      </c>
      <c r="P1350" s="323"/>
      <c r="Q1350" s="323"/>
      <c r="S1350" s="20" t="s">
        <v>0</v>
      </c>
      <c r="T1350" s="371">
        <f>G1350*I1350*K1350*M1350*O1350</f>
        <v>466.81600000000003</v>
      </c>
      <c r="U1350" s="53"/>
      <c r="V1350" s="53"/>
    </row>
    <row r="1351" spans="1:22" s="47" customFormat="1">
      <c r="A1351" s="399"/>
      <c r="B1351" s="909" t="s">
        <v>907</v>
      </c>
      <c r="C1351" s="909"/>
      <c r="D1351" s="20"/>
      <c r="E1351" s="323" t="s">
        <v>198</v>
      </c>
      <c r="F1351" s="323" t="s">
        <v>198</v>
      </c>
      <c r="G1351" s="323">
        <v>2</v>
      </c>
      <c r="H1351" s="323" t="s">
        <v>59</v>
      </c>
      <c r="I1351" s="61">
        <v>4</v>
      </c>
      <c r="J1351" s="323" t="s">
        <v>59</v>
      </c>
      <c r="K1351" s="61">
        <v>2</v>
      </c>
      <c r="L1351" s="323" t="s">
        <v>59</v>
      </c>
      <c r="M1351" s="317">
        <v>14</v>
      </c>
      <c r="N1351" s="323" t="s">
        <v>59</v>
      </c>
      <c r="O1351" s="323">
        <v>1.042</v>
      </c>
      <c r="P1351" s="323"/>
      <c r="Q1351" s="323"/>
      <c r="S1351" s="20" t="s">
        <v>0</v>
      </c>
      <c r="T1351" s="371">
        <f>G1351*I1351*K1351*M1351*O1351</f>
        <v>233.40800000000002</v>
      </c>
      <c r="U1351" s="53"/>
      <c r="V1351" s="53"/>
    </row>
    <row r="1352" spans="1:22" s="47" customFormat="1">
      <c r="A1352" s="399"/>
      <c r="B1352" s="948" t="s">
        <v>902</v>
      </c>
      <c r="C1352" s="948"/>
      <c r="E1352" s="53" t="s">
        <v>198</v>
      </c>
      <c r="F1352" s="53" t="s">
        <v>198</v>
      </c>
      <c r="G1352" s="53">
        <v>2</v>
      </c>
      <c r="H1352" s="53" t="s">
        <v>59</v>
      </c>
      <c r="I1352" s="64">
        <v>4</v>
      </c>
      <c r="J1352" s="53" t="s">
        <v>59</v>
      </c>
      <c r="K1352" s="64">
        <v>31</v>
      </c>
      <c r="L1352" s="53" t="s">
        <v>59</v>
      </c>
      <c r="M1352" s="52">
        <v>6.83</v>
      </c>
      <c r="N1352" s="53" t="s">
        <v>59</v>
      </c>
      <c r="O1352" s="53">
        <v>0.376</v>
      </c>
      <c r="P1352" s="53"/>
      <c r="Q1352" s="53"/>
      <c r="S1352" s="47" t="s">
        <v>0</v>
      </c>
      <c r="T1352" s="371">
        <f>G1352*I1352*K1352*M1352*O1352</f>
        <v>636.88383999999996</v>
      </c>
      <c r="U1352" s="53"/>
      <c r="V1352" s="53"/>
    </row>
    <row r="1353" spans="1:22" s="47" customFormat="1">
      <c r="A1353" s="399"/>
      <c r="B1353" s="70"/>
      <c r="C1353" s="70"/>
      <c r="E1353" s="53"/>
      <c r="F1353" s="53"/>
      <c r="G1353" s="53"/>
      <c r="H1353" s="53"/>
      <c r="I1353" s="64"/>
      <c r="J1353" s="53"/>
      <c r="K1353" s="52"/>
      <c r="L1353" s="53"/>
      <c r="M1353" s="53"/>
      <c r="N1353" s="53"/>
      <c r="O1353" s="53"/>
      <c r="P1353" s="53"/>
      <c r="Q1353" s="53"/>
      <c r="T1353" s="371"/>
      <c r="U1353" s="53"/>
      <c r="V1353" s="53"/>
    </row>
    <row r="1354" spans="1:22" s="47" customFormat="1">
      <c r="A1354" s="942" t="s">
        <v>940</v>
      </c>
      <c r="B1354" s="942"/>
      <c r="C1354" s="942"/>
      <c r="D1354" s="942"/>
      <c r="E1354" s="942"/>
      <c r="F1354" s="942"/>
      <c r="G1354" s="53"/>
      <c r="H1354" s="53"/>
      <c r="I1354" s="64"/>
      <c r="J1354" s="53"/>
      <c r="K1354" s="52"/>
      <c r="L1354" s="53"/>
      <c r="M1354" s="332"/>
      <c r="N1354" s="53"/>
      <c r="O1354" s="53"/>
      <c r="P1354" s="53"/>
      <c r="Q1354" s="53"/>
      <c r="T1354" s="374"/>
      <c r="U1354" s="53"/>
      <c r="V1354" s="53"/>
    </row>
    <row r="1355" spans="1:22" s="47" customFormat="1">
      <c r="A1355" s="399"/>
      <c r="B1355" s="909" t="s">
        <v>906</v>
      </c>
      <c r="C1355" s="909"/>
      <c r="D1355" s="20"/>
      <c r="E1355" s="323" t="s">
        <v>198</v>
      </c>
      <c r="F1355" s="323" t="s">
        <v>198</v>
      </c>
      <c r="G1355" s="323">
        <v>2</v>
      </c>
      <c r="H1355" s="323" t="s">
        <v>59</v>
      </c>
      <c r="I1355" s="61">
        <v>3</v>
      </c>
      <c r="J1355" s="323" t="s">
        <v>59</v>
      </c>
      <c r="K1355" s="317">
        <v>11.08</v>
      </c>
      <c r="L1355" s="323" t="s">
        <v>59</v>
      </c>
      <c r="M1355" s="323">
        <v>1.042</v>
      </c>
      <c r="N1355" s="323"/>
      <c r="O1355" s="323"/>
      <c r="P1355" s="323"/>
      <c r="Q1355" s="323"/>
      <c r="S1355" s="20" t="s">
        <v>0</v>
      </c>
      <c r="T1355" s="371">
        <f>G1355*I1355*K1355*M1355</f>
        <v>69.272160000000014</v>
      </c>
      <c r="U1355" s="53"/>
      <c r="V1355" s="53"/>
    </row>
    <row r="1356" spans="1:22" s="47" customFormat="1">
      <c r="A1356" s="399"/>
      <c r="B1356" s="909" t="s">
        <v>906</v>
      </c>
      <c r="C1356" s="909"/>
      <c r="D1356" s="20"/>
      <c r="E1356" s="323" t="s">
        <v>198</v>
      </c>
      <c r="F1356" s="323" t="s">
        <v>198</v>
      </c>
      <c r="G1356" s="323">
        <v>2</v>
      </c>
      <c r="H1356" s="323" t="s">
        <v>59</v>
      </c>
      <c r="I1356" s="61">
        <v>4</v>
      </c>
      <c r="J1356" s="323" t="s">
        <v>59</v>
      </c>
      <c r="K1356" s="317">
        <v>15.25</v>
      </c>
      <c r="L1356" s="323" t="s">
        <v>59</v>
      </c>
      <c r="M1356" s="323">
        <v>1.042</v>
      </c>
      <c r="N1356" s="323"/>
      <c r="O1356" s="323"/>
      <c r="P1356" s="323"/>
      <c r="Q1356" s="323"/>
      <c r="S1356" s="20" t="s">
        <v>0</v>
      </c>
      <c r="T1356" s="371">
        <f>G1356*I1356*K1356*M1356</f>
        <v>127.12400000000001</v>
      </c>
      <c r="U1356" s="53"/>
      <c r="V1356" s="53"/>
    </row>
    <row r="1357" spans="1:22" s="47" customFormat="1">
      <c r="A1357" s="399"/>
      <c r="B1357" s="909" t="s">
        <v>907</v>
      </c>
      <c r="C1357" s="909"/>
      <c r="D1357" s="20"/>
      <c r="E1357" s="323" t="s">
        <v>198</v>
      </c>
      <c r="F1357" s="323" t="s">
        <v>198</v>
      </c>
      <c r="G1357" s="323">
        <v>2</v>
      </c>
      <c r="H1357" s="323" t="s">
        <v>59</v>
      </c>
      <c r="I1357" s="61">
        <v>2</v>
      </c>
      <c r="J1357" s="323" t="s">
        <v>59</v>
      </c>
      <c r="K1357" s="317">
        <v>21.33</v>
      </c>
      <c r="L1357" s="323" t="s">
        <v>59</v>
      </c>
      <c r="M1357" s="323">
        <v>1.042</v>
      </c>
      <c r="N1357" s="323"/>
      <c r="O1357" s="323"/>
      <c r="P1357" s="323"/>
      <c r="Q1357" s="323"/>
      <c r="S1357" s="20" t="s">
        <v>0</v>
      </c>
      <c r="T1357" s="371">
        <f>G1357*I1357*K1357*M1357</f>
        <v>88.903439999999989</v>
      </c>
      <c r="U1357" s="53"/>
      <c r="V1357" s="53"/>
    </row>
    <row r="1358" spans="1:22" s="47" customFormat="1">
      <c r="A1358" s="399"/>
      <c r="B1358" s="948" t="s">
        <v>902</v>
      </c>
      <c r="C1358" s="948"/>
      <c r="E1358" s="53" t="s">
        <v>198</v>
      </c>
      <c r="F1358" s="53" t="s">
        <v>198</v>
      </c>
      <c r="G1358" s="53">
        <v>2</v>
      </c>
      <c r="H1358" s="53" t="s">
        <v>59</v>
      </c>
      <c r="I1358" s="64">
        <v>39</v>
      </c>
      <c r="J1358" s="53" t="s">
        <v>59</v>
      </c>
      <c r="K1358" s="52">
        <v>6.83</v>
      </c>
      <c r="L1358" s="53" t="s">
        <v>59</v>
      </c>
      <c r="M1358" s="53">
        <v>0.376</v>
      </c>
      <c r="N1358" s="53"/>
      <c r="O1358" s="53"/>
      <c r="P1358" s="53"/>
      <c r="Q1358" s="53"/>
      <c r="S1358" s="47" t="s">
        <v>0</v>
      </c>
      <c r="T1358" s="371">
        <f>G1358*I1358*K1358*M1358</f>
        <v>200.31023999999999</v>
      </c>
      <c r="U1358" s="53"/>
      <c r="V1358" s="53"/>
    </row>
    <row r="1359" spans="1:22" s="47" customFormat="1">
      <c r="A1359" s="399"/>
      <c r="B1359" s="70"/>
      <c r="C1359" s="70"/>
      <c r="E1359" s="53"/>
      <c r="F1359" s="53"/>
      <c r="G1359" s="53"/>
      <c r="H1359" s="53"/>
      <c r="I1359" s="64"/>
      <c r="J1359" s="53"/>
      <c r="K1359" s="52"/>
      <c r="L1359" s="53"/>
      <c r="M1359" s="53"/>
      <c r="N1359" s="53"/>
      <c r="O1359" s="53"/>
      <c r="P1359" s="53"/>
      <c r="Q1359" s="53"/>
      <c r="T1359" s="371"/>
      <c r="U1359" s="53"/>
      <c r="V1359" s="53"/>
    </row>
    <row r="1360" spans="1:22" s="47" customFormat="1">
      <c r="A1360" s="948" t="s">
        <v>941</v>
      </c>
      <c r="B1360" s="948"/>
      <c r="C1360" s="948"/>
      <c r="E1360" s="53"/>
      <c r="F1360" s="53"/>
      <c r="G1360" s="53"/>
      <c r="H1360" s="53"/>
      <c r="I1360" s="64"/>
      <c r="J1360" s="53"/>
      <c r="K1360" s="52"/>
      <c r="L1360" s="53"/>
      <c r="M1360" s="332"/>
      <c r="N1360" s="53"/>
      <c r="O1360" s="53"/>
      <c r="P1360" s="53"/>
      <c r="Q1360" s="53"/>
      <c r="T1360" s="374"/>
      <c r="U1360" s="53"/>
      <c r="V1360" s="53"/>
    </row>
    <row r="1361" spans="1:22" s="47" customFormat="1">
      <c r="A1361" s="399"/>
      <c r="B1361" s="909" t="s">
        <v>906</v>
      </c>
      <c r="C1361" s="909"/>
      <c r="D1361" s="20"/>
      <c r="E1361" s="323" t="s">
        <v>198</v>
      </c>
      <c r="F1361" s="323" t="s">
        <v>198</v>
      </c>
      <c r="G1361" s="323">
        <v>1</v>
      </c>
      <c r="H1361" s="323" t="s">
        <v>59</v>
      </c>
      <c r="I1361" s="61">
        <v>3</v>
      </c>
      <c r="J1361" s="323" t="s">
        <v>56</v>
      </c>
      <c r="K1361" s="317">
        <v>25.84</v>
      </c>
      <c r="L1361" s="52" t="s">
        <v>57</v>
      </c>
      <c r="M1361" s="317">
        <v>25.84</v>
      </c>
      <c r="N1361" s="323" t="s">
        <v>58</v>
      </c>
      <c r="O1361" s="323">
        <v>1.042</v>
      </c>
      <c r="P1361" s="323"/>
      <c r="Q1361" s="323"/>
      <c r="S1361" s="20" t="s">
        <v>0</v>
      </c>
      <c r="T1361" s="371">
        <f>G1361*I1361*(K1361+M1361)*O1361</f>
        <v>161.55168</v>
      </c>
      <c r="U1361" s="53"/>
      <c r="V1361" s="53"/>
    </row>
    <row r="1362" spans="1:22" s="47" customFormat="1">
      <c r="A1362" s="399"/>
      <c r="B1362" s="909" t="s">
        <v>907</v>
      </c>
      <c r="C1362" s="909"/>
      <c r="D1362" s="20"/>
      <c r="E1362" s="323" t="s">
        <v>198</v>
      </c>
      <c r="F1362" s="323" t="s">
        <v>198</v>
      </c>
      <c r="G1362" s="323">
        <v>1</v>
      </c>
      <c r="H1362" s="323" t="s">
        <v>59</v>
      </c>
      <c r="I1362" s="61">
        <v>2</v>
      </c>
      <c r="J1362" s="323" t="s">
        <v>56</v>
      </c>
      <c r="K1362" s="317">
        <v>25.84</v>
      </c>
      <c r="L1362" s="52" t="s">
        <v>57</v>
      </c>
      <c r="M1362" s="317">
        <v>25.84</v>
      </c>
      <c r="N1362" s="323" t="s">
        <v>58</v>
      </c>
      <c r="O1362" s="323">
        <v>1.042</v>
      </c>
      <c r="P1362" s="323"/>
      <c r="Q1362" s="323"/>
      <c r="S1362" s="20" t="s">
        <v>0</v>
      </c>
      <c r="T1362" s="371">
        <f>G1362*I1362*(K1362+M1362)*O1362</f>
        <v>107.70112</v>
      </c>
      <c r="U1362" s="53"/>
      <c r="V1362" s="53"/>
    </row>
    <row r="1363" spans="1:22" s="47" customFormat="1">
      <c r="A1363" s="399"/>
      <c r="B1363" s="948" t="s">
        <v>902</v>
      </c>
      <c r="C1363" s="948"/>
      <c r="E1363" s="53" t="s">
        <v>198</v>
      </c>
      <c r="F1363" s="53" t="s">
        <v>198</v>
      </c>
      <c r="G1363" s="53">
        <v>1</v>
      </c>
      <c r="H1363" s="53" t="s">
        <v>59</v>
      </c>
      <c r="I1363" s="64">
        <v>102</v>
      </c>
      <c r="J1363" s="53" t="s">
        <v>59</v>
      </c>
      <c r="K1363" s="52">
        <v>6.83</v>
      </c>
      <c r="L1363" s="53" t="s">
        <v>59</v>
      </c>
      <c r="M1363" s="53">
        <v>0.376</v>
      </c>
      <c r="N1363" s="53"/>
      <c r="O1363" s="53"/>
      <c r="P1363" s="53"/>
      <c r="Q1363" s="53"/>
      <c r="S1363" s="47" t="s">
        <v>0</v>
      </c>
      <c r="T1363" s="371">
        <f>G1363*I1363*K1363*M1363</f>
        <v>261.94416000000001</v>
      </c>
      <c r="U1363" s="53"/>
      <c r="V1363" s="53"/>
    </row>
    <row r="1364" spans="1:22" s="47" customFormat="1">
      <c r="A1364" s="399"/>
      <c r="B1364" s="70"/>
      <c r="C1364" s="70"/>
      <c r="E1364" s="53"/>
      <c r="F1364" s="53"/>
      <c r="G1364" s="53"/>
      <c r="H1364" s="53"/>
      <c r="I1364" s="64"/>
      <c r="J1364" s="53"/>
      <c r="K1364" s="52"/>
      <c r="L1364" s="53"/>
      <c r="M1364" s="368"/>
      <c r="N1364" s="53"/>
      <c r="O1364" s="53"/>
      <c r="P1364" s="53"/>
      <c r="Q1364" s="53"/>
      <c r="T1364" s="371"/>
      <c r="U1364" s="53"/>
      <c r="V1364" s="53"/>
    </row>
    <row r="1365" spans="1:22" s="47" customFormat="1" ht="19.5" customHeight="1">
      <c r="A1365" s="942" t="s">
        <v>942</v>
      </c>
      <c r="B1365" s="942"/>
      <c r="C1365" s="942"/>
      <c r="D1365" s="942"/>
      <c r="E1365" s="942"/>
      <c r="F1365" s="53"/>
      <c r="G1365" s="53"/>
      <c r="H1365" s="53"/>
      <c r="I1365" s="64"/>
      <c r="J1365" s="53"/>
      <c r="K1365" s="52"/>
      <c r="L1365" s="53"/>
      <c r="M1365" s="332"/>
      <c r="N1365" s="53"/>
      <c r="O1365" s="53"/>
      <c r="P1365" s="53"/>
      <c r="Q1365" s="53"/>
      <c r="T1365" s="374"/>
      <c r="U1365" s="53"/>
      <c r="V1365" s="53"/>
    </row>
    <row r="1366" spans="1:22" s="47" customFormat="1">
      <c r="A1366" s="399"/>
      <c r="B1366" s="909" t="s">
        <v>906</v>
      </c>
      <c r="C1366" s="909"/>
      <c r="D1366" s="20"/>
      <c r="E1366" s="323" t="s">
        <v>198</v>
      </c>
      <c r="F1366" s="323" t="s">
        <v>198</v>
      </c>
      <c r="G1366" s="323">
        <v>2</v>
      </c>
      <c r="H1366" s="323" t="s">
        <v>59</v>
      </c>
      <c r="I1366" s="61">
        <v>4</v>
      </c>
      <c r="J1366" s="323" t="s">
        <v>59</v>
      </c>
      <c r="K1366" s="317">
        <v>27.67</v>
      </c>
      <c r="L1366" s="323" t="s">
        <v>59</v>
      </c>
      <c r="M1366" s="323">
        <v>1.042</v>
      </c>
      <c r="N1366" s="323"/>
      <c r="O1366" s="323"/>
      <c r="P1366" s="323"/>
      <c r="Q1366" s="323"/>
      <c r="R1366" s="53"/>
      <c r="S1366" s="323" t="s">
        <v>0</v>
      </c>
      <c r="T1366" s="371">
        <f>G1366*I1366*K1366*M1366</f>
        <v>230.65712000000002</v>
      </c>
      <c r="U1366" s="53"/>
      <c r="V1366" s="53"/>
    </row>
    <row r="1367" spans="1:22" s="47" customFormat="1">
      <c r="A1367" s="399"/>
      <c r="B1367" s="909" t="s">
        <v>907</v>
      </c>
      <c r="C1367" s="909"/>
      <c r="D1367" s="20"/>
      <c r="E1367" s="323" t="s">
        <v>198</v>
      </c>
      <c r="F1367" s="323" t="s">
        <v>198</v>
      </c>
      <c r="G1367" s="323">
        <v>2</v>
      </c>
      <c r="H1367" s="323" t="s">
        <v>59</v>
      </c>
      <c r="I1367" s="61">
        <v>3</v>
      </c>
      <c r="J1367" s="323" t="s">
        <v>59</v>
      </c>
      <c r="K1367" s="317">
        <v>27.67</v>
      </c>
      <c r="L1367" s="323" t="s">
        <v>59</v>
      </c>
      <c r="M1367" s="323">
        <v>1.042</v>
      </c>
      <c r="N1367" s="323"/>
      <c r="O1367" s="323"/>
      <c r="P1367" s="323"/>
      <c r="Q1367" s="323"/>
      <c r="R1367" s="53"/>
      <c r="S1367" s="323" t="s">
        <v>0</v>
      </c>
      <c r="T1367" s="371">
        <f>G1367*I1367*K1367*M1367</f>
        <v>172.99284000000003</v>
      </c>
      <c r="U1367" s="53"/>
      <c r="V1367" s="53"/>
    </row>
    <row r="1368" spans="1:22" s="47" customFormat="1">
      <c r="A1368" s="399"/>
      <c r="B1368" s="948" t="s">
        <v>902</v>
      </c>
      <c r="C1368" s="948"/>
      <c r="E1368" s="53" t="s">
        <v>198</v>
      </c>
      <c r="F1368" s="53" t="s">
        <v>198</v>
      </c>
      <c r="G1368" s="53">
        <v>2</v>
      </c>
      <c r="H1368" s="53" t="s">
        <v>59</v>
      </c>
      <c r="I1368" s="64">
        <v>59</v>
      </c>
      <c r="J1368" s="53" t="s">
        <v>59</v>
      </c>
      <c r="K1368" s="52">
        <v>6.83</v>
      </c>
      <c r="L1368" s="53" t="s">
        <v>59</v>
      </c>
      <c r="M1368" s="53">
        <v>0.376</v>
      </c>
      <c r="N1368" s="53"/>
      <c r="O1368" s="53"/>
      <c r="P1368" s="53"/>
      <c r="Q1368" s="53"/>
      <c r="R1368" s="53"/>
      <c r="S1368" s="53" t="s">
        <v>0</v>
      </c>
      <c r="T1368" s="371">
        <f>G1368*I1368*K1368*M1368</f>
        <v>303.03344000000004</v>
      </c>
      <c r="U1368" s="53"/>
      <c r="V1368" s="53"/>
    </row>
    <row r="1369" spans="1:22" s="47" customFormat="1">
      <c r="A1369" s="399"/>
      <c r="B1369" s="70"/>
      <c r="C1369" s="70"/>
      <c r="E1369" s="53"/>
      <c r="F1369" s="53"/>
      <c r="G1369" s="53"/>
      <c r="H1369" s="53"/>
      <c r="I1369" s="64"/>
      <c r="J1369" s="53"/>
      <c r="K1369" s="52"/>
      <c r="L1369" s="53"/>
      <c r="M1369" s="53"/>
      <c r="N1369" s="53"/>
      <c r="O1369" s="53"/>
      <c r="P1369" s="53"/>
      <c r="Q1369" s="53"/>
      <c r="R1369" s="53"/>
      <c r="S1369" s="53"/>
      <c r="T1369" s="371"/>
      <c r="U1369" s="53"/>
      <c r="V1369" s="53"/>
    </row>
    <row r="1370" spans="1:22" s="47" customFormat="1" ht="19.5" customHeight="1">
      <c r="A1370" s="942" t="s">
        <v>943</v>
      </c>
      <c r="B1370" s="942"/>
      <c r="C1370" s="942"/>
      <c r="D1370" s="942"/>
      <c r="E1370" s="942"/>
      <c r="F1370" s="53"/>
      <c r="G1370" s="53"/>
      <c r="H1370" s="53"/>
      <c r="I1370" s="64"/>
      <c r="J1370" s="53"/>
      <c r="K1370" s="52"/>
      <c r="L1370" s="53"/>
      <c r="M1370" s="332"/>
      <c r="N1370" s="53"/>
      <c r="O1370" s="53"/>
      <c r="P1370" s="53"/>
      <c r="Q1370" s="53"/>
      <c r="R1370" s="53"/>
      <c r="S1370" s="53"/>
      <c r="T1370" s="374"/>
      <c r="U1370" s="53"/>
      <c r="V1370" s="53"/>
    </row>
    <row r="1371" spans="1:22" s="47" customFormat="1">
      <c r="A1371" s="399"/>
      <c r="B1371" s="909" t="s">
        <v>906</v>
      </c>
      <c r="C1371" s="909"/>
      <c r="D1371" s="20"/>
      <c r="E1371" s="323" t="s">
        <v>198</v>
      </c>
      <c r="F1371" s="323" t="s">
        <v>198</v>
      </c>
      <c r="G1371" s="323">
        <v>2</v>
      </c>
      <c r="H1371" s="323" t="s">
        <v>59</v>
      </c>
      <c r="I1371" s="61">
        <v>4</v>
      </c>
      <c r="J1371" s="323" t="s">
        <v>59</v>
      </c>
      <c r="K1371" s="317">
        <v>19.5</v>
      </c>
      <c r="L1371" s="323" t="s">
        <v>59</v>
      </c>
      <c r="M1371" s="323">
        <v>1.042</v>
      </c>
      <c r="N1371" s="323"/>
      <c r="O1371" s="323"/>
      <c r="P1371" s="323"/>
      <c r="Q1371" s="323"/>
      <c r="R1371" s="53"/>
      <c r="S1371" s="323" t="s">
        <v>0</v>
      </c>
      <c r="T1371" s="371">
        <f>G1371*I1371*K1371*M1371</f>
        <v>162.55199999999999</v>
      </c>
      <c r="U1371" s="53"/>
      <c r="V1371" s="53"/>
    </row>
    <row r="1372" spans="1:22" s="47" customFormat="1">
      <c r="A1372" s="399"/>
      <c r="B1372" s="909" t="s">
        <v>907</v>
      </c>
      <c r="C1372" s="909"/>
      <c r="D1372" s="20"/>
      <c r="E1372" s="323" t="s">
        <v>198</v>
      </c>
      <c r="F1372" s="323" t="s">
        <v>198</v>
      </c>
      <c r="G1372" s="323">
        <v>2</v>
      </c>
      <c r="H1372" s="323" t="s">
        <v>59</v>
      </c>
      <c r="I1372" s="61">
        <v>2</v>
      </c>
      <c r="J1372" s="323" t="s">
        <v>59</v>
      </c>
      <c r="K1372" s="317">
        <v>19.5</v>
      </c>
      <c r="L1372" s="323" t="s">
        <v>59</v>
      </c>
      <c r="M1372" s="323">
        <v>1.042</v>
      </c>
      <c r="N1372" s="323"/>
      <c r="O1372" s="323"/>
      <c r="P1372" s="323"/>
      <c r="Q1372" s="323"/>
      <c r="R1372" s="53"/>
      <c r="S1372" s="323" t="s">
        <v>0</v>
      </c>
      <c r="T1372" s="371">
        <f>G1372*I1372*K1372*M1372</f>
        <v>81.275999999999996</v>
      </c>
      <c r="U1372" s="53"/>
      <c r="V1372" s="53"/>
    </row>
    <row r="1373" spans="1:22" s="47" customFormat="1">
      <c r="A1373" s="399"/>
      <c r="B1373" s="948" t="s">
        <v>902</v>
      </c>
      <c r="C1373" s="948"/>
      <c r="E1373" s="53" t="s">
        <v>198</v>
      </c>
      <c r="F1373" s="53" t="s">
        <v>198</v>
      </c>
      <c r="G1373" s="53">
        <v>2</v>
      </c>
      <c r="H1373" s="53" t="s">
        <v>59</v>
      </c>
      <c r="I1373" s="64">
        <v>44</v>
      </c>
      <c r="J1373" s="53" t="s">
        <v>59</v>
      </c>
      <c r="K1373" s="52">
        <v>6.83</v>
      </c>
      <c r="L1373" s="53" t="s">
        <v>59</v>
      </c>
      <c r="M1373" s="53">
        <v>0.376</v>
      </c>
      <c r="N1373" s="53"/>
      <c r="O1373" s="53"/>
      <c r="P1373" s="53"/>
      <c r="Q1373" s="53"/>
      <c r="R1373" s="53"/>
      <c r="S1373" s="53" t="s">
        <v>0</v>
      </c>
      <c r="T1373" s="371">
        <f>G1373*I1373*K1373*M1373</f>
        <v>225.99104</v>
      </c>
      <c r="U1373" s="53"/>
      <c r="V1373" s="53"/>
    </row>
    <row r="1374" spans="1:22" s="47" customFormat="1">
      <c r="A1374" s="399"/>
      <c r="B1374" s="70"/>
      <c r="C1374" s="70"/>
      <c r="E1374" s="53"/>
      <c r="F1374" s="53"/>
      <c r="G1374" s="53"/>
      <c r="H1374" s="53"/>
      <c r="I1374" s="64"/>
      <c r="J1374" s="53"/>
      <c r="K1374" s="52"/>
      <c r="L1374" s="53"/>
      <c r="M1374" s="368"/>
      <c r="N1374" s="53"/>
      <c r="O1374" s="53"/>
      <c r="P1374" s="53"/>
      <c r="Q1374" s="53"/>
      <c r="T1374" s="371"/>
      <c r="U1374" s="53"/>
      <c r="V1374" s="53"/>
    </row>
    <row r="1375" spans="1:22" s="47" customFormat="1" ht="19.5" customHeight="1">
      <c r="A1375" s="942" t="s">
        <v>944</v>
      </c>
      <c r="B1375" s="942"/>
      <c r="C1375" s="942"/>
      <c r="D1375" s="942"/>
      <c r="E1375" s="942"/>
      <c r="F1375" s="53"/>
      <c r="G1375" s="53"/>
      <c r="H1375" s="53"/>
      <c r="I1375" s="64"/>
      <c r="J1375" s="53"/>
      <c r="K1375" s="52"/>
      <c r="L1375" s="53"/>
      <c r="M1375" s="332"/>
      <c r="N1375" s="53"/>
      <c r="O1375" s="53"/>
      <c r="P1375" s="53"/>
      <c r="Q1375" s="53"/>
      <c r="T1375" s="374"/>
      <c r="U1375" s="53"/>
      <c r="V1375" s="53"/>
    </row>
    <row r="1376" spans="1:22" s="47" customFormat="1">
      <c r="A1376" s="399"/>
      <c r="B1376" s="909" t="s">
        <v>906</v>
      </c>
      <c r="C1376" s="909"/>
      <c r="D1376" s="20"/>
      <c r="E1376" s="323" t="s">
        <v>198</v>
      </c>
      <c r="F1376" s="323" t="s">
        <v>198</v>
      </c>
      <c r="G1376" s="323">
        <v>2</v>
      </c>
      <c r="H1376" s="323" t="s">
        <v>59</v>
      </c>
      <c r="I1376" s="61">
        <v>6</v>
      </c>
      <c r="J1376" s="323" t="s">
        <v>59</v>
      </c>
      <c r="K1376" s="317">
        <v>27.84</v>
      </c>
      <c r="L1376" s="323" t="s">
        <v>59</v>
      </c>
      <c r="M1376" s="323">
        <v>1.042</v>
      </c>
      <c r="N1376" s="323"/>
      <c r="O1376" s="323"/>
      <c r="P1376" s="323"/>
      <c r="Q1376" s="323"/>
      <c r="R1376" s="53"/>
      <c r="S1376" s="323" t="s">
        <v>0</v>
      </c>
      <c r="T1376" s="371">
        <f>G1376*I1376*K1376*M1376</f>
        <v>348.11135999999999</v>
      </c>
      <c r="U1376" s="53"/>
      <c r="V1376" s="53"/>
    </row>
    <row r="1377" spans="1:22" s="47" customFormat="1">
      <c r="A1377" s="399"/>
      <c r="B1377" s="909" t="s">
        <v>906</v>
      </c>
      <c r="C1377" s="909"/>
      <c r="D1377" s="20"/>
      <c r="E1377" s="323" t="s">
        <v>198</v>
      </c>
      <c r="F1377" s="323" t="s">
        <v>198</v>
      </c>
      <c r="G1377" s="323">
        <v>1</v>
      </c>
      <c r="H1377" s="323" t="s">
        <v>59</v>
      </c>
      <c r="I1377" s="61">
        <v>4</v>
      </c>
      <c r="J1377" s="323" t="s">
        <v>59</v>
      </c>
      <c r="K1377" s="317">
        <v>15.34</v>
      </c>
      <c r="L1377" s="323" t="s">
        <v>59</v>
      </c>
      <c r="M1377" s="323">
        <v>1.042</v>
      </c>
      <c r="N1377" s="323"/>
      <c r="O1377" s="323"/>
      <c r="P1377" s="323"/>
      <c r="Q1377" s="323"/>
      <c r="R1377" s="53"/>
      <c r="S1377" s="323" t="s">
        <v>0</v>
      </c>
      <c r="T1377" s="371">
        <f>G1377*I1377*K1377*M1377</f>
        <v>63.93712</v>
      </c>
      <c r="U1377" s="53"/>
      <c r="V1377" s="53"/>
    </row>
    <row r="1378" spans="1:22" s="47" customFormat="1">
      <c r="A1378" s="399"/>
      <c r="B1378" s="909" t="s">
        <v>907</v>
      </c>
      <c r="C1378" s="909"/>
      <c r="D1378" s="20"/>
      <c r="E1378" s="323" t="s">
        <v>198</v>
      </c>
      <c r="F1378" s="323" t="s">
        <v>198</v>
      </c>
      <c r="G1378" s="323">
        <v>1</v>
      </c>
      <c r="H1378" s="323" t="s">
        <v>59</v>
      </c>
      <c r="I1378" s="61">
        <v>3</v>
      </c>
      <c r="J1378" s="323" t="s">
        <v>56</v>
      </c>
      <c r="K1378" s="317">
        <v>38.18</v>
      </c>
      <c r="L1378" s="52" t="s">
        <v>57</v>
      </c>
      <c r="M1378" s="52">
        <v>27.67</v>
      </c>
      <c r="N1378" s="323" t="s">
        <v>58</v>
      </c>
      <c r="O1378" s="323">
        <v>1.042</v>
      </c>
      <c r="P1378" s="323"/>
      <c r="Q1378" s="323"/>
      <c r="R1378" s="53"/>
      <c r="S1378" s="323" t="s">
        <v>0</v>
      </c>
      <c r="T1378" s="371">
        <f>G1378*I1378*(K1378+M1378)*O1378</f>
        <v>205.84709999999998</v>
      </c>
      <c r="U1378" s="53"/>
      <c r="V1378" s="53"/>
    </row>
    <row r="1379" spans="1:22" s="47" customFormat="1">
      <c r="A1379" s="399"/>
      <c r="B1379" s="948" t="s">
        <v>902</v>
      </c>
      <c r="C1379" s="948"/>
      <c r="E1379" s="53" t="s">
        <v>198</v>
      </c>
      <c r="F1379" s="53" t="s">
        <v>198</v>
      </c>
      <c r="G1379" s="53">
        <v>1</v>
      </c>
      <c r="H1379" s="53" t="s">
        <v>59</v>
      </c>
      <c r="I1379" s="64">
        <v>51</v>
      </c>
      <c r="J1379" s="53" t="s">
        <v>59</v>
      </c>
      <c r="K1379" s="52">
        <v>6.83</v>
      </c>
      <c r="L1379" s="53" t="s">
        <v>59</v>
      </c>
      <c r="M1379" s="53">
        <v>0.376</v>
      </c>
      <c r="N1379" s="53"/>
      <c r="O1379" s="53"/>
      <c r="P1379" s="53"/>
      <c r="Q1379" s="53"/>
      <c r="R1379" s="53"/>
      <c r="S1379" s="53" t="s">
        <v>0</v>
      </c>
      <c r="T1379" s="371">
        <f>G1379*I1379*K1379*M1379</f>
        <v>130.97208000000001</v>
      </c>
      <c r="U1379" s="53"/>
      <c r="V1379" s="53"/>
    </row>
    <row r="1380" spans="1:22" s="47" customFormat="1">
      <c r="A1380" s="399"/>
      <c r="B1380" s="951" t="s">
        <v>89</v>
      </c>
      <c r="C1380" s="951"/>
      <c r="E1380" s="53"/>
      <c r="F1380" s="53"/>
      <c r="G1380" s="53"/>
      <c r="H1380" s="53"/>
      <c r="I1380" s="64"/>
      <c r="J1380" s="53"/>
      <c r="K1380" s="52"/>
      <c r="L1380" s="53"/>
      <c r="M1380" s="368"/>
      <c r="N1380" s="53"/>
      <c r="O1380" s="53"/>
      <c r="P1380" s="53"/>
      <c r="Q1380" s="53"/>
      <c r="T1380" s="371"/>
      <c r="U1380" s="53"/>
      <c r="V1380" s="53"/>
    </row>
    <row r="1381" spans="1:22" s="47" customFormat="1" ht="19.5" customHeight="1">
      <c r="A1381" s="995" t="s">
        <v>945</v>
      </c>
      <c r="B1381" s="995"/>
      <c r="C1381" s="995"/>
      <c r="D1381" s="995"/>
      <c r="E1381" s="995"/>
      <c r="F1381" s="53"/>
      <c r="G1381" s="53"/>
      <c r="H1381" s="53"/>
      <c r="I1381" s="64"/>
      <c r="J1381" s="53"/>
      <c r="K1381" s="52"/>
      <c r="L1381" s="53"/>
      <c r="M1381" s="332"/>
      <c r="N1381" s="53"/>
      <c r="O1381" s="53"/>
      <c r="P1381" s="53"/>
      <c r="Q1381" s="53"/>
      <c r="T1381" s="374"/>
      <c r="U1381" s="53"/>
      <c r="V1381" s="53"/>
    </row>
    <row r="1382" spans="1:22" s="47" customFormat="1">
      <c r="A1382" s="399"/>
      <c r="B1382" s="909" t="s">
        <v>906</v>
      </c>
      <c r="C1382" s="909"/>
      <c r="D1382" s="20"/>
      <c r="E1382" s="323" t="s">
        <v>198</v>
      </c>
      <c r="F1382" s="323" t="s">
        <v>198</v>
      </c>
      <c r="G1382" s="323">
        <v>4</v>
      </c>
      <c r="H1382" s="323" t="s">
        <v>59</v>
      </c>
      <c r="I1382" s="61">
        <v>4</v>
      </c>
      <c r="J1382" s="323" t="s">
        <v>59</v>
      </c>
      <c r="K1382" s="317">
        <v>18.579999999999998</v>
      </c>
      <c r="L1382" s="323" t="s">
        <v>59</v>
      </c>
      <c r="M1382" s="323">
        <v>1.042</v>
      </c>
      <c r="N1382" s="323"/>
      <c r="O1382" s="323"/>
      <c r="P1382" s="323"/>
      <c r="Q1382" s="323"/>
      <c r="R1382" s="53"/>
      <c r="S1382" s="323" t="s">
        <v>0</v>
      </c>
      <c r="T1382" s="371">
        <f>G1382*I1382*K1382*M1382</f>
        <v>309.76576</v>
      </c>
      <c r="U1382" s="53"/>
      <c r="V1382" s="53"/>
    </row>
    <row r="1383" spans="1:22" s="47" customFormat="1">
      <c r="A1383" s="399"/>
      <c r="B1383" s="909" t="s">
        <v>906</v>
      </c>
      <c r="C1383" s="909"/>
      <c r="D1383" s="20"/>
      <c r="E1383" s="323" t="s">
        <v>198</v>
      </c>
      <c r="F1383" s="323" t="s">
        <v>198</v>
      </c>
      <c r="G1383" s="323">
        <v>4</v>
      </c>
      <c r="H1383" s="323" t="s">
        <v>59</v>
      </c>
      <c r="I1383" s="61">
        <v>5</v>
      </c>
      <c r="J1383" s="323" t="s">
        <v>59</v>
      </c>
      <c r="K1383" s="317">
        <v>20.25</v>
      </c>
      <c r="L1383" s="323" t="s">
        <v>59</v>
      </c>
      <c r="M1383" s="323">
        <v>1.042</v>
      </c>
      <c r="N1383" s="323"/>
      <c r="O1383" s="323"/>
      <c r="P1383" s="323"/>
      <c r="Q1383" s="323"/>
      <c r="R1383" s="53"/>
      <c r="S1383" s="323" t="s">
        <v>0</v>
      </c>
      <c r="T1383" s="371">
        <f>G1383*I1383*K1383*M1383</f>
        <v>422.01</v>
      </c>
      <c r="U1383" s="53"/>
      <c r="V1383" s="53"/>
    </row>
    <row r="1384" spans="1:22" s="47" customFormat="1">
      <c r="A1384" s="399"/>
      <c r="B1384" s="909" t="s">
        <v>907</v>
      </c>
      <c r="C1384" s="909"/>
      <c r="D1384" s="20"/>
      <c r="E1384" s="323" t="s">
        <v>198</v>
      </c>
      <c r="F1384" s="323" t="s">
        <v>198</v>
      </c>
      <c r="G1384" s="323">
        <v>4</v>
      </c>
      <c r="H1384" s="323" t="s">
        <v>59</v>
      </c>
      <c r="I1384" s="61">
        <v>2</v>
      </c>
      <c r="J1384" s="323" t="s">
        <v>59</v>
      </c>
      <c r="K1384" s="317">
        <v>18.579999999999998</v>
      </c>
      <c r="L1384" s="323" t="s">
        <v>59</v>
      </c>
      <c r="M1384" s="323">
        <v>1.042</v>
      </c>
      <c r="N1384" s="323"/>
      <c r="O1384" s="323"/>
      <c r="P1384" s="323"/>
      <c r="Q1384" s="323"/>
      <c r="R1384" s="53"/>
      <c r="S1384" s="323" t="s">
        <v>0</v>
      </c>
      <c r="T1384" s="371">
        <f>G1384*I1384*K1384*M1384</f>
        <v>154.88288</v>
      </c>
      <c r="U1384" s="53"/>
      <c r="V1384" s="53"/>
    </row>
    <row r="1385" spans="1:22" s="47" customFormat="1">
      <c r="A1385" s="399"/>
      <c r="B1385" s="909" t="s">
        <v>907</v>
      </c>
      <c r="C1385" s="909"/>
      <c r="D1385" s="20"/>
      <c r="E1385" s="323" t="s">
        <v>198</v>
      </c>
      <c r="F1385" s="323" t="s">
        <v>198</v>
      </c>
      <c r="G1385" s="323">
        <v>4</v>
      </c>
      <c r="H1385" s="323" t="s">
        <v>59</v>
      </c>
      <c r="I1385" s="61">
        <v>3</v>
      </c>
      <c r="J1385" s="323" t="s">
        <v>59</v>
      </c>
      <c r="K1385" s="317">
        <v>20.25</v>
      </c>
      <c r="L1385" s="323" t="s">
        <v>59</v>
      </c>
      <c r="M1385" s="323">
        <v>1.042</v>
      </c>
      <c r="N1385" s="323"/>
      <c r="O1385" s="323"/>
      <c r="P1385" s="323"/>
      <c r="Q1385" s="323"/>
      <c r="R1385" s="53"/>
      <c r="S1385" s="323" t="s">
        <v>0</v>
      </c>
      <c r="T1385" s="371">
        <f>G1385*I1385*K1385*M1385</f>
        <v>253.20600000000002</v>
      </c>
      <c r="U1385" s="53"/>
      <c r="V1385" s="53"/>
    </row>
    <row r="1386" spans="1:22" s="47" customFormat="1">
      <c r="A1386" s="399"/>
      <c r="B1386" s="948" t="s">
        <v>902</v>
      </c>
      <c r="C1386" s="948"/>
      <c r="E1386" s="53" t="s">
        <v>198</v>
      </c>
      <c r="F1386" s="53" t="s">
        <v>198</v>
      </c>
      <c r="G1386" s="53">
        <v>4</v>
      </c>
      <c r="H1386" s="53" t="s">
        <v>59</v>
      </c>
      <c r="I1386" s="64">
        <v>101</v>
      </c>
      <c r="J1386" s="53" t="s">
        <v>59</v>
      </c>
      <c r="K1386" s="52">
        <v>6.83</v>
      </c>
      <c r="L1386" s="53" t="s">
        <v>59</v>
      </c>
      <c r="M1386" s="53">
        <v>0.376</v>
      </c>
      <c r="N1386" s="53"/>
      <c r="O1386" s="53"/>
      <c r="P1386" s="53"/>
      <c r="Q1386" s="53"/>
      <c r="R1386" s="53"/>
      <c r="S1386" s="53" t="s">
        <v>0</v>
      </c>
      <c r="T1386" s="371">
        <f>G1386*I1386*K1386*M1386</f>
        <v>1037.50432</v>
      </c>
      <c r="U1386" s="53"/>
      <c r="V1386" s="53"/>
    </row>
    <row r="1387" spans="1:22" s="47" customFormat="1">
      <c r="A1387" s="399"/>
      <c r="B1387" s="70"/>
      <c r="C1387" s="70"/>
      <c r="E1387" s="53"/>
      <c r="F1387" s="53"/>
      <c r="G1387" s="53"/>
      <c r="H1387" s="53"/>
      <c r="I1387" s="64"/>
      <c r="J1387" s="53"/>
      <c r="K1387" s="52"/>
      <c r="L1387" s="53"/>
      <c r="M1387" s="368"/>
      <c r="N1387" s="53"/>
      <c r="O1387" s="53"/>
      <c r="P1387" s="53"/>
      <c r="Q1387" s="53"/>
      <c r="T1387" s="371"/>
      <c r="U1387" s="53"/>
      <c r="V1387" s="53"/>
    </row>
    <row r="1388" spans="1:22" s="47" customFormat="1" ht="19.5" customHeight="1">
      <c r="A1388" s="942" t="s">
        <v>946</v>
      </c>
      <c r="B1388" s="942"/>
      <c r="C1388" s="942"/>
      <c r="D1388" s="942"/>
      <c r="E1388" s="942"/>
      <c r="F1388" s="53"/>
      <c r="G1388" s="64"/>
      <c r="H1388" s="53"/>
      <c r="I1388" s="64"/>
      <c r="J1388" s="53"/>
      <c r="K1388" s="52"/>
      <c r="L1388" s="53"/>
      <c r="M1388" s="332"/>
      <c r="N1388" s="53"/>
      <c r="O1388" s="53"/>
      <c r="P1388" s="53"/>
      <c r="Q1388" s="53"/>
      <c r="T1388" s="374"/>
      <c r="U1388" s="53"/>
      <c r="V1388" s="53"/>
    </row>
    <row r="1389" spans="1:22" s="47" customFormat="1">
      <c r="A1389" s="399"/>
      <c r="B1389" s="909" t="s">
        <v>906</v>
      </c>
      <c r="C1389" s="909"/>
      <c r="D1389" s="20"/>
      <c r="E1389" s="323"/>
      <c r="F1389" s="323"/>
      <c r="G1389" s="61">
        <v>2</v>
      </c>
      <c r="H1389" s="323" t="s">
        <v>59</v>
      </c>
      <c r="I1389" s="61">
        <v>3</v>
      </c>
      <c r="J1389" s="323" t="s">
        <v>59</v>
      </c>
      <c r="K1389" s="317">
        <v>11.83</v>
      </c>
      <c r="L1389" s="323" t="s">
        <v>59</v>
      </c>
      <c r="M1389" s="323">
        <v>1.042</v>
      </c>
      <c r="N1389" s="323"/>
      <c r="O1389" s="323"/>
      <c r="P1389" s="323"/>
      <c r="Q1389" s="323"/>
      <c r="S1389" s="20" t="s">
        <v>0</v>
      </c>
      <c r="T1389" s="371">
        <f>G1389*I1389*K1389*M1389</f>
        <v>73.961160000000007</v>
      </c>
      <c r="U1389" s="53"/>
      <c r="V1389" s="53"/>
    </row>
    <row r="1390" spans="1:22" s="47" customFormat="1">
      <c r="A1390" s="399"/>
      <c r="B1390" s="909" t="s">
        <v>907</v>
      </c>
      <c r="C1390" s="909"/>
      <c r="D1390" s="20"/>
      <c r="E1390" s="323"/>
      <c r="F1390" s="323"/>
      <c r="G1390" s="61">
        <v>2</v>
      </c>
      <c r="H1390" s="323" t="s">
        <v>59</v>
      </c>
      <c r="I1390" s="61">
        <v>2</v>
      </c>
      <c r="J1390" s="323" t="s">
        <v>59</v>
      </c>
      <c r="K1390" s="317">
        <v>11.83</v>
      </c>
      <c r="L1390" s="323" t="s">
        <v>59</v>
      </c>
      <c r="M1390" s="323">
        <v>1.042</v>
      </c>
      <c r="N1390" s="323"/>
      <c r="O1390" s="323"/>
      <c r="P1390" s="323"/>
      <c r="Q1390" s="323"/>
      <c r="S1390" s="20" t="s">
        <v>0</v>
      </c>
      <c r="T1390" s="371">
        <f>G1390*I1390*K1390*M1390</f>
        <v>49.30744</v>
      </c>
      <c r="U1390" s="53"/>
      <c r="V1390" s="53"/>
    </row>
    <row r="1391" spans="1:22" s="47" customFormat="1">
      <c r="A1391" s="399"/>
      <c r="B1391" s="948" t="s">
        <v>902</v>
      </c>
      <c r="C1391" s="948"/>
      <c r="E1391" s="53" t="s">
        <v>198</v>
      </c>
      <c r="F1391" s="53" t="s">
        <v>198</v>
      </c>
      <c r="G1391" s="64">
        <v>2</v>
      </c>
      <c r="H1391" s="323" t="s">
        <v>59</v>
      </c>
      <c r="I1391" s="64">
        <v>17</v>
      </c>
      <c r="J1391" s="53" t="s">
        <v>59</v>
      </c>
      <c r="K1391" s="52">
        <v>6.83</v>
      </c>
      <c r="L1391" s="323" t="s">
        <v>59</v>
      </c>
      <c r="M1391" s="53">
        <v>0.376</v>
      </c>
      <c r="N1391" s="325"/>
      <c r="O1391" s="325"/>
      <c r="P1391" s="325"/>
      <c r="Q1391" s="325"/>
      <c r="S1391" s="47" t="s">
        <v>0</v>
      </c>
      <c r="T1391" s="371">
        <f>G1391*I1391*K1391*M1391</f>
        <v>87.314719999999994</v>
      </c>
      <c r="U1391" s="53"/>
      <c r="V1391" s="53"/>
    </row>
    <row r="1392" spans="1:22" s="47" customFormat="1">
      <c r="A1392" s="399"/>
      <c r="B1392" s="70"/>
      <c r="C1392" s="70"/>
      <c r="E1392" s="53"/>
      <c r="F1392" s="53"/>
      <c r="G1392" s="53"/>
      <c r="H1392" s="53"/>
      <c r="I1392" s="64"/>
      <c r="J1392" s="53"/>
      <c r="K1392" s="52"/>
      <c r="L1392" s="53"/>
      <c r="M1392" s="368"/>
      <c r="N1392" s="53"/>
      <c r="O1392" s="53"/>
      <c r="P1392" s="53"/>
      <c r="Q1392" s="53"/>
      <c r="T1392" s="371"/>
      <c r="U1392" s="53"/>
      <c r="V1392" s="53"/>
    </row>
    <row r="1393" spans="1:22" s="47" customFormat="1" ht="19.5" customHeight="1">
      <c r="A1393" s="942" t="s">
        <v>947</v>
      </c>
      <c r="B1393" s="942"/>
      <c r="C1393" s="942"/>
      <c r="D1393" s="942"/>
      <c r="E1393" s="942"/>
      <c r="F1393" s="53"/>
      <c r="G1393" s="64"/>
      <c r="H1393" s="53"/>
      <c r="I1393" s="64"/>
      <c r="J1393" s="53"/>
      <c r="K1393" s="52"/>
      <c r="L1393" s="53"/>
      <c r="M1393" s="332"/>
      <c r="N1393" s="53"/>
      <c r="O1393" s="53"/>
      <c r="P1393" s="53"/>
      <c r="Q1393" s="53"/>
      <c r="T1393" s="374"/>
      <c r="U1393" s="53"/>
      <c r="V1393" s="53"/>
    </row>
    <row r="1394" spans="1:22" s="47" customFormat="1">
      <c r="A1394" s="399"/>
      <c r="B1394" s="909" t="s">
        <v>906</v>
      </c>
      <c r="C1394" s="909"/>
      <c r="D1394" s="20"/>
      <c r="E1394" s="323"/>
      <c r="F1394" s="323"/>
      <c r="G1394" s="61">
        <v>2</v>
      </c>
      <c r="H1394" s="323" t="s">
        <v>59</v>
      </c>
      <c r="I1394" s="61">
        <v>3</v>
      </c>
      <c r="J1394" s="323" t="s">
        <v>59</v>
      </c>
      <c r="K1394" s="317">
        <v>15.5</v>
      </c>
      <c r="L1394" s="323" t="s">
        <v>59</v>
      </c>
      <c r="M1394" s="323">
        <v>1.042</v>
      </c>
      <c r="N1394" s="323"/>
      <c r="O1394" s="323"/>
      <c r="P1394" s="323"/>
      <c r="Q1394" s="323"/>
      <c r="S1394" s="20" t="s">
        <v>0</v>
      </c>
      <c r="T1394" s="371">
        <f>G1394*I1394*K1394*M1394</f>
        <v>96.906000000000006</v>
      </c>
      <c r="U1394" s="53"/>
      <c r="V1394" s="53"/>
    </row>
    <row r="1395" spans="1:22" s="47" customFormat="1">
      <c r="A1395" s="399"/>
      <c r="B1395" s="909" t="s">
        <v>907</v>
      </c>
      <c r="C1395" s="909"/>
      <c r="D1395" s="20"/>
      <c r="E1395" s="323"/>
      <c r="F1395" s="323"/>
      <c r="G1395" s="61">
        <v>2</v>
      </c>
      <c r="H1395" s="323" t="s">
        <v>59</v>
      </c>
      <c r="I1395" s="61">
        <v>2</v>
      </c>
      <c r="J1395" s="323" t="s">
        <v>59</v>
      </c>
      <c r="K1395" s="317">
        <v>15.5</v>
      </c>
      <c r="L1395" s="323" t="s">
        <v>59</v>
      </c>
      <c r="M1395" s="323">
        <v>1.042</v>
      </c>
      <c r="N1395" s="323"/>
      <c r="O1395" s="323"/>
      <c r="P1395" s="323"/>
      <c r="Q1395" s="323"/>
      <c r="S1395" s="20" t="s">
        <v>0</v>
      </c>
      <c r="T1395" s="371">
        <f>G1395*I1395*K1395*M1395</f>
        <v>64.603999999999999</v>
      </c>
      <c r="U1395" s="53"/>
      <c r="V1395" s="53"/>
    </row>
    <row r="1396" spans="1:22" s="47" customFormat="1">
      <c r="A1396" s="399"/>
      <c r="B1396" s="948" t="s">
        <v>902</v>
      </c>
      <c r="C1396" s="948"/>
      <c r="E1396" s="53" t="s">
        <v>198</v>
      </c>
      <c r="F1396" s="53" t="s">
        <v>198</v>
      </c>
      <c r="G1396" s="64">
        <v>2</v>
      </c>
      <c r="H1396" s="323" t="s">
        <v>59</v>
      </c>
      <c r="I1396" s="64">
        <v>34</v>
      </c>
      <c r="J1396" s="53" t="s">
        <v>59</v>
      </c>
      <c r="K1396" s="52">
        <v>6.83</v>
      </c>
      <c r="L1396" s="323" t="s">
        <v>59</v>
      </c>
      <c r="M1396" s="53">
        <v>0.376</v>
      </c>
      <c r="N1396" s="325"/>
      <c r="O1396" s="325"/>
      <c r="P1396" s="325"/>
      <c r="Q1396" s="325"/>
      <c r="S1396" s="47" t="s">
        <v>0</v>
      </c>
      <c r="T1396" s="371">
        <f>G1396*I1396*K1396*M1396</f>
        <v>174.62943999999999</v>
      </c>
      <c r="U1396" s="53"/>
      <c r="V1396" s="53"/>
    </row>
    <row r="1397" spans="1:22" s="47" customFormat="1">
      <c r="A1397" s="399"/>
      <c r="B1397" s="70"/>
      <c r="C1397" s="70"/>
      <c r="E1397" s="53"/>
      <c r="F1397" s="53"/>
      <c r="G1397" s="53"/>
      <c r="H1397" s="53"/>
      <c r="I1397" s="64"/>
      <c r="J1397" s="53"/>
      <c r="K1397" s="52"/>
      <c r="L1397" s="53"/>
      <c r="M1397" s="368"/>
      <c r="N1397" s="53"/>
      <c r="O1397" s="53"/>
      <c r="P1397" s="53"/>
      <c r="Q1397" s="53"/>
      <c r="T1397" s="371"/>
      <c r="U1397" s="53"/>
      <c r="V1397" s="53"/>
    </row>
    <row r="1398" spans="1:22" s="47" customFormat="1" ht="19.5" customHeight="1">
      <c r="A1398" s="942" t="s">
        <v>948</v>
      </c>
      <c r="B1398" s="942"/>
      <c r="C1398" s="942"/>
      <c r="D1398" s="942"/>
      <c r="E1398" s="942"/>
      <c r="F1398" s="53"/>
      <c r="G1398" s="64"/>
      <c r="H1398" s="53"/>
      <c r="I1398" s="64"/>
      <c r="J1398" s="53"/>
      <c r="K1398" s="52"/>
      <c r="L1398" s="53"/>
      <c r="M1398" s="332"/>
      <c r="N1398" s="53"/>
      <c r="O1398" s="53"/>
      <c r="P1398" s="53"/>
      <c r="Q1398" s="53"/>
      <c r="T1398" s="374"/>
      <c r="U1398" s="53"/>
      <c r="V1398" s="53"/>
    </row>
    <row r="1399" spans="1:22" s="47" customFormat="1">
      <c r="A1399" s="399"/>
      <c r="B1399" s="909" t="s">
        <v>906</v>
      </c>
      <c r="C1399" s="909"/>
      <c r="D1399" s="20"/>
      <c r="E1399" s="323"/>
      <c r="F1399" s="323"/>
      <c r="G1399" s="61">
        <v>1</v>
      </c>
      <c r="H1399" s="323" t="s">
        <v>59</v>
      </c>
      <c r="I1399" s="61">
        <v>4</v>
      </c>
      <c r="J1399" s="323" t="s">
        <v>59</v>
      </c>
      <c r="K1399" s="317">
        <v>16.75</v>
      </c>
      <c r="L1399" s="323" t="s">
        <v>59</v>
      </c>
      <c r="M1399" s="323">
        <v>1.042</v>
      </c>
      <c r="N1399" s="323"/>
      <c r="O1399" s="323"/>
      <c r="P1399" s="323"/>
      <c r="Q1399" s="323"/>
      <c r="S1399" s="20" t="s">
        <v>0</v>
      </c>
      <c r="T1399" s="371">
        <f>G1399*I1399*K1399*M1399</f>
        <v>69.814000000000007</v>
      </c>
      <c r="U1399" s="53"/>
      <c r="V1399" s="53"/>
    </row>
    <row r="1400" spans="1:22" s="47" customFormat="1">
      <c r="A1400" s="399"/>
      <c r="B1400" s="909" t="s">
        <v>906</v>
      </c>
      <c r="C1400" s="909"/>
      <c r="D1400" s="20"/>
      <c r="E1400" s="323"/>
      <c r="F1400" s="323"/>
      <c r="G1400" s="61">
        <v>1</v>
      </c>
      <c r="H1400" s="323" t="s">
        <v>59</v>
      </c>
      <c r="I1400" s="61">
        <v>5</v>
      </c>
      <c r="J1400" s="323" t="s">
        <v>59</v>
      </c>
      <c r="K1400" s="317">
        <v>19.579999999999998</v>
      </c>
      <c r="L1400" s="323" t="s">
        <v>59</v>
      </c>
      <c r="M1400" s="323">
        <v>1.042</v>
      </c>
      <c r="N1400" s="323"/>
      <c r="O1400" s="323"/>
      <c r="P1400" s="323"/>
      <c r="Q1400" s="323"/>
      <c r="S1400" s="20" t="s">
        <v>0</v>
      </c>
      <c r="T1400" s="371">
        <f>G1400*I1400*K1400*M1400</f>
        <v>102.01179999999999</v>
      </c>
      <c r="U1400" s="53"/>
      <c r="V1400" s="53"/>
    </row>
    <row r="1401" spans="1:22" s="47" customFormat="1">
      <c r="A1401" s="399"/>
      <c r="B1401" s="948" t="s">
        <v>907</v>
      </c>
      <c r="C1401" s="948"/>
      <c r="E1401" s="53"/>
      <c r="F1401" s="53"/>
      <c r="G1401" s="64">
        <v>1</v>
      </c>
      <c r="H1401" s="53" t="s">
        <v>59</v>
      </c>
      <c r="I1401" s="64">
        <v>2</v>
      </c>
      <c r="J1401" s="53" t="s">
        <v>59</v>
      </c>
      <c r="K1401" s="52">
        <v>16.75</v>
      </c>
      <c r="L1401" s="53" t="s">
        <v>59</v>
      </c>
      <c r="M1401" s="53">
        <v>1.042</v>
      </c>
      <c r="N1401" s="53"/>
      <c r="O1401" s="53"/>
      <c r="P1401" s="53"/>
      <c r="Q1401" s="53"/>
      <c r="S1401" s="47" t="s">
        <v>0</v>
      </c>
      <c r="T1401" s="371">
        <f>G1401*I1401*K1401*M1401</f>
        <v>34.907000000000004</v>
      </c>
      <c r="U1401" s="53"/>
      <c r="V1401" s="53"/>
    </row>
    <row r="1402" spans="1:22" s="47" customFormat="1">
      <c r="A1402" s="399"/>
      <c r="B1402" s="948" t="s">
        <v>907</v>
      </c>
      <c r="C1402" s="948"/>
      <c r="E1402" s="53"/>
      <c r="F1402" s="53"/>
      <c r="G1402" s="64">
        <v>1</v>
      </c>
      <c r="H1402" s="53" t="s">
        <v>59</v>
      </c>
      <c r="I1402" s="64">
        <v>3</v>
      </c>
      <c r="J1402" s="53" t="s">
        <v>59</v>
      </c>
      <c r="K1402" s="52">
        <v>19.579999999999998</v>
      </c>
      <c r="L1402" s="53" t="s">
        <v>59</v>
      </c>
      <c r="M1402" s="53">
        <v>1.042</v>
      </c>
      <c r="N1402" s="53"/>
      <c r="O1402" s="53"/>
      <c r="P1402" s="53"/>
      <c r="Q1402" s="53"/>
      <c r="S1402" s="47" t="s">
        <v>0</v>
      </c>
      <c r="T1402" s="371">
        <f>G1402*I1402*K1402*M1402</f>
        <v>61.207079999999998</v>
      </c>
      <c r="U1402" s="53"/>
      <c r="V1402" s="53"/>
    </row>
    <row r="1403" spans="1:22" s="47" customFormat="1">
      <c r="A1403" s="399"/>
      <c r="B1403" s="948" t="s">
        <v>902</v>
      </c>
      <c r="C1403" s="948"/>
      <c r="E1403" s="53" t="s">
        <v>198</v>
      </c>
      <c r="F1403" s="53" t="s">
        <v>198</v>
      </c>
      <c r="G1403" s="64">
        <v>1</v>
      </c>
      <c r="H1403" s="323" t="s">
        <v>59</v>
      </c>
      <c r="I1403" s="64">
        <v>60</v>
      </c>
      <c r="J1403" s="53" t="s">
        <v>59</v>
      </c>
      <c r="K1403" s="52">
        <v>6.83</v>
      </c>
      <c r="L1403" s="323" t="s">
        <v>59</v>
      </c>
      <c r="M1403" s="53">
        <v>0.376</v>
      </c>
      <c r="N1403" s="325"/>
      <c r="O1403" s="325"/>
      <c r="P1403" s="325"/>
      <c r="Q1403" s="325"/>
      <c r="S1403" s="47" t="s">
        <v>0</v>
      </c>
      <c r="T1403" s="371">
        <f>G1403*I1403*K1403*M1403</f>
        <v>154.0848</v>
      </c>
      <c r="U1403" s="53"/>
      <c r="V1403" s="53"/>
    </row>
    <row r="1404" spans="1:22" s="47" customFormat="1">
      <c r="A1404" s="399"/>
      <c r="B1404" s="70"/>
      <c r="C1404" s="70"/>
      <c r="E1404" s="53"/>
      <c r="F1404" s="53"/>
      <c r="G1404" s="53"/>
      <c r="H1404" s="53"/>
      <c r="I1404" s="64"/>
      <c r="J1404" s="53"/>
      <c r="K1404" s="52"/>
      <c r="L1404" s="53"/>
      <c r="M1404" s="368"/>
      <c r="N1404" s="53"/>
      <c r="O1404" s="53"/>
      <c r="P1404" s="53"/>
      <c r="Q1404" s="53"/>
      <c r="T1404" s="371"/>
      <c r="U1404" s="53"/>
      <c r="V1404" s="53"/>
    </row>
    <row r="1405" spans="1:22" s="47" customFormat="1" ht="19.5" customHeight="1">
      <c r="A1405" s="942" t="s">
        <v>949</v>
      </c>
      <c r="B1405" s="942"/>
      <c r="C1405" s="942"/>
      <c r="D1405" s="942"/>
      <c r="E1405" s="942"/>
      <c r="F1405" s="53"/>
      <c r="G1405" s="64"/>
      <c r="H1405" s="53"/>
      <c r="I1405" s="64"/>
      <c r="J1405" s="53"/>
      <c r="K1405" s="52"/>
      <c r="L1405" s="53"/>
      <c r="M1405" s="332"/>
      <c r="N1405" s="53"/>
      <c r="O1405" s="53"/>
      <c r="P1405" s="53"/>
      <c r="Q1405" s="53"/>
      <c r="T1405" s="374"/>
      <c r="U1405" s="53"/>
      <c r="V1405" s="53"/>
    </row>
    <row r="1406" spans="1:22" s="47" customFormat="1">
      <c r="A1406" s="399"/>
      <c r="B1406" s="909" t="s">
        <v>906</v>
      </c>
      <c r="C1406" s="909"/>
      <c r="D1406" s="20"/>
      <c r="E1406" s="323"/>
      <c r="F1406" s="323"/>
      <c r="G1406" s="61">
        <v>2</v>
      </c>
      <c r="H1406" s="323" t="s">
        <v>59</v>
      </c>
      <c r="I1406" s="61">
        <v>5</v>
      </c>
      <c r="J1406" s="323" t="s">
        <v>59</v>
      </c>
      <c r="K1406" s="317">
        <v>18.170000000000002</v>
      </c>
      <c r="L1406" s="323" t="s">
        <v>59</v>
      </c>
      <c r="M1406" s="323">
        <v>1.042</v>
      </c>
      <c r="N1406" s="323"/>
      <c r="O1406" s="323"/>
      <c r="P1406" s="323"/>
      <c r="Q1406" s="323"/>
      <c r="S1406" s="20" t="s">
        <v>0</v>
      </c>
      <c r="T1406" s="371">
        <f>G1406*I1406*K1406*M1406</f>
        <v>189.33140000000003</v>
      </c>
      <c r="U1406" s="53"/>
      <c r="V1406" s="53"/>
    </row>
    <row r="1407" spans="1:22" s="47" customFormat="1">
      <c r="A1407" s="399"/>
      <c r="B1407" s="909" t="s">
        <v>907</v>
      </c>
      <c r="C1407" s="909"/>
      <c r="D1407" s="20"/>
      <c r="E1407" s="323"/>
      <c r="F1407" s="323"/>
      <c r="G1407" s="61">
        <v>2</v>
      </c>
      <c r="H1407" s="323" t="s">
        <v>59</v>
      </c>
      <c r="I1407" s="61">
        <v>3</v>
      </c>
      <c r="J1407" s="323" t="s">
        <v>59</v>
      </c>
      <c r="K1407" s="317">
        <v>18.170000000000002</v>
      </c>
      <c r="L1407" s="323" t="s">
        <v>59</v>
      </c>
      <c r="M1407" s="323">
        <v>1.042</v>
      </c>
      <c r="N1407" s="323"/>
      <c r="O1407" s="323"/>
      <c r="P1407" s="323"/>
      <c r="Q1407" s="323"/>
      <c r="S1407" s="20" t="s">
        <v>0</v>
      </c>
      <c r="T1407" s="371">
        <f>G1407*I1407*K1407*M1407</f>
        <v>113.59884000000001</v>
      </c>
      <c r="U1407" s="53"/>
      <c r="V1407" s="53"/>
    </row>
    <row r="1408" spans="1:22" s="47" customFormat="1">
      <c r="A1408" s="399"/>
      <c r="B1408" s="948" t="s">
        <v>902</v>
      </c>
      <c r="C1408" s="948"/>
      <c r="E1408" s="53" t="s">
        <v>198</v>
      </c>
      <c r="F1408" s="53" t="s">
        <v>198</v>
      </c>
      <c r="G1408" s="64">
        <v>2</v>
      </c>
      <c r="H1408" s="323" t="s">
        <v>59</v>
      </c>
      <c r="I1408" s="64">
        <v>36</v>
      </c>
      <c r="J1408" s="53" t="s">
        <v>59</v>
      </c>
      <c r="K1408" s="52">
        <v>6.83</v>
      </c>
      <c r="L1408" s="323" t="s">
        <v>59</v>
      </c>
      <c r="M1408" s="53">
        <v>0.376</v>
      </c>
      <c r="N1408" s="325"/>
      <c r="O1408" s="325"/>
      <c r="P1408" s="325"/>
      <c r="Q1408" s="325"/>
      <c r="S1408" s="47" t="s">
        <v>0</v>
      </c>
      <c r="T1408" s="371">
        <f>G1408*I1408*K1408*M1408</f>
        <v>184.90176</v>
      </c>
      <c r="U1408" s="53"/>
      <c r="V1408" s="53"/>
    </row>
    <row r="1409" spans="1:22" s="47" customFormat="1">
      <c r="A1409" s="399"/>
      <c r="B1409" s="70"/>
      <c r="C1409" s="70"/>
      <c r="E1409" s="53"/>
      <c r="F1409" s="53"/>
      <c r="G1409" s="64"/>
      <c r="H1409" s="323"/>
      <c r="I1409" s="64"/>
      <c r="J1409" s="53"/>
      <c r="K1409" s="52"/>
      <c r="L1409" s="323"/>
      <c r="M1409" s="53"/>
      <c r="N1409" s="325"/>
      <c r="O1409" s="325"/>
      <c r="P1409" s="325"/>
      <c r="Q1409" s="325"/>
      <c r="T1409" s="371"/>
      <c r="U1409" s="53"/>
      <c r="V1409" s="53"/>
    </row>
    <row r="1410" spans="1:22" s="47" customFormat="1" ht="19.5" customHeight="1">
      <c r="A1410" s="942" t="s">
        <v>950</v>
      </c>
      <c r="B1410" s="942"/>
      <c r="C1410" s="942"/>
      <c r="D1410" s="942"/>
      <c r="E1410" s="942"/>
      <c r="F1410" s="53"/>
      <c r="G1410" s="64"/>
      <c r="H1410" s="53"/>
      <c r="I1410" s="64"/>
      <c r="J1410" s="53"/>
      <c r="K1410" s="52"/>
      <c r="L1410" s="53"/>
      <c r="M1410" s="332"/>
      <c r="N1410" s="53"/>
      <c r="O1410" s="53"/>
      <c r="P1410" s="53"/>
      <c r="Q1410" s="53"/>
      <c r="T1410" s="374"/>
      <c r="U1410" s="53"/>
      <c r="V1410" s="53"/>
    </row>
    <row r="1411" spans="1:22" s="47" customFormat="1">
      <c r="A1411" s="399"/>
      <c r="B1411" s="909" t="s">
        <v>906</v>
      </c>
      <c r="C1411" s="909"/>
      <c r="D1411" s="20"/>
      <c r="E1411" s="323"/>
      <c r="F1411" s="323"/>
      <c r="G1411" s="61">
        <v>2</v>
      </c>
      <c r="H1411" s="323" t="s">
        <v>59</v>
      </c>
      <c r="I1411" s="61">
        <v>4</v>
      </c>
      <c r="J1411" s="323" t="s">
        <v>59</v>
      </c>
      <c r="K1411" s="317">
        <v>32.5</v>
      </c>
      <c r="L1411" s="323" t="s">
        <v>59</v>
      </c>
      <c r="M1411" s="323">
        <v>1.042</v>
      </c>
      <c r="N1411" s="323"/>
      <c r="O1411" s="323"/>
      <c r="P1411" s="323"/>
      <c r="Q1411" s="323"/>
      <c r="S1411" s="20" t="s">
        <v>0</v>
      </c>
      <c r="T1411" s="371">
        <f>G1411*I1411*K1411*M1411</f>
        <v>270.92</v>
      </c>
      <c r="U1411" s="53"/>
      <c r="V1411" s="53"/>
    </row>
    <row r="1412" spans="1:22" s="47" customFormat="1">
      <c r="A1412" s="399"/>
      <c r="B1412" s="909" t="s">
        <v>907</v>
      </c>
      <c r="C1412" s="909"/>
      <c r="D1412" s="20"/>
      <c r="E1412" s="323"/>
      <c r="F1412" s="323"/>
      <c r="G1412" s="61">
        <v>2</v>
      </c>
      <c r="H1412" s="323" t="s">
        <v>59</v>
      </c>
      <c r="I1412" s="61">
        <v>3</v>
      </c>
      <c r="J1412" s="323" t="s">
        <v>59</v>
      </c>
      <c r="K1412" s="317">
        <v>32.5</v>
      </c>
      <c r="L1412" s="323" t="s">
        <v>59</v>
      </c>
      <c r="M1412" s="323">
        <v>1.042</v>
      </c>
      <c r="N1412" s="323"/>
      <c r="O1412" s="323"/>
      <c r="P1412" s="323"/>
      <c r="Q1412" s="323"/>
      <c r="S1412" s="20" t="s">
        <v>0</v>
      </c>
      <c r="T1412" s="371">
        <f>G1412*I1412*K1412*M1412</f>
        <v>203.19</v>
      </c>
      <c r="U1412" s="53"/>
      <c r="V1412" s="53"/>
    </row>
    <row r="1413" spans="1:22" s="47" customFormat="1">
      <c r="A1413" s="399"/>
      <c r="B1413" s="948" t="s">
        <v>902</v>
      </c>
      <c r="C1413" s="948"/>
      <c r="E1413" s="53" t="s">
        <v>198</v>
      </c>
      <c r="F1413" s="53" t="s">
        <v>198</v>
      </c>
      <c r="G1413" s="64">
        <v>2</v>
      </c>
      <c r="H1413" s="323" t="s">
        <v>59</v>
      </c>
      <c r="I1413" s="64">
        <v>28</v>
      </c>
      <c r="J1413" s="53" t="s">
        <v>59</v>
      </c>
      <c r="K1413" s="52">
        <v>6.83</v>
      </c>
      <c r="L1413" s="323" t="s">
        <v>59</v>
      </c>
      <c r="M1413" s="53">
        <v>0.376</v>
      </c>
      <c r="N1413" s="325"/>
      <c r="O1413" s="325"/>
      <c r="P1413" s="325"/>
      <c r="Q1413" s="325"/>
      <c r="S1413" s="47" t="s">
        <v>0</v>
      </c>
      <c r="T1413" s="371">
        <f>G1413*I1413*K1413*M1413</f>
        <v>143.81247999999999</v>
      </c>
      <c r="U1413" s="53"/>
      <c r="V1413" s="53"/>
    </row>
    <row r="1414" spans="1:22" s="47" customFormat="1">
      <c r="A1414" s="399"/>
      <c r="B1414" s="70"/>
      <c r="C1414" s="70"/>
      <c r="E1414" s="53"/>
      <c r="F1414" s="53"/>
      <c r="G1414" s="53"/>
      <c r="H1414" s="53"/>
      <c r="I1414" s="64"/>
      <c r="J1414" s="53"/>
      <c r="K1414" s="52"/>
      <c r="L1414" s="53"/>
      <c r="M1414" s="368"/>
      <c r="N1414" s="53"/>
      <c r="O1414" s="53"/>
      <c r="P1414" s="53"/>
      <c r="Q1414" s="53"/>
      <c r="T1414" s="371"/>
      <c r="U1414" s="53"/>
      <c r="V1414" s="53"/>
    </row>
    <row r="1415" spans="1:22" s="47" customFormat="1" ht="19.5" customHeight="1">
      <c r="A1415" s="942" t="s">
        <v>951</v>
      </c>
      <c r="B1415" s="942"/>
      <c r="C1415" s="942"/>
      <c r="D1415" s="942"/>
      <c r="E1415" s="942"/>
      <c r="F1415" s="53"/>
      <c r="G1415" s="64"/>
      <c r="H1415" s="53"/>
      <c r="I1415" s="64"/>
      <c r="J1415" s="53"/>
      <c r="K1415" s="52"/>
      <c r="L1415" s="53"/>
      <c r="M1415" s="332"/>
      <c r="N1415" s="53"/>
      <c r="O1415" s="53"/>
      <c r="P1415" s="53"/>
      <c r="Q1415" s="53"/>
      <c r="T1415" s="374"/>
      <c r="U1415" s="53"/>
      <c r="V1415" s="53"/>
    </row>
    <row r="1416" spans="1:22" s="47" customFormat="1">
      <c r="A1416" s="399"/>
      <c r="B1416" s="909" t="s">
        <v>906</v>
      </c>
      <c r="C1416" s="909"/>
      <c r="D1416" s="20"/>
      <c r="E1416" s="323"/>
      <c r="F1416" s="323"/>
      <c r="G1416" s="61">
        <v>2</v>
      </c>
      <c r="H1416" s="323" t="s">
        <v>59</v>
      </c>
      <c r="I1416" s="61">
        <v>4</v>
      </c>
      <c r="J1416" s="323" t="s">
        <v>59</v>
      </c>
      <c r="K1416" s="317">
        <v>14.25</v>
      </c>
      <c r="L1416" s="323" t="s">
        <v>59</v>
      </c>
      <c r="M1416" s="323">
        <v>1.042</v>
      </c>
      <c r="N1416" s="323"/>
      <c r="O1416" s="323"/>
      <c r="P1416" s="323"/>
      <c r="Q1416" s="323"/>
      <c r="S1416" s="20" t="s">
        <v>0</v>
      </c>
      <c r="T1416" s="371">
        <f>G1416*I1416*K1416*M1416</f>
        <v>118.78800000000001</v>
      </c>
      <c r="U1416" s="53"/>
      <c r="V1416" s="53"/>
    </row>
    <row r="1417" spans="1:22" s="47" customFormat="1">
      <c r="A1417" s="399"/>
      <c r="B1417" s="909" t="s">
        <v>907</v>
      </c>
      <c r="C1417" s="909"/>
      <c r="D1417" s="20"/>
      <c r="E1417" s="323"/>
      <c r="F1417" s="323"/>
      <c r="G1417" s="61">
        <v>2</v>
      </c>
      <c r="H1417" s="323" t="s">
        <v>59</v>
      </c>
      <c r="I1417" s="61">
        <v>2</v>
      </c>
      <c r="J1417" s="323" t="s">
        <v>59</v>
      </c>
      <c r="K1417" s="317">
        <v>14.25</v>
      </c>
      <c r="L1417" s="323" t="s">
        <v>59</v>
      </c>
      <c r="M1417" s="323">
        <v>1.042</v>
      </c>
      <c r="N1417" s="323"/>
      <c r="O1417" s="323"/>
      <c r="P1417" s="323"/>
      <c r="Q1417" s="323"/>
      <c r="S1417" s="20" t="s">
        <v>0</v>
      </c>
      <c r="T1417" s="371">
        <f>G1417*I1417*K1417*M1417</f>
        <v>59.394000000000005</v>
      </c>
      <c r="U1417" s="53"/>
      <c r="V1417" s="53"/>
    </row>
    <row r="1418" spans="1:22" s="47" customFormat="1">
      <c r="A1418" s="399"/>
      <c r="B1418" s="948" t="s">
        <v>902</v>
      </c>
      <c r="C1418" s="948"/>
      <c r="E1418" s="53" t="s">
        <v>198</v>
      </c>
      <c r="F1418" s="53" t="s">
        <v>198</v>
      </c>
      <c r="G1418" s="64">
        <v>2</v>
      </c>
      <c r="H1418" s="323" t="s">
        <v>59</v>
      </c>
      <c r="I1418" s="64">
        <v>24</v>
      </c>
      <c r="J1418" s="53" t="s">
        <v>59</v>
      </c>
      <c r="K1418" s="52">
        <v>6.83</v>
      </c>
      <c r="L1418" s="323" t="s">
        <v>59</v>
      </c>
      <c r="M1418" s="53">
        <v>0.376</v>
      </c>
      <c r="N1418" s="325"/>
      <c r="O1418" s="325"/>
      <c r="P1418" s="325"/>
      <c r="Q1418" s="325"/>
      <c r="S1418" s="47" t="s">
        <v>0</v>
      </c>
      <c r="T1418" s="371">
        <f>G1418*I1418*K1418*M1418</f>
        <v>123.26784000000001</v>
      </c>
      <c r="U1418" s="53"/>
      <c r="V1418" s="53"/>
    </row>
    <row r="1419" spans="1:22" s="47" customFormat="1">
      <c r="A1419" s="399"/>
      <c r="B1419" s="70"/>
      <c r="C1419" s="70"/>
      <c r="E1419" s="53"/>
      <c r="F1419" s="53"/>
      <c r="G1419" s="64"/>
      <c r="H1419" s="323"/>
      <c r="I1419" s="64"/>
      <c r="J1419" s="53"/>
      <c r="K1419" s="52"/>
      <c r="L1419" s="323"/>
      <c r="M1419" s="53"/>
      <c r="N1419" s="325"/>
      <c r="O1419" s="325"/>
      <c r="P1419" s="325"/>
      <c r="Q1419" s="325"/>
      <c r="T1419" s="371"/>
      <c r="U1419" s="53"/>
      <c r="V1419" s="53"/>
    </row>
    <row r="1420" spans="1:22" s="47" customFormat="1">
      <c r="A1420" s="399"/>
      <c r="B1420" s="945" t="s">
        <v>952</v>
      </c>
      <c r="C1420" s="945"/>
      <c r="E1420" s="53"/>
      <c r="F1420" s="53"/>
      <c r="G1420" s="53"/>
      <c r="H1420" s="53"/>
      <c r="I1420" s="64"/>
      <c r="J1420" s="53"/>
      <c r="K1420" s="52"/>
      <c r="L1420" s="53"/>
      <c r="M1420" s="368"/>
      <c r="N1420" s="53"/>
      <c r="O1420" s="53"/>
      <c r="P1420" s="53"/>
      <c r="Q1420" s="53"/>
      <c r="T1420" s="371"/>
      <c r="U1420" s="53"/>
      <c r="V1420" s="53"/>
    </row>
    <row r="1421" spans="1:22" s="47" customFormat="1">
      <c r="A1421" s="399"/>
      <c r="B1421" s="949" t="s">
        <v>953</v>
      </c>
      <c r="C1421" s="949"/>
      <c r="D1421" s="949"/>
      <c r="E1421" s="949"/>
      <c r="F1421" s="53"/>
      <c r="G1421" s="53"/>
      <c r="H1421" s="53"/>
      <c r="I1421" s="64"/>
      <c r="J1421" s="53"/>
      <c r="K1421" s="52"/>
      <c r="L1421" s="53"/>
      <c r="M1421" s="368"/>
      <c r="N1421" s="53"/>
      <c r="O1421" s="53"/>
      <c r="P1421" s="53"/>
      <c r="Q1421" s="53"/>
      <c r="T1421" s="371"/>
      <c r="U1421" s="53"/>
      <c r="V1421" s="53"/>
    </row>
    <row r="1422" spans="1:22" s="47" customFormat="1">
      <c r="A1422" s="399"/>
      <c r="B1422" s="70" t="s">
        <v>931</v>
      </c>
      <c r="C1422" s="373" t="s">
        <v>898</v>
      </c>
      <c r="E1422" s="53">
        <v>2</v>
      </c>
      <c r="F1422" s="53" t="s">
        <v>59</v>
      </c>
      <c r="G1422" s="64">
        <v>4</v>
      </c>
      <c r="H1422" s="323" t="s">
        <v>59</v>
      </c>
      <c r="I1422" s="64">
        <v>16</v>
      </c>
      <c r="J1422" s="53" t="s">
        <v>59</v>
      </c>
      <c r="K1422" s="52">
        <v>10.94</v>
      </c>
      <c r="L1422" s="323" t="s">
        <v>59</v>
      </c>
      <c r="M1422" s="323">
        <v>0.376</v>
      </c>
      <c r="N1422" s="325"/>
      <c r="O1422" s="325"/>
      <c r="P1422" s="325"/>
      <c r="Q1422" s="325"/>
      <c r="S1422" s="47" t="s">
        <v>0</v>
      </c>
      <c r="T1422" s="371">
        <f>E1422*G1422*I1422*K1422*M1422</f>
        <v>526.52031999999997</v>
      </c>
      <c r="U1422" s="53"/>
      <c r="V1422" s="53"/>
    </row>
    <row r="1423" spans="1:22" s="47" customFormat="1">
      <c r="A1423" s="399"/>
      <c r="B1423" s="70" t="s">
        <v>895</v>
      </c>
      <c r="C1423" s="373" t="s">
        <v>898</v>
      </c>
      <c r="E1423" s="53">
        <v>2</v>
      </c>
      <c r="F1423" s="53" t="s">
        <v>59</v>
      </c>
      <c r="G1423" s="61">
        <v>4</v>
      </c>
      <c r="H1423" s="323" t="s">
        <v>59</v>
      </c>
      <c r="I1423" s="61">
        <v>13</v>
      </c>
      <c r="J1423" s="323" t="s">
        <v>59</v>
      </c>
      <c r="K1423" s="317">
        <v>14.15</v>
      </c>
      <c r="L1423" s="323" t="s">
        <v>59</v>
      </c>
      <c r="M1423" s="323">
        <v>0.376</v>
      </c>
      <c r="N1423" s="323"/>
      <c r="O1423" s="323"/>
      <c r="P1423" s="323"/>
      <c r="Q1423" s="323"/>
      <c r="S1423" s="20" t="s">
        <v>0</v>
      </c>
      <c r="T1423" s="371">
        <f>E1423*G1423*I1423*K1423*M1423</f>
        <v>553.3216000000001</v>
      </c>
      <c r="U1423" s="53"/>
      <c r="V1423" s="53"/>
    </row>
    <row r="1424" spans="1:22" s="47" customFormat="1">
      <c r="A1424" s="948" t="s">
        <v>954</v>
      </c>
      <c r="B1424" s="948"/>
      <c r="C1424" s="373" t="s">
        <v>898</v>
      </c>
      <c r="E1424" s="53" t="s">
        <v>198</v>
      </c>
      <c r="F1424" s="53" t="s">
        <v>198</v>
      </c>
      <c r="G1424" s="61">
        <v>2</v>
      </c>
      <c r="H1424" s="323" t="s">
        <v>59</v>
      </c>
      <c r="I1424" s="61">
        <v>4</v>
      </c>
      <c r="J1424" s="323" t="s">
        <v>59</v>
      </c>
      <c r="K1424" s="317">
        <v>12.34</v>
      </c>
      <c r="L1424" s="323" t="s">
        <v>59</v>
      </c>
      <c r="M1424" s="323">
        <v>0.376</v>
      </c>
      <c r="N1424" s="323"/>
      <c r="O1424" s="323"/>
      <c r="P1424" s="323"/>
      <c r="Q1424" s="323"/>
      <c r="S1424" s="20" t="s">
        <v>0</v>
      </c>
      <c r="T1424" s="371">
        <f>G1424*I1424*K1424*M1424</f>
        <v>37.118719999999996</v>
      </c>
      <c r="U1424" s="53"/>
      <c r="V1424" s="53"/>
    </row>
    <row r="1425" spans="1:22" s="47" customFormat="1">
      <c r="A1425" s="948" t="s">
        <v>955</v>
      </c>
      <c r="B1425" s="948"/>
      <c r="C1425" s="373" t="s">
        <v>898</v>
      </c>
      <c r="E1425" s="53" t="s">
        <v>198</v>
      </c>
      <c r="F1425" s="53" t="s">
        <v>198</v>
      </c>
      <c r="G1425" s="61">
        <v>2</v>
      </c>
      <c r="H1425" s="323" t="s">
        <v>59</v>
      </c>
      <c r="I1425" s="61">
        <v>5</v>
      </c>
      <c r="J1425" s="323" t="s">
        <v>59</v>
      </c>
      <c r="K1425" s="317">
        <v>14.83</v>
      </c>
      <c r="L1425" s="323" t="s">
        <v>59</v>
      </c>
      <c r="M1425" s="323">
        <v>0.376</v>
      </c>
      <c r="N1425" s="323"/>
      <c r="O1425" s="323"/>
      <c r="P1425" s="323"/>
      <c r="Q1425" s="323"/>
      <c r="S1425" s="20" t="s">
        <v>0</v>
      </c>
      <c r="T1425" s="371">
        <f>G1425*I1425*K1425*M1425</f>
        <v>55.760800000000003</v>
      </c>
      <c r="U1425" s="53"/>
      <c r="V1425" s="53"/>
    </row>
    <row r="1426" spans="1:22" s="47" customFormat="1">
      <c r="A1426" s="948" t="s">
        <v>937</v>
      </c>
      <c r="B1426" s="948"/>
      <c r="C1426" s="373" t="s">
        <v>898</v>
      </c>
      <c r="E1426" s="53" t="s">
        <v>198</v>
      </c>
      <c r="F1426" s="53" t="s">
        <v>198</v>
      </c>
      <c r="G1426" s="61">
        <v>2</v>
      </c>
      <c r="H1426" s="323" t="s">
        <v>59</v>
      </c>
      <c r="I1426" s="61">
        <v>20</v>
      </c>
      <c r="J1426" s="323" t="s">
        <v>59</v>
      </c>
      <c r="K1426" s="317">
        <v>3.25</v>
      </c>
      <c r="L1426" s="323" t="s">
        <v>59</v>
      </c>
      <c r="M1426" s="323">
        <v>0.376</v>
      </c>
      <c r="N1426" s="323"/>
      <c r="O1426" s="323"/>
      <c r="P1426" s="323"/>
      <c r="Q1426" s="323"/>
      <c r="S1426" s="20" t="s">
        <v>0</v>
      </c>
      <c r="T1426" s="371">
        <f>G1426*I1426*K1426*M1426</f>
        <v>48.88</v>
      </c>
      <c r="U1426" s="53"/>
      <c r="V1426" s="53"/>
    </row>
    <row r="1427" spans="1:22" s="47" customFormat="1">
      <c r="A1427" s="399"/>
      <c r="B1427" s="949" t="s">
        <v>956</v>
      </c>
      <c r="C1427" s="949"/>
      <c r="D1427" s="949"/>
      <c r="E1427" s="949"/>
      <c r="F1427" s="53"/>
      <c r="G1427" s="53"/>
      <c r="H1427" s="53"/>
      <c r="I1427" s="64"/>
      <c r="J1427" s="53"/>
      <c r="K1427" s="52"/>
      <c r="L1427" s="53"/>
      <c r="M1427" s="368"/>
      <c r="N1427" s="53"/>
      <c r="O1427" s="53"/>
      <c r="P1427" s="53"/>
      <c r="Q1427" s="53"/>
      <c r="T1427" s="371"/>
      <c r="U1427" s="53"/>
      <c r="V1427" s="53"/>
    </row>
    <row r="1428" spans="1:22" s="47" customFormat="1">
      <c r="A1428" s="399"/>
      <c r="B1428" s="70" t="s">
        <v>931</v>
      </c>
      <c r="C1428" s="373" t="s">
        <v>894</v>
      </c>
      <c r="E1428" s="53"/>
      <c r="F1428" s="53"/>
      <c r="G1428" s="61">
        <v>2</v>
      </c>
      <c r="H1428" s="323" t="s">
        <v>59</v>
      </c>
      <c r="I1428" s="61">
        <v>35</v>
      </c>
      <c r="J1428" s="323" t="s">
        <v>59</v>
      </c>
      <c r="K1428" s="317">
        <v>19.25</v>
      </c>
      <c r="L1428" s="323" t="s">
        <v>59</v>
      </c>
      <c r="M1428" s="323">
        <v>0.66700000000000004</v>
      </c>
      <c r="N1428" s="323"/>
      <c r="O1428" s="323"/>
      <c r="P1428" s="323"/>
      <c r="Q1428" s="323"/>
      <c r="S1428" s="20" t="s">
        <v>0</v>
      </c>
      <c r="T1428" s="371">
        <f>G1428*I1428*K1428*M1428</f>
        <v>898.78250000000003</v>
      </c>
      <c r="U1428" s="53"/>
      <c r="V1428" s="53"/>
    </row>
    <row r="1429" spans="1:22" s="47" customFormat="1">
      <c r="A1429" s="399"/>
      <c r="B1429" s="70" t="s">
        <v>895</v>
      </c>
      <c r="C1429" s="373" t="s">
        <v>894</v>
      </c>
      <c r="E1429" s="53"/>
      <c r="F1429" s="53"/>
      <c r="G1429" s="61">
        <v>2</v>
      </c>
      <c r="H1429" s="323" t="s">
        <v>59</v>
      </c>
      <c r="I1429" s="61">
        <v>20</v>
      </c>
      <c r="J1429" s="323" t="s">
        <v>59</v>
      </c>
      <c r="K1429" s="317">
        <v>24.63</v>
      </c>
      <c r="L1429" s="323" t="s">
        <v>59</v>
      </c>
      <c r="M1429" s="323">
        <v>0.66700000000000004</v>
      </c>
      <c r="N1429" s="323"/>
      <c r="O1429" s="323"/>
      <c r="P1429" s="323"/>
      <c r="Q1429" s="323"/>
      <c r="S1429" s="20" t="s">
        <v>0</v>
      </c>
      <c r="T1429" s="371">
        <f>G1429*I1429*K1429*M1429</f>
        <v>657.12839999999994</v>
      </c>
      <c r="U1429" s="53"/>
      <c r="V1429" s="53"/>
    </row>
    <row r="1430" spans="1:22" s="47" customFormat="1">
      <c r="A1430" s="948" t="s">
        <v>955</v>
      </c>
      <c r="B1430" s="948"/>
      <c r="C1430" s="373" t="s">
        <v>894</v>
      </c>
      <c r="E1430" s="53"/>
      <c r="F1430" s="53"/>
      <c r="G1430" s="61">
        <v>2</v>
      </c>
      <c r="H1430" s="323" t="s">
        <v>59</v>
      </c>
      <c r="I1430" s="61">
        <v>7</v>
      </c>
      <c r="J1430" s="323" t="s">
        <v>59</v>
      </c>
      <c r="K1430" s="317">
        <v>16.5</v>
      </c>
      <c r="L1430" s="323" t="s">
        <v>59</v>
      </c>
      <c r="M1430" s="323">
        <v>0.66700000000000004</v>
      </c>
      <c r="N1430" s="323"/>
      <c r="O1430" s="323"/>
      <c r="P1430" s="323"/>
      <c r="Q1430" s="323"/>
      <c r="S1430" s="20" t="s">
        <v>0</v>
      </c>
      <c r="T1430" s="371">
        <f>G1430*I1430*K1430*M1430</f>
        <v>154.077</v>
      </c>
      <c r="U1430" s="53"/>
      <c r="V1430" s="53"/>
    </row>
    <row r="1431" spans="1:22" s="47" customFormat="1">
      <c r="A1431" s="948" t="s">
        <v>955</v>
      </c>
      <c r="B1431" s="948"/>
      <c r="C1431" s="373" t="s">
        <v>894</v>
      </c>
      <c r="E1431" s="53"/>
      <c r="F1431" s="53"/>
      <c r="G1431" s="61">
        <v>2</v>
      </c>
      <c r="H1431" s="323" t="s">
        <v>59</v>
      </c>
      <c r="I1431" s="61">
        <v>9</v>
      </c>
      <c r="J1431" s="323" t="s">
        <v>59</v>
      </c>
      <c r="K1431" s="317">
        <v>12.33</v>
      </c>
      <c r="L1431" s="323" t="s">
        <v>59</v>
      </c>
      <c r="M1431" s="323">
        <v>0.66700000000000004</v>
      </c>
      <c r="N1431" s="323"/>
      <c r="O1431" s="323"/>
      <c r="P1431" s="323"/>
      <c r="Q1431" s="323"/>
      <c r="S1431" s="20" t="s">
        <v>0</v>
      </c>
      <c r="T1431" s="371">
        <f>G1431*I1431*K1431*M1431</f>
        <v>148.03398000000001</v>
      </c>
      <c r="U1431" s="53"/>
      <c r="V1431" s="53"/>
    </row>
    <row r="1432" spans="1:22" s="47" customFormat="1">
      <c r="A1432" s="948" t="s">
        <v>934</v>
      </c>
      <c r="B1432" s="948"/>
      <c r="C1432" s="373" t="s">
        <v>894</v>
      </c>
      <c r="E1432" s="53" t="s">
        <v>198</v>
      </c>
      <c r="F1432" s="53" t="s">
        <v>198</v>
      </c>
      <c r="G1432" s="61">
        <v>2</v>
      </c>
      <c r="H1432" s="323" t="s">
        <v>59</v>
      </c>
      <c r="I1432" s="61">
        <v>30</v>
      </c>
      <c r="J1432" s="323" t="s">
        <v>59</v>
      </c>
      <c r="K1432" s="317">
        <v>3.75</v>
      </c>
      <c r="L1432" s="323" t="s">
        <v>59</v>
      </c>
      <c r="M1432" s="323">
        <v>0.66700000000000004</v>
      </c>
      <c r="N1432" s="323"/>
      <c r="O1432" s="323"/>
      <c r="P1432" s="323"/>
      <c r="Q1432" s="323"/>
      <c r="S1432" s="20" t="s">
        <v>0</v>
      </c>
      <c r="T1432" s="371">
        <f>G1432*I1432*K1432*M1432</f>
        <v>150.07500000000002</v>
      </c>
      <c r="U1432" s="53"/>
      <c r="V1432" s="53"/>
    </row>
    <row r="1433" spans="1:22" s="47" customFormat="1">
      <c r="A1433" s="410"/>
      <c r="B1433" s="70"/>
      <c r="C1433" s="373"/>
      <c r="E1433" s="53"/>
      <c r="F1433" s="53"/>
      <c r="G1433" s="61"/>
      <c r="H1433" s="323"/>
      <c r="I1433" s="61"/>
      <c r="J1433" s="323"/>
      <c r="K1433" s="317"/>
      <c r="L1433" s="323"/>
      <c r="M1433" s="323"/>
      <c r="N1433" s="323"/>
      <c r="O1433" s="323"/>
      <c r="P1433" s="323"/>
      <c r="Q1433" s="323"/>
      <c r="S1433" s="20"/>
      <c r="T1433" s="371"/>
      <c r="U1433" s="53"/>
      <c r="V1433" s="53"/>
    </row>
    <row r="1434" spans="1:22" s="47" customFormat="1">
      <c r="A1434" s="399"/>
      <c r="B1434" s="949" t="s">
        <v>957</v>
      </c>
      <c r="C1434" s="949"/>
      <c r="D1434" s="949"/>
      <c r="E1434" s="949"/>
      <c r="F1434" s="53"/>
      <c r="G1434" s="53"/>
      <c r="H1434" s="53"/>
      <c r="I1434" s="64"/>
      <c r="J1434" s="53"/>
      <c r="K1434" s="52"/>
      <c r="L1434" s="53"/>
      <c r="M1434" s="368"/>
      <c r="N1434" s="53"/>
      <c r="O1434" s="53"/>
      <c r="P1434" s="53"/>
      <c r="Q1434" s="53"/>
      <c r="T1434" s="371"/>
      <c r="U1434" s="53"/>
      <c r="V1434" s="53"/>
    </row>
    <row r="1435" spans="1:22" s="47" customFormat="1">
      <c r="A1435" s="399"/>
      <c r="B1435" s="70" t="s">
        <v>931</v>
      </c>
      <c r="C1435" s="373" t="s">
        <v>898</v>
      </c>
      <c r="E1435" s="53"/>
      <c r="F1435" s="53"/>
      <c r="G1435" s="61">
        <v>2</v>
      </c>
      <c r="H1435" s="323" t="s">
        <v>59</v>
      </c>
      <c r="I1435" s="61">
        <v>30</v>
      </c>
      <c r="J1435" s="323" t="s">
        <v>59</v>
      </c>
      <c r="K1435" s="317">
        <v>15.08</v>
      </c>
      <c r="L1435" s="323" t="s">
        <v>59</v>
      </c>
      <c r="M1435" s="323">
        <v>0.376</v>
      </c>
      <c r="N1435" s="323"/>
      <c r="O1435" s="323"/>
      <c r="P1435" s="323"/>
      <c r="Q1435" s="323"/>
      <c r="S1435" s="20" t="s">
        <v>0</v>
      </c>
      <c r="T1435" s="371">
        <f>G1435*I1435*K1435*M1435</f>
        <v>340.20479999999998</v>
      </c>
      <c r="U1435" s="53"/>
      <c r="V1435" s="53"/>
    </row>
    <row r="1436" spans="1:22" s="47" customFormat="1">
      <c r="A1436" s="399"/>
      <c r="B1436" s="70" t="s">
        <v>895</v>
      </c>
      <c r="C1436" s="373" t="s">
        <v>898</v>
      </c>
      <c r="E1436" s="53"/>
      <c r="F1436" s="53"/>
      <c r="G1436" s="61">
        <v>2</v>
      </c>
      <c r="H1436" s="323" t="s">
        <v>59</v>
      </c>
      <c r="I1436" s="61">
        <v>25</v>
      </c>
      <c r="J1436" s="323" t="s">
        <v>59</v>
      </c>
      <c r="K1436" s="317">
        <v>17.760000000000002</v>
      </c>
      <c r="L1436" s="323" t="s">
        <v>59</v>
      </c>
      <c r="M1436" s="323">
        <v>0.376</v>
      </c>
      <c r="N1436" s="323"/>
      <c r="O1436" s="323"/>
      <c r="P1436" s="323"/>
      <c r="Q1436" s="323"/>
      <c r="S1436" s="20" t="s">
        <v>0</v>
      </c>
      <c r="T1436" s="371">
        <f>G1436*I1436*K1436*M1436</f>
        <v>333.88800000000003</v>
      </c>
      <c r="U1436" s="53"/>
      <c r="V1436" s="53"/>
    </row>
    <row r="1437" spans="1:22" s="47" customFormat="1">
      <c r="A1437" s="948" t="s">
        <v>955</v>
      </c>
      <c r="B1437" s="948"/>
      <c r="C1437" s="373" t="s">
        <v>898</v>
      </c>
      <c r="E1437" s="53"/>
      <c r="F1437" s="53"/>
      <c r="G1437" s="61">
        <v>2</v>
      </c>
      <c r="H1437" s="323" t="s">
        <v>59</v>
      </c>
      <c r="I1437" s="61">
        <v>6</v>
      </c>
      <c r="J1437" s="323" t="s">
        <v>59</v>
      </c>
      <c r="K1437" s="317">
        <v>11.33</v>
      </c>
      <c r="L1437" s="323" t="s">
        <v>59</v>
      </c>
      <c r="M1437" s="323">
        <v>0.376</v>
      </c>
      <c r="N1437" s="323"/>
      <c r="O1437" s="323"/>
      <c r="P1437" s="323"/>
      <c r="Q1437" s="323"/>
      <c r="S1437" s="20" t="s">
        <v>0</v>
      </c>
      <c r="T1437" s="371">
        <f>G1437*I1437*K1437*M1437</f>
        <v>51.120960000000004</v>
      </c>
      <c r="U1437" s="53"/>
      <c r="V1437" s="53"/>
    </row>
    <row r="1438" spans="1:22" s="47" customFormat="1">
      <c r="A1438" s="948" t="s">
        <v>955</v>
      </c>
      <c r="B1438" s="948"/>
      <c r="C1438" s="373" t="s">
        <v>898</v>
      </c>
      <c r="E1438" s="53"/>
      <c r="F1438" s="53"/>
      <c r="G1438" s="61">
        <v>2</v>
      </c>
      <c r="H1438" s="323" t="s">
        <v>59</v>
      </c>
      <c r="I1438" s="61">
        <v>8</v>
      </c>
      <c r="J1438" s="323" t="s">
        <v>59</v>
      </c>
      <c r="K1438" s="317">
        <v>9.33</v>
      </c>
      <c r="L1438" s="323" t="s">
        <v>59</v>
      </c>
      <c r="M1438" s="323">
        <v>0.376</v>
      </c>
      <c r="N1438" s="323"/>
      <c r="O1438" s="323"/>
      <c r="P1438" s="323"/>
      <c r="Q1438" s="323"/>
      <c r="S1438" s="20" t="s">
        <v>0</v>
      </c>
      <c r="T1438" s="371">
        <f>G1438*I1438*K1438*M1438</f>
        <v>56.129280000000001</v>
      </c>
      <c r="U1438" s="53"/>
      <c r="V1438" s="53"/>
    </row>
    <row r="1439" spans="1:22" s="47" customFormat="1">
      <c r="A1439" s="948" t="s">
        <v>934</v>
      </c>
      <c r="B1439" s="948"/>
      <c r="C1439" s="373" t="s">
        <v>898</v>
      </c>
      <c r="E1439" s="53" t="s">
        <v>198</v>
      </c>
      <c r="F1439" s="53" t="s">
        <v>198</v>
      </c>
      <c r="G1439" s="61">
        <v>2</v>
      </c>
      <c r="H1439" s="323" t="s">
        <v>59</v>
      </c>
      <c r="I1439" s="61">
        <v>20</v>
      </c>
      <c r="J1439" s="323" t="s">
        <v>59</v>
      </c>
      <c r="K1439" s="317">
        <v>3.5</v>
      </c>
      <c r="L1439" s="323" t="s">
        <v>59</v>
      </c>
      <c r="M1439" s="323">
        <v>0.376</v>
      </c>
      <c r="N1439" s="323"/>
      <c r="O1439" s="323"/>
      <c r="P1439" s="323"/>
      <c r="Q1439" s="323"/>
      <c r="S1439" s="20" t="s">
        <v>0</v>
      </c>
      <c r="T1439" s="371">
        <f>G1439*I1439*K1439*M1439</f>
        <v>52.64</v>
      </c>
      <c r="U1439" s="53"/>
      <c r="V1439" s="53"/>
    </row>
    <row r="1440" spans="1:22" s="47" customFormat="1">
      <c r="A1440" s="410"/>
      <c r="B1440" s="70"/>
      <c r="C1440" s="373"/>
      <c r="E1440" s="53"/>
      <c r="F1440" s="53"/>
      <c r="G1440" s="61"/>
      <c r="H1440" s="323"/>
      <c r="I1440" s="61"/>
      <c r="J1440" s="323"/>
      <c r="K1440" s="317"/>
      <c r="L1440" s="323"/>
      <c r="M1440" s="323"/>
      <c r="N1440" s="323"/>
      <c r="O1440" s="323"/>
      <c r="P1440" s="323"/>
      <c r="Q1440" s="323"/>
      <c r="S1440" s="20"/>
      <c r="T1440" s="371"/>
      <c r="U1440" s="53"/>
      <c r="V1440" s="53"/>
    </row>
    <row r="1441" spans="1:22" s="47" customFormat="1">
      <c r="A1441" s="399"/>
      <c r="B1441" s="949" t="s">
        <v>958</v>
      </c>
      <c r="C1441" s="949"/>
      <c r="D1441" s="949"/>
      <c r="E1441" s="949"/>
      <c r="F1441" s="53"/>
      <c r="G1441" s="53"/>
      <c r="H1441" s="53"/>
      <c r="I1441" s="64"/>
      <c r="J1441" s="53"/>
      <c r="K1441" s="52"/>
      <c r="L1441" s="53"/>
      <c r="M1441" s="368"/>
      <c r="N1441" s="53"/>
      <c r="O1441" s="53"/>
      <c r="P1441" s="53"/>
      <c r="Q1441" s="53"/>
      <c r="T1441" s="371"/>
      <c r="U1441" s="53"/>
      <c r="V1441" s="53"/>
    </row>
    <row r="1442" spans="1:22" s="47" customFormat="1">
      <c r="A1442" s="399"/>
      <c r="B1442" s="70" t="s">
        <v>931</v>
      </c>
      <c r="C1442" s="373" t="s">
        <v>894</v>
      </c>
      <c r="E1442" s="53"/>
      <c r="F1442" s="53"/>
      <c r="G1442" s="61">
        <v>2</v>
      </c>
      <c r="H1442" s="323" t="s">
        <v>59</v>
      </c>
      <c r="I1442" s="61">
        <v>28</v>
      </c>
      <c r="J1442" s="323" t="s">
        <v>59</v>
      </c>
      <c r="K1442" s="317">
        <v>13.58</v>
      </c>
      <c r="L1442" s="323" t="s">
        <v>59</v>
      </c>
      <c r="M1442" s="323">
        <v>0.66700000000000004</v>
      </c>
      <c r="N1442" s="323"/>
      <c r="O1442" s="323"/>
      <c r="P1442" s="323"/>
      <c r="Q1442" s="323"/>
      <c r="S1442" s="20" t="s">
        <v>0</v>
      </c>
      <c r="T1442" s="371">
        <f t="shared" ref="T1442:T1450" si="65">G1442*I1442*K1442*M1442</f>
        <v>507.24016000000006</v>
      </c>
      <c r="U1442" s="53"/>
      <c r="V1442" s="53"/>
    </row>
    <row r="1443" spans="1:22" s="47" customFormat="1">
      <c r="A1443" s="399"/>
      <c r="B1443" s="70" t="s">
        <v>895</v>
      </c>
      <c r="C1443" s="373" t="s">
        <v>894</v>
      </c>
      <c r="E1443" s="53"/>
      <c r="F1443" s="53"/>
      <c r="G1443" s="61">
        <v>2</v>
      </c>
      <c r="H1443" s="323" t="s">
        <v>59</v>
      </c>
      <c r="I1443" s="61">
        <v>13</v>
      </c>
      <c r="J1443" s="323" t="s">
        <v>59</v>
      </c>
      <c r="K1443" s="317">
        <v>20.170000000000002</v>
      </c>
      <c r="L1443" s="323" t="s">
        <v>59</v>
      </c>
      <c r="M1443" s="323">
        <v>0.66700000000000004</v>
      </c>
      <c r="N1443" s="323"/>
      <c r="O1443" s="323"/>
      <c r="P1443" s="323"/>
      <c r="Q1443" s="323"/>
      <c r="S1443" s="20" t="s">
        <v>0</v>
      </c>
      <c r="T1443" s="371">
        <f t="shared" si="65"/>
        <v>349.78814000000006</v>
      </c>
      <c r="U1443" s="53"/>
      <c r="V1443" s="53"/>
    </row>
    <row r="1444" spans="1:22" s="47" customFormat="1">
      <c r="A1444" s="948" t="s">
        <v>955</v>
      </c>
      <c r="B1444" s="948"/>
      <c r="C1444" s="373" t="s">
        <v>894</v>
      </c>
      <c r="E1444" s="53" t="s">
        <v>478</v>
      </c>
      <c r="F1444" s="53" t="s">
        <v>198</v>
      </c>
      <c r="G1444" s="64">
        <v>1</v>
      </c>
      <c r="H1444" s="323" t="s">
        <v>59</v>
      </c>
      <c r="I1444" s="64">
        <v>8</v>
      </c>
      <c r="J1444" s="53" t="s">
        <v>59</v>
      </c>
      <c r="K1444" s="52">
        <v>21.16</v>
      </c>
      <c r="L1444" s="323" t="s">
        <v>59</v>
      </c>
      <c r="M1444" s="323">
        <v>0.66700000000000004</v>
      </c>
      <c r="N1444" s="325"/>
      <c r="O1444" s="325"/>
      <c r="P1444" s="325"/>
      <c r="Q1444" s="325"/>
      <c r="S1444" s="47" t="s">
        <v>0</v>
      </c>
      <c r="T1444" s="371">
        <f t="shared" si="65"/>
        <v>112.90976000000001</v>
      </c>
      <c r="U1444" s="53"/>
      <c r="V1444" s="53"/>
    </row>
    <row r="1445" spans="1:22" s="47" customFormat="1">
      <c r="A1445" s="948" t="s">
        <v>959</v>
      </c>
      <c r="B1445" s="948"/>
      <c r="C1445" s="373" t="s">
        <v>894</v>
      </c>
      <c r="E1445" s="53" t="s">
        <v>198</v>
      </c>
      <c r="F1445" s="53" t="s">
        <v>198</v>
      </c>
      <c r="G1445" s="61">
        <v>2</v>
      </c>
      <c r="H1445" s="323" t="s">
        <v>59</v>
      </c>
      <c r="I1445" s="61">
        <v>28</v>
      </c>
      <c r="J1445" s="323" t="s">
        <v>59</v>
      </c>
      <c r="K1445" s="317">
        <v>7.08</v>
      </c>
      <c r="L1445" s="323" t="s">
        <v>59</v>
      </c>
      <c r="M1445" s="323">
        <v>0.66700000000000004</v>
      </c>
      <c r="N1445" s="323"/>
      <c r="O1445" s="323"/>
      <c r="P1445" s="323"/>
      <c r="Q1445" s="323"/>
      <c r="S1445" s="20" t="s">
        <v>0</v>
      </c>
      <c r="T1445" s="371">
        <f t="shared" si="65"/>
        <v>264.45216000000005</v>
      </c>
      <c r="U1445" s="53"/>
      <c r="V1445" s="53"/>
    </row>
    <row r="1446" spans="1:22" s="47" customFormat="1">
      <c r="A1446" s="948" t="s">
        <v>955</v>
      </c>
      <c r="B1446" s="948"/>
      <c r="C1446" s="373" t="s">
        <v>894</v>
      </c>
      <c r="E1446" s="53" t="s">
        <v>198</v>
      </c>
      <c r="F1446" s="53" t="s">
        <v>198</v>
      </c>
      <c r="G1446" s="61">
        <v>2</v>
      </c>
      <c r="H1446" s="323" t="s">
        <v>59</v>
      </c>
      <c r="I1446" s="61">
        <v>12</v>
      </c>
      <c r="J1446" s="323" t="s">
        <v>59</v>
      </c>
      <c r="K1446" s="317">
        <v>13.75</v>
      </c>
      <c r="L1446" s="323" t="s">
        <v>59</v>
      </c>
      <c r="M1446" s="323">
        <v>0.66700000000000004</v>
      </c>
      <c r="N1446" s="323"/>
      <c r="O1446" s="323"/>
      <c r="P1446" s="323"/>
      <c r="Q1446" s="323"/>
      <c r="S1446" s="20" t="s">
        <v>0</v>
      </c>
      <c r="T1446" s="371">
        <f t="shared" si="65"/>
        <v>220.11</v>
      </c>
      <c r="U1446" s="53"/>
      <c r="V1446" s="53"/>
    </row>
    <row r="1447" spans="1:22" s="47" customFormat="1">
      <c r="A1447" s="948" t="s">
        <v>959</v>
      </c>
      <c r="B1447" s="948"/>
      <c r="C1447" s="373" t="s">
        <v>894</v>
      </c>
      <c r="E1447" s="53" t="s">
        <v>198</v>
      </c>
      <c r="F1447" s="53" t="s">
        <v>198</v>
      </c>
      <c r="G1447" s="61">
        <v>1</v>
      </c>
      <c r="H1447" s="323" t="s">
        <v>59</v>
      </c>
      <c r="I1447" s="61">
        <v>28</v>
      </c>
      <c r="J1447" s="323" t="s">
        <v>59</v>
      </c>
      <c r="K1447" s="317">
        <v>7.5</v>
      </c>
      <c r="L1447" s="323" t="s">
        <v>59</v>
      </c>
      <c r="M1447" s="323">
        <v>0.66700000000000004</v>
      </c>
      <c r="N1447" s="323"/>
      <c r="O1447" s="323"/>
      <c r="P1447" s="323"/>
      <c r="Q1447" s="323"/>
      <c r="S1447" s="20" t="s">
        <v>0</v>
      </c>
      <c r="T1447" s="371">
        <f t="shared" si="65"/>
        <v>140.07000000000002</v>
      </c>
      <c r="U1447" s="53"/>
      <c r="V1447" s="53"/>
    </row>
    <row r="1448" spans="1:22" s="47" customFormat="1">
      <c r="A1448" s="948" t="s">
        <v>955</v>
      </c>
      <c r="B1448" s="948"/>
      <c r="C1448" s="373" t="s">
        <v>894</v>
      </c>
      <c r="E1448" s="53" t="s">
        <v>198</v>
      </c>
      <c r="F1448" s="53" t="s">
        <v>198</v>
      </c>
      <c r="G1448" s="61">
        <v>1</v>
      </c>
      <c r="H1448" s="323" t="s">
        <v>59</v>
      </c>
      <c r="I1448" s="61">
        <v>14</v>
      </c>
      <c r="J1448" s="323" t="s">
        <v>59</v>
      </c>
      <c r="K1448" s="317">
        <v>13.25</v>
      </c>
      <c r="L1448" s="323" t="s">
        <v>59</v>
      </c>
      <c r="M1448" s="323">
        <v>0.66700000000000004</v>
      </c>
      <c r="N1448" s="323"/>
      <c r="O1448" s="323"/>
      <c r="P1448" s="323"/>
      <c r="Q1448" s="323"/>
      <c r="S1448" s="20" t="s">
        <v>0</v>
      </c>
      <c r="T1448" s="371">
        <f t="shared" si="65"/>
        <v>123.72850000000001</v>
      </c>
      <c r="U1448" s="53"/>
      <c r="V1448" s="53"/>
    </row>
    <row r="1449" spans="1:22" s="47" customFormat="1">
      <c r="A1449" s="948" t="s">
        <v>959</v>
      </c>
      <c r="B1449" s="948"/>
      <c r="C1449" s="373" t="s">
        <v>894</v>
      </c>
      <c r="E1449" s="53" t="s">
        <v>198</v>
      </c>
      <c r="F1449" s="53" t="s">
        <v>198</v>
      </c>
      <c r="G1449" s="61">
        <v>1</v>
      </c>
      <c r="H1449" s="323" t="s">
        <v>59</v>
      </c>
      <c r="I1449" s="61">
        <v>58</v>
      </c>
      <c r="J1449" s="323" t="s">
        <v>59</v>
      </c>
      <c r="K1449" s="317">
        <v>5.33</v>
      </c>
      <c r="L1449" s="323" t="s">
        <v>59</v>
      </c>
      <c r="M1449" s="323">
        <v>0.66700000000000004</v>
      </c>
      <c r="N1449" s="323"/>
      <c r="O1449" s="323"/>
      <c r="P1449" s="323"/>
      <c r="Q1449" s="323"/>
      <c r="S1449" s="20" t="s">
        <v>0</v>
      </c>
      <c r="T1449" s="371">
        <f t="shared" si="65"/>
        <v>206.19638</v>
      </c>
      <c r="U1449" s="53"/>
      <c r="V1449" s="53"/>
    </row>
    <row r="1450" spans="1:22" s="47" customFormat="1">
      <c r="A1450" s="948" t="s">
        <v>934</v>
      </c>
      <c r="B1450" s="948"/>
      <c r="C1450" s="373" t="s">
        <v>894</v>
      </c>
      <c r="E1450" s="53" t="s">
        <v>198</v>
      </c>
      <c r="F1450" s="53" t="s">
        <v>198</v>
      </c>
      <c r="G1450" s="61">
        <v>2</v>
      </c>
      <c r="H1450" s="323" t="s">
        <v>59</v>
      </c>
      <c r="I1450" s="61">
        <v>35</v>
      </c>
      <c r="J1450" s="323" t="s">
        <v>59</v>
      </c>
      <c r="K1450" s="317">
        <v>3.5</v>
      </c>
      <c r="L1450" s="323" t="s">
        <v>59</v>
      </c>
      <c r="M1450" s="323">
        <v>0.66700000000000004</v>
      </c>
      <c r="N1450" s="323"/>
      <c r="O1450" s="323"/>
      <c r="P1450" s="323"/>
      <c r="Q1450" s="323"/>
      <c r="S1450" s="20" t="s">
        <v>0</v>
      </c>
      <c r="T1450" s="371">
        <f t="shared" si="65"/>
        <v>163.41500000000002</v>
      </c>
      <c r="U1450" s="53"/>
      <c r="V1450" s="53"/>
    </row>
    <row r="1451" spans="1:22" s="47" customFormat="1">
      <c r="A1451" s="410"/>
      <c r="B1451" s="70"/>
      <c r="C1451" s="373"/>
      <c r="E1451" s="53"/>
      <c r="F1451" s="53"/>
      <c r="G1451" s="61"/>
      <c r="H1451" s="323"/>
      <c r="I1451" s="61"/>
      <c r="J1451" s="323"/>
      <c r="K1451" s="317"/>
      <c r="L1451" s="323"/>
      <c r="M1451" s="323"/>
      <c r="N1451" s="323"/>
      <c r="O1451" s="323"/>
      <c r="P1451" s="323"/>
      <c r="Q1451" s="323"/>
      <c r="S1451" s="20"/>
      <c r="T1451" s="371"/>
      <c r="U1451" s="53"/>
      <c r="V1451" s="53"/>
    </row>
    <row r="1452" spans="1:22" s="47" customFormat="1">
      <c r="A1452" s="399"/>
      <c r="B1452" s="949" t="s">
        <v>960</v>
      </c>
      <c r="C1452" s="949"/>
      <c r="D1452" s="949"/>
      <c r="E1452" s="949"/>
      <c r="F1452" s="53"/>
      <c r="G1452" s="53"/>
      <c r="H1452" s="53"/>
      <c r="I1452" s="64"/>
      <c r="J1452" s="53"/>
      <c r="K1452" s="52"/>
      <c r="L1452" s="53"/>
      <c r="M1452" s="368"/>
      <c r="N1452" s="53"/>
      <c r="O1452" s="53"/>
      <c r="P1452" s="53"/>
      <c r="Q1452" s="53"/>
      <c r="T1452" s="371"/>
      <c r="U1452" s="53"/>
      <c r="V1452" s="53"/>
    </row>
    <row r="1453" spans="1:22" s="47" customFormat="1">
      <c r="A1453" s="399"/>
      <c r="B1453" s="70" t="s">
        <v>931</v>
      </c>
      <c r="C1453" s="373" t="s">
        <v>894</v>
      </c>
      <c r="E1453" s="53"/>
      <c r="F1453" s="53"/>
      <c r="G1453" s="61">
        <v>2</v>
      </c>
      <c r="H1453" s="323" t="s">
        <v>59</v>
      </c>
      <c r="I1453" s="61">
        <v>33</v>
      </c>
      <c r="J1453" s="323" t="s">
        <v>59</v>
      </c>
      <c r="K1453" s="317">
        <v>17</v>
      </c>
      <c r="L1453" s="323" t="s">
        <v>59</v>
      </c>
      <c r="M1453" s="323">
        <v>0.66700000000000004</v>
      </c>
      <c r="N1453" s="323"/>
      <c r="O1453" s="323"/>
      <c r="P1453" s="323"/>
      <c r="Q1453" s="323"/>
      <c r="S1453" s="20" t="s">
        <v>0</v>
      </c>
      <c r="T1453" s="371">
        <f t="shared" ref="T1453:T1459" si="66">G1453*I1453*K1453*M1453</f>
        <v>748.37400000000002</v>
      </c>
      <c r="U1453" s="53"/>
      <c r="V1453" s="53"/>
    </row>
    <row r="1454" spans="1:22" s="47" customFormat="1">
      <c r="A1454" s="399"/>
      <c r="B1454" s="70" t="s">
        <v>895</v>
      </c>
      <c r="C1454" s="373" t="s">
        <v>894</v>
      </c>
      <c r="E1454" s="53"/>
      <c r="F1454" s="53"/>
      <c r="G1454" s="61">
        <v>2</v>
      </c>
      <c r="H1454" s="323" t="s">
        <v>59</v>
      </c>
      <c r="I1454" s="61">
        <v>27</v>
      </c>
      <c r="J1454" s="323" t="s">
        <v>59</v>
      </c>
      <c r="K1454" s="317">
        <v>19.670000000000002</v>
      </c>
      <c r="L1454" s="323" t="s">
        <v>59</v>
      </c>
      <c r="M1454" s="323">
        <v>0.66700000000000004</v>
      </c>
      <c r="N1454" s="323"/>
      <c r="O1454" s="323"/>
      <c r="P1454" s="323"/>
      <c r="Q1454" s="323"/>
      <c r="S1454" s="20" t="s">
        <v>0</v>
      </c>
      <c r="T1454" s="371">
        <f t="shared" si="66"/>
        <v>708.47406000000012</v>
      </c>
      <c r="U1454" s="53"/>
      <c r="V1454" s="53"/>
    </row>
    <row r="1455" spans="1:22" s="47" customFormat="1">
      <c r="A1455" s="948" t="s">
        <v>961</v>
      </c>
      <c r="B1455" s="948"/>
      <c r="C1455" s="373" t="s">
        <v>894</v>
      </c>
      <c r="E1455" s="53" t="s">
        <v>478</v>
      </c>
      <c r="F1455" s="53" t="s">
        <v>198</v>
      </c>
      <c r="G1455" s="64">
        <v>2</v>
      </c>
      <c r="H1455" s="323" t="s">
        <v>59</v>
      </c>
      <c r="I1455" s="64">
        <v>33</v>
      </c>
      <c r="J1455" s="53" t="s">
        <v>59</v>
      </c>
      <c r="K1455" s="52">
        <v>8.25</v>
      </c>
      <c r="L1455" s="323" t="s">
        <v>59</v>
      </c>
      <c r="M1455" s="323">
        <v>0.66700000000000004</v>
      </c>
      <c r="N1455" s="325"/>
      <c r="O1455" s="325"/>
      <c r="P1455" s="325"/>
      <c r="Q1455" s="325"/>
      <c r="S1455" s="47" t="s">
        <v>0</v>
      </c>
      <c r="T1455" s="371">
        <f t="shared" si="66"/>
        <v>363.18150000000003</v>
      </c>
      <c r="U1455" s="53"/>
      <c r="V1455" s="53"/>
    </row>
    <row r="1456" spans="1:22" s="47" customFormat="1">
      <c r="A1456" s="948" t="s">
        <v>955</v>
      </c>
      <c r="B1456" s="948"/>
      <c r="C1456" s="373" t="s">
        <v>894</v>
      </c>
      <c r="E1456" s="53" t="s">
        <v>198</v>
      </c>
      <c r="F1456" s="53" t="s">
        <v>198</v>
      </c>
      <c r="G1456" s="61">
        <v>2</v>
      </c>
      <c r="H1456" s="323" t="s">
        <v>59</v>
      </c>
      <c r="I1456" s="61">
        <v>15</v>
      </c>
      <c r="J1456" s="323" t="s">
        <v>59</v>
      </c>
      <c r="K1456" s="317">
        <v>15.5</v>
      </c>
      <c r="L1456" s="323" t="s">
        <v>59</v>
      </c>
      <c r="M1456" s="323">
        <v>0.66700000000000004</v>
      </c>
      <c r="N1456" s="323"/>
      <c r="O1456" s="323"/>
      <c r="P1456" s="323"/>
      <c r="Q1456" s="323"/>
      <c r="S1456" s="20" t="s">
        <v>0</v>
      </c>
      <c r="T1456" s="371">
        <f t="shared" si="66"/>
        <v>310.15500000000003</v>
      </c>
      <c r="U1456" s="53"/>
      <c r="V1456" s="53"/>
    </row>
    <row r="1457" spans="1:22" s="47" customFormat="1">
      <c r="A1457" s="948" t="s">
        <v>959</v>
      </c>
      <c r="B1457" s="948"/>
      <c r="C1457" s="373" t="s">
        <v>894</v>
      </c>
      <c r="E1457" s="53" t="s">
        <v>198</v>
      </c>
      <c r="F1457" s="53" t="s">
        <v>198</v>
      </c>
      <c r="G1457" s="61">
        <v>2</v>
      </c>
      <c r="H1457" s="323" t="s">
        <v>59</v>
      </c>
      <c r="I1457" s="61">
        <v>27</v>
      </c>
      <c r="J1457" s="323" t="s">
        <v>59</v>
      </c>
      <c r="K1457" s="317">
        <v>8.25</v>
      </c>
      <c r="L1457" s="323" t="s">
        <v>59</v>
      </c>
      <c r="M1457" s="323">
        <v>0.66700000000000004</v>
      </c>
      <c r="N1457" s="323"/>
      <c r="O1457" s="323"/>
      <c r="P1457" s="323"/>
      <c r="Q1457" s="323"/>
      <c r="S1457" s="20" t="s">
        <v>0</v>
      </c>
      <c r="T1457" s="371">
        <f t="shared" si="66"/>
        <v>297.14850000000001</v>
      </c>
      <c r="U1457" s="53"/>
      <c r="V1457" s="53"/>
    </row>
    <row r="1458" spans="1:22" s="47" customFormat="1">
      <c r="A1458" s="948" t="s">
        <v>955</v>
      </c>
      <c r="B1458" s="948"/>
      <c r="C1458" s="373" t="s">
        <v>894</v>
      </c>
      <c r="E1458" s="53" t="s">
        <v>198</v>
      </c>
      <c r="F1458" s="53" t="s">
        <v>198</v>
      </c>
      <c r="G1458" s="61">
        <v>2</v>
      </c>
      <c r="H1458" s="323" t="s">
        <v>59</v>
      </c>
      <c r="I1458" s="61">
        <v>15</v>
      </c>
      <c r="J1458" s="323" t="s">
        <v>59</v>
      </c>
      <c r="K1458" s="317">
        <v>12.33</v>
      </c>
      <c r="L1458" s="323" t="s">
        <v>59</v>
      </c>
      <c r="M1458" s="323">
        <v>0.66700000000000004</v>
      </c>
      <c r="N1458" s="323"/>
      <c r="O1458" s="323"/>
      <c r="P1458" s="323"/>
      <c r="Q1458" s="323"/>
      <c r="S1458" s="20" t="s">
        <v>0</v>
      </c>
      <c r="T1458" s="371">
        <f t="shared" si="66"/>
        <v>246.72329999999999</v>
      </c>
      <c r="U1458" s="53"/>
      <c r="V1458" s="53"/>
    </row>
    <row r="1459" spans="1:22" s="47" customFormat="1">
      <c r="A1459" s="948" t="s">
        <v>934</v>
      </c>
      <c r="B1459" s="948"/>
      <c r="C1459" s="373" t="s">
        <v>894</v>
      </c>
      <c r="E1459" s="53" t="s">
        <v>198</v>
      </c>
      <c r="F1459" s="53" t="s">
        <v>198</v>
      </c>
      <c r="G1459" s="61">
        <v>2</v>
      </c>
      <c r="H1459" s="323" t="s">
        <v>59</v>
      </c>
      <c r="I1459" s="61">
        <v>40</v>
      </c>
      <c r="J1459" s="323" t="s">
        <v>59</v>
      </c>
      <c r="K1459" s="317">
        <v>3.5</v>
      </c>
      <c r="L1459" s="323" t="s">
        <v>59</v>
      </c>
      <c r="M1459" s="323">
        <v>0.66700000000000004</v>
      </c>
      <c r="N1459" s="323"/>
      <c r="O1459" s="323"/>
      <c r="P1459" s="323"/>
      <c r="Q1459" s="323"/>
      <c r="S1459" s="20" t="s">
        <v>0</v>
      </c>
      <c r="T1459" s="371">
        <f t="shared" si="66"/>
        <v>186.76000000000002</v>
      </c>
      <c r="U1459" s="53"/>
      <c r="V1459" s="53"/>
    </row>
    <row r="1460" spans="1:22" s="47" customFormat="1">
      <c r="A1460" s="410"/>
      <c r="B1460" s="70"/>
      <c r="C1460" s="373"/>
      <c r="E1460" s="53"/>
      <c r="F1460" s="53"/>
      <c r="G1460" s="61"/>
      <c r="H1460" s="323"/>
      <c r="I1460" s="61"/>
      <c r="J1460" s="323"/>
      <c r="K1460" s="317"/>
      <c r="L1460" s="323"/>
      <c r="M1460" s="323"/>
      <c r="N1460" s="323"/>
      <c r="O1460" s="323"/>
      <c r="P1460" s="323"/>
      <c r="Q1460" s="323"/>
      <c r="S1460" s="20"/>
      <c r="T1460" s="371"/>
      <c r="U1460" s="53"/>
      <c r="V1460" s="53"/>
    </row>
    <row r="1461" spans="1:22" s="47" customFormat="1">
      <c r="A1461" s="399"/>
      <c r="B1461" s="949" t="s">
        <v>962</v>
      </c>
      <c r="C1461" s="949"/>
      <c r="D1461" s="949"/>
      <c r="E1461" s="949"/>
      <c r="F1461" s="53"/>
      <c r="G1461" s="53"/>
      <c r="H1461" s="53"/>
      <c r="I1461" s="64"/>
      <c r="J1461" s="53"/>
      <c r="K1461" s="52"/>
      <c r="L1461" s="53"/>
      <c r="M1461" s="368"/>
      <c r="N1461" s="53"/>
      <c r="O1461" s="53"/>
      <c r="P1461" s="53"/>
      <c r="Q1461" s="53"/>
      <c r="T1461" s="371"/>
      <c r="U1461" s="53"/>
      <c r="V1461" s="53"/>
    </row>
    <row r="1462" spans="1:22" s="47" customFormat="1">
      <c r="A1462" s="399"/>
      <c r="B1462" s="70" t="s">
        <v>931</v>
      </c>
      <c r="C1462" s="373" t="s">
        <v>894</v>
      </c>
      <c r="E1462" s="53"/>
      <c r="F1462" s="53"/>
      <c r="G1462" s="61">
        <v>2</v>
      </c>
      <c r="H1462" s="323" t="s">
        <v>59</v>
      </c>
      <c r="I1462" s="61">
        <v>33</v>
      </c>
      <c r="J1462" s="323" t="s">
        <v>59</v>
      </c>
      <c r="K1462" s="317">
        <v>10.67</v>
      </c>
      <c r="L1462" s="323" t="s">
        <v>59</v>
      </c>
      <c r="M1462" s="323">
        <v>0.66700000000000004</v>
      </c>
      <c r="N1462" s="323"/>
      <c r="O1462" s="323"/>
      <c r="P1462" s="323"/>
      <c r="Q1462" s="323"/>
      <c r="S1462" s="20" t="s">
        <v>0</v>
      </c>
      <c r="T1462" s="371">
        <f>G1462*I1462*K1462*M1462</f>
        <v>469.71474000000006</v>
      </c>
      <c r="U1462" s="53"/>
      <c r="V1462" s="53"/>
    </row>
    <row r="1463" spans="1:22" s="47" customFormat="1">
      <c r="A1463" s="399"/>
      <c r="B1463" s="70" t="s">
        <v>895</v>
      </c>
      <c r="C1463" s="373" t="s">
        <v>894</v>
      </c>
      <c r="E1463" s="53"/>
      <c r="F1463" s="53"/>
      <c r="G1463" s="61">
        <v>2</v>
      </c>
      <c r="H1463" s="323" t="s">
        <v>59</v>
      </c>
      <c r="I1463" s="61">
        <v>27</v>
      </c>
      <c r="J1463" s="323" t="s">
        <v>59</v>
      </c>
      <c r="K1463" s="317">
        <v>19.670000000000002</v>
      </c>
      <c r="L1463" s="323" t="s">
        <v>59</v>
      </c>
      <c r="M1463" s="323">
        <v>0.66700000000000004</v>
      </c>
      <c r="N1463" s="323"/>
      <c r="O1463" s="323"/>
      <c r="P1463" s="323"/>
      <c r="Q1463" s="323"/>
      <c r="S1463" s="20" t="s">
        <v>0</v>
      </c>
      <c r="T1463" s="371">
        <f>G1463*I1463*K1463*M1463</f>
        <v>708.47406000000012</v>
      </c>
      <c r="U1463" s="53"/>
      <c r="V1463" s="53"/>
    </row>
    <row r="1464" spans="1:22" s="47" customFormat="1">
      <c r="A1464" s="410"/>
      <c r="B1464" s="70"/>
      <c r="C1464" s="373"/>
      <c r="E1464" s="53"/>
      <c r="F1464" s="53"/>
      <c r="G1464" s="61"/>
      <c r="H1464" s="323"/>
      <c r="I1464" s="61"/>
      <c r="J1464" s="323"/>
      <c r="K1464" s="317"/>
      <c r="L1464" s="323"/>
      <c r="M1464" s="323"/>
      <c r="N1464" s="323"/>
      <c r="O1464" s="323"/>
      <c r="P1464" s="323"/>
      <c r="Q1464" s="323"/>
      <c r="S1464" s="20"/>
      <c r="T1464" s="371"/>
      <c r="U1464" s="53"/>
      <c r="V1464" s="53"/>
    </row>
    <row r="1465" spans="1:22" s="47" customFormat="1">
      <c r="A1465" s="399"/>
      <c r="B1465" s="949" t="s">
        <v>963</v>
      </c>
      <c r="C1465" s="949"/>
      <c r="D1465" s="949"/>
      <c r="E1465" s="949"/>
      <c r="F1465" s="53"/>
      <c r="G1465" s="53"/>
      <c r="H1465" s="53"/>
      <c r="I1465" s="64"/>
      <c r="J1465" s="53"/>
      <c r="K1465" s="52"/>
      <c r="L1465" s="53"/>
      <c r="M1465" s="368"/>
      <c r="N1465" s="53"/>
      <c r="O1465" s="53"/>
      <c r="P1465" s="53"/>
      <c r="Q1465" s="53"/>
      <c r="T1465" s="371"/>
      <c r="U1465" s="53"/>
      <c r="V1465" s="53"/>
    </row>
    <row r="1466" spans="1:22" s="47" customFormat="1">
      <c r="A1466" s="399"/>
      <c r="B1466" s="70" t="s">
        <v>931</v>
      </c>
      <c r="C1466" s="373" t="s">
        <v>894</v>
      </c>
      <c r="E1466" s="323" t="s">
        <v>198</v>
      </c>
      <c r="F1466" s="323" t="s">
        <v>198</v>
      </c>
      <c r="G1466" s="323">
        <v>1</v>
      </c>
      <c r="H1466" s="323" t="s">
        <v>59</v>
      </c>
      <c r="I1466" s="61">
        <v>34</v>
      </c>
      <c r="J1466" s="323" t="s">
        <v>56</v>
      </c>
      <c r="K1466" s="317">
        <v>17</v>
      </c>
      <c r="L1466" s="52" t="s">
        <v>57</v>
      </c>
      <c r="M1466" s="52">
        <v>17</v>
      </c>
      <c r="N1466" s="323" t="s">
        <v>58</v>
      </c>
      <c r="O1466" s="323">
        <v>1.042</v>
      </c>
      <c r="P1466" s="323"/>
      <c r="Q1466" s="323"/>
      <c r="R1466" s="53"/>
      <c r="S1466" s="323" t="s">
        <v>0</v>
      </c>
      <c r="T1466" s="371">
        <f>G1466*I1466*(K1466+M1466)*O1466</f>
        <v>1204.5520000000001</v>
      </c>
      <c r="U1466" s="53"/>
      <c r="V1466" s="53"/>
    </row>
    <row r="1467" spans="1:22" s="47" customFormat="1">
      <c r="A1467" s="399"/>
      <c r="B1467" s="70" t="s">
        <v>895</v>
      </c>
      <c r="C1467" s="373" t="s">
        <v>894</v>
      </c>
      <c r="E1467" s="53"/>
      <c r="F1467" s="53"/>
      <c r="G1467" s="61">
        <v>2</v>
      </c>
      <c r="H1467" s="323" t="s">
        <v>59</v>
      </c>
      <c r="I1467" s="61">
        <v>27</v>
      </c>
      <c r="J1467" s="323" t="s">
        <v>59</v>
      </c>
      <c r="K1467" s="317">
        <v>20.5</v>
      </c>
      <c r="L1467" s="323" t="s">
        <v>59</v>
      </c>
      <c r="M1467" s="323">
        <v>0.66700000000000004</v>
      </c>
      <c r="N1467" s="323"/>
      <c r="O1467" s="323"/>
      <c r="P1467" s="323"/>
      <c r="Q1467" s="323"/>
      <c r="S1467" s="20" t="s">
        <v>0</v>
      </c>
      <c r="T1467" s="371">
        <f t="shared" ref="T1467:T1474" si="67">G1467*I1467*K1467*M1467</f>
        <v>738.36900000000003</v>
      </c>
      <c r="U1467" s="53"/>
      <c r="V1467" s="53"/>
    </row>
    <row r="1468" spans="1:22" s="47" customFormat="1">
      <c r="A1468" s="948" t="s">
        <v>961</v>
      </c>
      <c r="B1468" s="948"/>
      <c r="C1468" s="373" t="s">
        <v>894</v>
      </c>
      <c r="E1468" s="53" t="s">
        <v>478</v>
      </c>
      <c r="F1468" s="53" t="s">
        <v>198</v>
      </c>
      <c r="G1468" s="64">
        <v>2</v>
      </c>
      <c r="H1468" s="323" t="s">
        <v>59</v>
      </c>
      <c r="I1468" s="64">
        <v>34</v>
      </c>
      <c r="J1468" s="53" t="s">
        <v>59</v>
      </c>
      <c r="K1468" s="52">
        <v>8.5</v>
      </c>
      <c r="L1468" s="323" t="s">
        <v>59</v>
      </c>
      <c r="M1468" s="323">
        <v>0.66700000000000004</v>
      </c>
      <c r="N1468" s="325"/>
      <c r="O1468" s="325"/>
      <c r="P1468" s="325"/>
      <c r="Q1468" s="325"/>
      <c r="S1468" s="47" t="s">
        <v>0</v>
      </c>
      <c r="T1468" s="371">
        <f t="shared" si="67"/>
        <v>385.52600000000001</v>
      </c>
      <c r="U1468" s="53"/>
      <c r="V1468" s="53"/>
    </row>
    <row r="1469" spans="1:22" s="47" customFormat="1">
      <c r="A1469" s="948" t="s">
        <v>955</v>
      </c>
      <c r="B1469" s="948"/>
      <c r="C1469" s="373" t="s">
        <v>894</v>
      </c>
      <c r="E1469" s="53" t="s">
        <v>198</v>
      </c>
      <c r="F1469" s="53" t="s">
        <v>198</v>
      </c>
      <c r="G1469" s="61">
        <v>2</v>
      </c>
      <c r="H1469" s="323" t="s">
        <v>59</v>
      </c>
      <c r="I1469" s="61">
        <v>15</v>
      </c>
      <c r="J1469" s="323" t="s">
        <v>59</v>
      </c>
      <c r="K1469" s="317">
        <v>24.67</v>
      </c>
      <c r="L1469" s="323" t="s">
        <v>59</v>
      </c>
      <c r="M1469" s="323">
        <v>0.66700000000000004</v>
      </c>
      <c r="N1469" s="323"/>
      <c r="O1469" s="323"/>
      <c r="P1469" s="323"/>
      <c r="Q1469" s="323"/>
      <c r="S1469" s="20" t="s">
        <v>0</v>
      </c>
      <c r="T1469" s="371">
        <f t="shared" si="67"/>
        <v>493.64670000000007</v>
      </c>
      <c r="U1469" s="53"/>
      <c r="V1469" s="53"/>
    </row>
    <row r="1470" spans="1:22" s="47" customFormat="1">
      <c r="A1470" s="948" t="s">
        <v>961</v>
      </c>
      <c r="B1470" s="948"/>
      <c r="C1470" s="373" t="s">
        <v>894</v>
      </c>
      <c r="E1470" s="53" t="s">
        <v>478</v>
      </c>
      <c r="F1470" s="53" t="s">
        <v>198</v>
      </c>
      <c r="G1470" s="64">
        <v>1</v>
      </c>
      <c r="H1470" s="323" t="s">
        <v>59</v>
      </c>
      <c r="I1470" s="64">
        <v>34</v>
      </c>
      <c r="J1470" s="53" t="s">
        <v>59</v>
      </c>
      <c r="K1470" s="52">
        <v>8.25</v>
      </c>
      <c r="L1470" s="323" t="s">
        <v>59</v>
      </c>
      <c r="M1470" s="323">
        <v>0.66700000000000004</v>
      </c>
      <c r="N1470" s="325"/>
      <c r="O1470" s="325"/>
      <c r="P1470" s="325"/>
      <c r="Q1470" s="325"/>
      <c r="S1470" s="47" t="s">
        <v>0</v>
      </c>
      <c r="T1470" s="371">
        <f t="shared" si="67"/>
        <v>187.09350000000001</v>
      </c>
      <c r="U1470" s="53"/>
      <c r="V1470" s="53"/>
    </row>
    <row r="1471" spans="1:22" s="47" customFormat="1">
      <c r="A1471" s="948" t="s">
        <v>955</v>
      </c>
      <c r="B1471" s="948"/>
      <c r="C1471" s="373" t="s">
        <v>894</v>
      </c>
      <c r="E1471" s="53" t="s">
        <v>198</v>
      </c>
      <c r="F1471" s="53" t="s">
        <v>198</v>
      </c>
      <c r="G1471" s="61">
        <v>2</v>
      </c>
      <c r="H1471" s="323" t="s">
        <v>59</v>
      </c>
      <c r="I1471" s="61">
        <v>15</v>
      </c>
      <c r="J1471" s="323" t="s">
        <v>59</v>
      </c>
      <c r="K1471" s="317">
        <v>15.83</v>
      </c>
      <c r="L1471" s="323" t="s">
        <v>59</v>
      </c>
      <c r="M1471" s="323">
        <v>0.66700000000000004</v>
      </c>
      <c r="N1471" s="323"/>
      <c r="O1471" s="323"/>
      <c r="P1471" s="323"/>
      <c r="Q1471" s="323"/>
      <c r="S1471" s="20" t="s">
        <v>0</v>
      </c>
      <c r="T1471" s="371">
        <f t="shared" si="67"/>
        <v>316.75830000000002</v>
      </c>
      <c r="U1471" s="53"/>
      <c r="V1471" s="53"/>
    </row>
    <row r="1472" spans="1:22" s="47" customFormat="1">
      <c r="A1472" s="948" t="s">
        <v>959</v>
      </c>
      <c r="B1472" s="948"/>
      <c r="C1472" s="373" t="s">
        <v>894</v>
      </c>
      <c r="E1472" s="53" t="s">
        <v>198</v>
      </c>
      <c r="F1472" s="53" t="s">
        <v>198</v>
      </c>
      <c r="G1472" s="61">
        <v>2</v>
      </c>
      <c r="H1472" s="323" t="s">
        <v>59</v>
      </c>
      <c r="I1472" s="61">
        <v>27</v>
      </c>
      <c r="J1472" s="323" t="s">
        <v>59</v>
      </c>
      <c r="K1472" s="317">
        <v>8.25</v>
      </c>
      <c r="L1472" s="323" t="s">
        <v>59</v>
      </c>
      <c r="M1472" s="323">
        <v>0.66700000000000004</v>
      </c>
      <c r="N1472" s="323"/>
      <c r="O1472" s="323"/>
      <c r="P1472" s="323"/>
      <c r="Q1472" s="323"/>
      <c r="S1472" s="20" t="s">
        <v>0</v>
      </c>
      <c r="T1472" s="371">
        <f t="shared" si="67"/>
        <v>297.14850000000001</v>
      </c>
      <c r="U1472" s="53"/>
      <c r="V1472" s="53"/>
    </row>
    <row r="1473" spans="1:22" s="47" customFormat="1">
      <c r="A1473" s="948" t="s">
        <v>955</v>
      </c>
      <c r="B1473" s="948"/>
      <c r="C1473" s="373" t="s">
        <v>894</v>
      </c>
      <c r="E1473" s="53" t="s">
        <v>198</v>
      </c>
      <c r="F1473" s="53" t="s">
        <v>198</v>
      </c>
      <c r="G1473" s="61">
        <v>2</v>
      </c>
      <c r="H1473" s="323" t="s">
        <v>59</v>
      </c>
      <c r="I1473" s="61">
        <v>15</v>
      </c>
      <c r="J1473" s="323" t="s">
        <v>59</v>
      </c>
      <c r="K1473" s="317">
        <v>15.83</v>
      </c>
      <c r="L1473" s="323" t="s">
        <v>59</v>
      </c>
      <c r="M1473" s="323">
        <v>0.66700000000000004</v>
      </c>
      <c r="N1473" s="323"/>
      <c r="O1473" s="323"/>
      <c r="P1473" s="323"/>
      <c r="Q1473" s="323"/>
      <c r="S1473" s="20" t="s">
        <v>0</v>
      </c>
      <c r="T1473" s="371">
        <f t="shared" si="67"/>
        <v>316.75830000000002</v>
      </c>
      <c r="U1473" s="53"/>
      <c r="V1473" s="53"/>
    </row>
    <row r="1474" spans="1:22" s="47" customFormat="1">
      <c r="A1474" s="948" t="s">
        <v>934</v>
      </c>
      <c r="B1474" s="948"/>
      <c r="C1474" s="373" t="s">
        <v>894</v>
      </c>
      <c r="E1474" s="53" t="s">
        <v>198</v>
      </c>
      <c r="F1474" s="53" t="s">
        <v>198</v>
      </c>
      <c r="G1474" s="61">
        <v>2</v>
      </c>
      <c r="H1474" s="323" t="s">
        <v>59</v>
      </c>
      <c r="I1474" s="61">
        <v>45</v>
      </c>
      <c r="J1474" s="323" t="s">
        <v>59</v>
      </c>
      <c r="K1474" s="317">
        <v>3.5</v>
      </c>
      <c r="L1474" s="323" t="s">
        <v>59</v>
      </c>
      <c r="M1474" s="323">
        <v>0.66700000000000004</v>
      </c>
      <c r="N1474" s="323"/>
      <c r="O1474" s="323"/>
      <c r="P1474" s="323"/>
      <c r="Q1474" s="323"/>
      <c r="S1474" s="20" t="s">
        <v>0</v>
      </c>
      <c r="T1474" s="371">
        <f t="shared" si="67"/>
        <v>210.10500000000002</v>
      </c>
      <c r="U1474" s="53"/>
      <c r="V1474" s="53"/>
    </row>
    <row r="1475" spans="1:22" s="47" customFormat="1">
      <c r="A1475" s="410"/>
      <c r="B1475" s="70"/>
      <c r="C1475" s="373"/>
      <c r="E1475" s="53"/>
      <c r="F1475" s="53"/>
      <c r="G1475" s="61"/>
      <c r="H1475" s="323"/>
      <c r="I1475" s="61"/>
      <c r="J1475" s="323"/>
      <c r="K1475" s="317"/>
      <c r="L1475" s="323"/>
      <c r="M1475" s="323"/>
      <c r="N1475" s="323"/>
      <c r="O1475" s="323"/>
      <c r="P1475" s="323"/>
      <c r="Q1475" s="323"/>
      <c r="S1475" s="20"/>
      <c r="T1475" s="371"/>
      <c r="U1475" s="53"/>
      <c r="V1475" s="53"/>
    </row>
    <row r="1476" spans="1:22" s="47" customFormat="1">
      <c r="A1476" s="399"/>
      <c r="B1476" s="949" t="s">
        <v>964</v>
      </c>
      <c r="C1476" s="949"/>
      <c r="D1476" s="949"/>
      <c r="E1476" s="949"/>
      <c r="F1476" s="53"/>
      <c r="G1476" s="53"/>
      <c r="H1476" s="53"/>
      <c r="I1476" s="64"/>
      <c r="J1476" s="53"/>
      <c r="K1476" s="52"/>
      <c r="L1476" s="53"/>
      <c r="M1476" s="368"/>
      <c r="N1476" s="53"/>
      <c r="O1476" s="53"/>
      <c r="P1476" s="53"/>
      <c r="Q1476" s="53"/>
      <c r="T1476" s="371"/>
      <c r="U1476" s="53"/>
      <c r="V1476" s="53"/>
    </row>
    <row r="1477" spans="1:22" s="47" customFormat="1">
      <c r="A1477" s="399"/>
      <c r="B1477" s="70" t="s">
        <v>931</v>
      </c>
      <c r="C1477" s="373" t="s">
        <v>894</v>
      </c>
      <c r="E1477" s="323" t="s">
        <v>198</v>
      </c>
      <c r="F1477" s="323" t="s">
        <v>198</v>
      </c>
      <c r="G1477" s="61">
        <v>2</v>
      </c>
      <c r="H1477" s="323" t="s">
        <v>59</v>
      </c>
      <c r="I1477" s="61">
        <v>37</v>
      </c>
      <c r="J1477" s="323" t="s">
        <v>59</v>
      </c>
      <c r="K1477" s="317">
        <v>17.170000000000002</v>
      </c>
      <c r="L1477" s="323" t="s">
        <v>59</v>
      </c>
      <c r="M1477" s="323">
        <v>0.66700000000000004</v>
      </c>
      <c r="N1477" s="323"/>
      <c r="O1477" s="323"/>
      <c r="P1477" s="323"/>
      <c r="Q1477" s="323"/>
      <c r="S1477" s="20" t="s">
        <v>0</v>
      </c>
      <c r="T1477" s="371">
        <f t="shared" ref="T1477:T1482" si="68">G1477*I1477*K1477*M1477</f>
        <v>847.4768600000001</v>
      </c>
      <c r="U1477" s="53"/>
      <c r="V1477" s="53"/>
    </row>
    <row r="1478" spans="1:22" s="47" customFormat="1">
      <c r="A1478" s="399"/>
      <c r="B1478" s="70" t="s">
        <v>895</v>
      </c>
      <c r="C1478" s="373" t="s">
        <v>894</v>
      </c>
      <c r="E1478" s="53"/>
      <c r="F1478" s="53"/>
      <c r="G1478" s="61">
        <v>2</v>
      </c>
      <c r="H1478" s="323" t="s">
        <v>59</v>
      </c>
      <c r="I1478" s="61">
        <v>24</v>
      </c>
      <c r="J1478" s="323" t="s">
        <v>59</v>
      </c>
      <c r="K1478" s="317">
        <v>21.5</v>
      </c>
      <c r="L1478" s="323" t="s">
        <v>59</v>
      </c>
      <c r="M1478" s="323">
        <v>0.66700000000000004</v>
      </c>
      <c r="N1478" s="323"/>
      <c r="O1478" s="323"/>
      <c r="P1478" s="323"/>
      <c r="Q1478" s="323"/>
      <c r="S1478" s="20" t="s">
        <v>0</v>
      </c>
      <c r="T1478" s="371">
        <f t="shared" si="68"/>
        <v>688.34400000000005</v>
      </c>
      <c r="U1478" s="53"/>
      <c r="V1478" s="53"/>
    </row>
    <row r="1479" spans="1:22" s="47" customFormat="1">
      <c r="A1479" s="948" t="s">
        <v>955</v>
      </c>
      <c r="B1479" s="948"/>
      <c r="C1479" s="373" t="s">
        <v>894</v>
      </c>
      <c r="E1479" s="53" t="s">
        <v>478</v>
      </c>
      <c r="F1479" s="53" t="s">
        <v>198</v>
      </c>
      <c r="G1479" s="64">
        <v>2</v>
      </c>
      <c r="H1479" s="323" t="s">
        <v>59</v>
      </c>
      <c r="I1479" s="64">
        <v>7</v>
      </c>
      <c r="J1479" s="53" t="s">
        <v>59</v>
      </c>
      <c r="K1479" s="52">
        <v>16.670000000000002</v>
      </c>
      <c r="L1479" s="323" t="s">
        <v>59</v>
      </c>
      <c r="M1479" s="323">
        <v>0.66700000000000004</v>
      </c>
      <c r="N1479" s="325"/>
      <c r="O1479" s="325"/>
      <c r="P1479" s="325"/>
      <c r="Q1479" s="325"/>
      <c r="S1479" s="47" t="s">
        <v>0</v>
      </c>
      <c r="T1479" s="371">
        <f t="shared" si="68"/>
        <v>155.66446000000002</v>
      </c>
      <c r="U1479" s="53"/>
      <c r="V1479" s="53"/>
    </row>
    <row r="1480" spans="1:22" s="47" customFormat="1">
      <c r="A1480" s="948" t="s">
        <v>961</v>
      </c>
      <c r="B1480" s="948"/>
      <c r="C1480" s="373" t="s">
        <v>894</v>
      </c>
      <c r="E1480" s="53" t="s">
        <v>198</v>
      </c>
      <c r="F1480" s="53" t="s">
        <v>198</v>
      </c>
      <c r="G1480" s="61">
        <v>2</v>
      </c>
      <c r="H1480" s="323" t="s">
        <v>59</v>
      </c>
      <c r="I1480" s="61">
        <v>24</v>
      </c>
      <c r="J1480" s="323" t="s">
        <v>59</v>
      </c>
      <c r="K1480" s="317">
        <v>8.5500000000000007</v>
      </c>
      <c r="L1480" s="323" t="s">
        <v>59</v>
      </c>
      <c r="M1480" s="323">
        <v>0.66700000000000004</v>
      </c>
      <c r="N1480" s="323"/>
      <c r="O1480" s="323"/>
      <c r="P1480" s="323"/>
      <c r="Q1480" s="323"/>
      <c r="S1480" s="20" t="s">
        <v>0</v>
      </c>
      <c r="T1480" s="371">
        <f t="shared" si="68"/>
        <v>273.73680000000002</v>
      </c>
      <c r="U1480" s="53"/>
      <c r="V1480" s="53"/>
    </row>
    <row r="1481" spans="1:22" s="47" customFormat="1">
      <c r="A1481" s="948" t="s">
        <v>955</v>
      </c>
      <c r="B1481" s="948"/>
      <c r="C1481" s="373" t="s">
        <v>894</v>
      </c>
      <c r="E1481" s="53" t="s">
        <v>478</v>
      </c>
      <c r="F1481" s="53" t="s">
        <v>198</v>
      </c>
      <c r="G1481" s="64">
        <v>2</v>
      </c>
      <c r="H1481" s="323" t="s">
        <v>59</v>
      </c>
      <c r="I1481" s="64">
        <v>13</v>
      </c>
      <c r="J1481" s="53" t="s">
        <v>59</v>
      </c>
      <c r="K1481" s="52">
        <v>10.67</v>
      </c>
      <c r="L1481" s="323" t="s">
        <v>59</v>
      </c>
      <c r="M1481" s="323">
        <v>0.66700000000000004</v>
      </c>
      <c r="N1481" s="325"/>
      <c r="O1481" s="325"/>
      <c r="P1481" s="325"/>
      <c r="Q1481" s="325"/>
      <c r="S1481" s="47" t="s">
        <v>0</v>
      </c>
      <c r="T1481" s="371">
        <f t="shared" si="68"/>
        <v>185.03914000000003</v>
      </c>
      <c r="U1481" s="53"/>
      <c r="V1481" s="53"/>
    </row>
    <row r="1482" spans="1:22" s="47" customFormat="1">
      <c r="A1482" s="948" t="s">
        <v>934</v>
      </c>
      <c r="B1482" s="948"/>
      <c r="C1482" s="373" t="s">
        <v>894</v>
      </c>
      <c r="E1482" s="53" t="s">
        <v>198</v>
      </c>
      <c r="F1482" s="53" t="s">
        <v>198</v>
      </c>
      <c r="G1482" s="61">
        <v>2</v>
      </c>
      <c r="H1482" s="323" t="s">
        <v>59</v>
      </c>
      <c r="I1482" s="61">
        <v>30</v>
      </c>
      <c r="J1482" s="323" t="s">
        <v>59</v>
      </c>
      <c r="K1482" s="317">
        <v>3.5</v>
      </c>
      <c r="L1482" s="323" t="s">
        <v>59</v>
      </c>
      <c r="M1482" s="323">
        <v>0.66700000000000004</v>
      </c>
      <c r="N1482" s="323"/>
      <c r="O1482" s="323"/>
      <c r="P1482" s="323"/>
      <c r="Q1482" s="323"/>
      <c r="S1482" s="20" t="s">
        <v>0</v>
      </c>
      <c r="T1482" s="371">
        <f t="shared" si="68"/>
        <v>140.07000000000002</v>
      </c>
      <c r="U1482" s="53"/>
      <c r="V1482" s="53"/>
    </row>
    <row r="1483" spans="1:22" s="47" customFormat="1">
      <c r="A1483" s="410"/>
      <c r="B1483" s="70"/>
      <c r="C1483" s="373"/>
      <c r="E1483" s="53"/>
      <c r="F1483" s="53"/>
      <c r="G1483" s="61"/>
      <c r="H1483" s="323"/>
      <c r="I1483" s="61"/>
      <c r="J1483" s="323"/>
      <c r="K1483" s="317"/>
      <c r="L1483" s="323"/>
      <c r="M1483" s="323"/>
      <c r="N1483" s="323"/>
      <c r="O1483" s="323"/>
      <c r="P1483" s="323"/>
      <c r="Q1483" s="323"/>
      <c r="S1483" s="20"/>
      <c r="T1483" s="371"/>
      <c r="U1483" s="53"/>
      <c r="V1483" s="53"/>
    </row>
    <row r="1484" spans="1:22" s="47" customFormat="1">
      <c r="A1484" s="399"/>
      <c r="B1484" s="949" t="s">
        <v>965</v>
      </c>
      <c r="C1484" s="949"/>
      <c r="D1484" s="949"/>
      <c r="E1484" s="949"/>
      <c r="F1484" s="53"/>
      <c r="G1484" s="53"/>
      <c r="H1484" s="53"/>
      <c r="I1484" s="64"/>
      <c r="J1484" s="53"/>
      <c r="K1484" s="52"/>
      <c r="L1484" s="53"/>
      <c r="M1484" s="368"/>
      <c r="N1484" s="53"/>
      <c r="O1484" s="53"/>
      <c r="P1484" s="53"/>
      <c r="Q1484" s="53"/>
      <c r="T1484" s="371"/>
      <c r="U1484" s="53"/>
      <c r="V1484" s="53"/>
    </row>
    <row r="1485" spans="1:22" s="47" customFormat="1">
      <c r="A1485" s="399"/>
      <c r="B1485" s="70" t="s">
        <v>931</v>
      </c>
      <c r="C1485" s="373" t="s">
        <v>894</v>
      </c>
      <c r="E1485" s="323" t="s">
        <v>198</v>
      </c>
      <c r="F1485" s="323" t="s">
        <v>198</v>
      </c>
      <c r="G1485" s="61">
        <v>1</v>
      </c>
      <c r="H1485" s="323" t="s">
        <v>59</v>
      </c>
      <c r="I1485" s="61">
        <v>53</v>
      </c>
      <c r="J1485" s="323" t="s">
        <v>59</v>
      </c>
      <c r="K1485" s="317">
        <v>9.33</v>
      </c>
      <c r="L1485" s="323" t="s">
        <v>59</v>
      </c>
      <c r="M1485" s="323">
        <v>0.66700000000000004</v>
      </c>
      <c r="N1485" s="323"/>
      <c r="O1485" s="323"/>
      <c r="P1485" s="323"/>
      <c r="Q1485" s="323"/>
      <c r="S1485" s="20" t="s">
        <v>0</v>
      </c>
      <c r="T1485" s="371">
        <f>G1485*I1485*K1485*M1485</f>
        <v>329.82483000000002</v>
      </c>
      <c r="U1485" s="53"/>
      <c r="V1485" s="53"/>
    </row>
    <row r="1486" spans="1:22" s="47" customFormat="1">
      <c r="A1486" s="399"/>
      <c r="B1486" s="70" t="s">
        <v>895</v>
      </c>
      <c r="C1486" s="373" t="s">
        <v>894</v>
      </c>
      <c r="E1486" s="53"/>
      <c r="F1486" s="53"/>
      <c r="G1486" s="61">
        <v>1</v>
      </c>
      <c r="H1486" s="323" t="s">
        <v>59</v>
      </c>
      <c r="I1486" s="61">
        <v>14</v>
      </c>
      <c r="J1486" s="323" t="s">
        <v>59</v>
      </c>
      <c r="K1486" s="317">
        <v>29.5</v>
      </c>
      <c r="L1486" s="323" t="s">
        <v>59</v>
      </c>
      <c r="M1486" s="323">
        <v>0.66700000000000004</v>
      </c>
      <c r="N1486" s="323"/>
      <c r="O1486" s="323"/>
      <c r="P1486" s="323"/>
      <c r="Q1486" s="323"/>
      <c r="S1486" s="20" t="s">
        <v>0</v>
      </c>
      <c r="T1486" s="371">
        <f>G1486*I1486*K1486*M1486</f>
        <v>275.471</v>
      </c>
      <c r="U1486" s="53"/>
      <c r="V1486" s="53"/>
    </row>
    <row r="1487" spans="1:22" s="47" customFormat="1">
      <c r="A1487" s="948" t="s">
        <v>961</v>
      </c>
      <c r="B1487" s="948"/>
      <c r="C1487" s="373" t="s">
        <v>894</v>
      </c>
      <c r="E1487" s="53">
        <v>2</v>
      </c>
      <c r="F1487" s="53" t="s">
        <v>59</v>
      </c>
      <c r="G1487" s="61">
        <v>2</v>
      </c>
      <c r="H1487" s="323" t="s">
        <v>59</v>
      </c>
      <c r="I1487" s="61">
        <v>53</v>
      </c>
      <c r="J1487" s="323" t="s">
        <v>59</v>
      </c>
      <c r="K1487" s="317">
        <v>3.22</v>
      </c>
      <c r="L1487" s="323" t="s">
        <v>59</v>
      </c>
      <c r="M1487" s="323">
        <v>0.66700000000000004</v>
      </c>
      <c r="N1487" s="323"/>
      <c r="O1487" s="323"/>
      <c r="P1487" s="323"/>
      <c r="Q1487" s="323"/>
      <c r="S1487" s="20" t="s">
        <v>0</v>
      </c>
      <c r="T1487" s="371">
        <f>E1487*G1487*I1487*K1487*M1487</f>
        <v>455.32087999999999</v>
      </c>
      <c r="U1487" s="53"/>
      <c r="V1487" s="53"/>
    </row>
    <row r="1488" spans="1:22" s="47" customFormat="1">
      <c r="A1488" s="948" t="s">
        <v>955</v>
      </c>
      <c r="B1488" s="948"/>
      <c r="C1488" s="373" t="s">
        <v>894</v>
      </c>
      <c r="E1488" s="53" t="s">
        <v>478</v>
      </c>
      <c r="F1488" s="53" t="s">
        <v>198</v>
      </c>
      <c r="G1488" s="64" t="s">
        <v>198</v>
      </c>
      <c r="H1488" s="323" t="s">
        <v>198</v>
      </c>
      <c r="I1488" s="64">
        <v>2</v>
      </c>
      <c r="J1488" s="53" t="s">
        <v>59</v>
      </c>
      <c r="K1488" s="52">
        <v>24.83</v>
      </c>
      <c r="L1488" s="323" t="s">
        <v>59</v>
      </c>
      <c r="M1488" s="323">
        <v>0.66700000000000004</v>
      </c>
      <c r="N1488" s="325"/>
      <c r="O1488" s="325"/>
      <c r="P1488" s="325"/>
      <c r="Q1488" s="325"/>
      <c r="S1488" s="47" t="s">
        <v>0</v>
      </c>
      <c r="T1488" s="371">
        <f>I1488*K1488*M1488</f>
        <v>33.123219999999996</v>
      </c>
      <c r="U1488" s="53"/>
      <c r="V1488" s="53"/>
    </row>
    <row r="1489" spans="1:22" s="47" customFormat="1">
      <c r="A1489" s="948" t="s">
        <v>961</v>
      </c>
      <c r="B1489" s="948"/>
      <c r="C1489" s="373" t="s">
        <v>894</v>
      </c>
      <c r="E1489" s="53" t="s">
        <v>198</v>
      </c>
      <c r="F1489" s="53" t="s">
        <v>198</v>
      </c>
      <c r="G1489" s="61">
        <v>2</v>
      </c>
      <c r="H1489" s="323" t="s">
        <v>59</v>
      </c>
      <c r="I1489" s="61">
        <v>14</v>
      </c>
      <c r="J1489" s="323" t="s">
        <v>59</v>
      </c>
      <c r="K1489" s="317">
        <v>8.2200000000000006</v>
      </c>
      <c r="L1489" s="323" t="s">
        <v>59</v>
      </c>
      <c r="M1489" s="323">
        <v>0.66700000000000004</v>
      </c>
      <c r="N1489" s="323"/>
      <c r="O1489" s="323"/>
      <c r="P1489" s="323"/>
      <c r="Q1489" s="323"/>
      <c r="S1489" s="20" t="s">
        <v>0</v>
      </c>
      <c r="T1489" s="371">
        <f>G1489*I1489*K1489*M1489</f>
        <v>153.51672000000002</v>
      </c>
      <c r="U1489" s="53"/>
      <c r="V1489" s="53"/>
    </row>
    <row r="1490" spans="1:22" s="47" customFormat="1">
      <c r="A1490" s="948" t="s">
        <v>955</v>
      </c>
      <c r="B1490" s="948"/>
      <c r="C1490" s="373" t="s">
        <v>894</v>
      </c>
      <c r="E1490" s="53" t="s">
        <v>478</v>
      </c>
      <c r="F1490" s="53" t="s">
        <v>198</v>
      </c>
      <c r="G1490" s="64">
        <v>2</v>
      </c>
      <c r="H1490" s="323" t="s">
        <v>59</v>
      </c>
      <c r="I1490" s="64">
        <v>12</v>
      </c>
      <c r="J1490" s="53" t="s">
        <v>59</v>
      </c>
      <c r="K1490" s="52">
        <v>6.67</v>
      </c>
      <c r="L1490" s="323" t="s">
        <v>59</v>
      </c>
      <c r="M1490" s="323">
        <v>0.66700000000000004</v>
      </c>
      <c r="N1490" s="325"/>
      <c r="O1490" s="325"/>
      <c r="P1490" s="325"/>
      <c r="Q1490" s="325"/>
      <c r="S1490" s="47" t="s">
        <v>0</v>
      </c>
      <c r="T1490" s="371">
        <f>G1490*I1490*K1490*M1490</f>
        <v>106.77336</v>
      </c>
      <c r="U1490" s="53"/>
      <c r="V1490" s="53"/>
    </row>
    <row r="1491" spans="1:22" s="47" customFormat="1">
      <c r="A1491" s="948" t="s">
        <v>934</v>
      </c>
      <c r="B1491" s="948"/>
      <c r="C1491" s="373" t="s">
        <v>894</v>
      </c>
      <c r="E1491" s="53" t="s">
        <v>198</v>
      </c>
      <c r="F1491" s="53" t="s">
        <v>198</v>
      </c>
      <c r="G1491" s="61">
        <v>1</v>
      </c>
      <c r="H1491" s="323" t="s">
        <v>59</v>
      </c>
      <c r="I1491" s="61">
        <v>40</v>
      </c>
      <c r="J1491" s="323" t="s">
        <v>59</v>
      </c>
      <c r="K1491" s="317">
        <v>3.5</v>
      </c>
      <c r="L1491" s="323" t="s">
        <v>59</v>
      </c>
      <c r="M1491" s="323">
        <v>0.66700000000000004</v>
      </c>
      <c r="N1491" s="323"/>
      <c r="O1491" s="323"/>
      <c r="P1491" s="323"/>
      <c r="Q1491" s="323"/>
      <c r="S1491" s="20" t="s">
        <v>0</v>
      </c>
      <c r="T1491" s="371">
        <f>G1491*I1491*K1491*M1491</f>
        <v>93.38000000000001</v>
      </c>
      <c r="U1491" s="53"/>
      <c r="V1491" s="53"/>
    </row>
    <row r="1492" spans="1:22" s="47" customFormat="1">
      <c r="A1492" s="410"/>
      <c r="B1492" s="70"/>
      <c r="C1492" s="373"/>
      <c r="E1492" s="53"/>
      <c r="F1492" s="53"/>
      <c r="G1492" s="61"/>
      <c r="H1492" s="323"/>
      <c r="I1492" s="61"/>
      <c r="J1492" s="323"/>
      <c r="K1492" s="317"/>
      <c r="L1492" s="323"/>
      <c r="M1492" s="323"/>
      <c r="N1492" s="323"/>
      <c r="O1492" s="323"/>
      <c r="P1492" s="323"/>
      <c r="Q1492" s="323"/>
      <c r="S1492" s="20"/>
      <c r="T1492" s="371"/>
      <c r="U1492" s="53"/>
      <c r="V1492" s="53"/>
    </row>
    <row r="1493" spans="1:22" s="47" customFormat="1">
      <c r="A1493" s="399"/>
      <c r="B1493" s="945" t="s">
        <v>966</v>
      </c>
      <c r="C1493" s="945"/>
      <c r="D1493" s="945"/>
      <c r="E1493" s="945"/>
      <c r="F1493" s="53"/>
      <c r="G1493" s="53"/>
      <c r="H1493" s="53"/>
      <c r="I1493" s="64"/>
      <c r="J1493" s="53"/>
      <c r="K1493" s="52"/>
      <c r="L1493" s="53"/>
      <c r="M1493" s="368"/>
      <c r="N1493" s="53"/>
      <c r="O1493" s="53"/>
      <c r="P1493" s="53"/>
      <c r="Q1493" s="53"/>
      <c r="T1493" s="371"/>
      <c r="U1493" s="53"/>
      <c r="V1493" s="53"/>
    </row>
    <row r="1494" spans="1:22" s="47" customFormat="1">
      <c r="A1494" s="399"/>
      <c r="B1494" s="70" t="s">
        <v>967</v>
      </c>
      <c r="C1494" s="373" t="s">
        <v>894</v>
      </c>
      <c r="E1494" s="323" t="s">
        <v>198</v>
      </c>
      <c r="F1494" s="323" t="s">
        <v>198</v>
      </c>
      <c r="G1494" s="61">
        <v>8</v>
      </c>
      <c r="H1494" s="323" t="s">
        <v>59</v>
      </c>
      <c r="I1494" s="61">
        <v>17</v>
      </c>
      <c r="J1494" s="323" t="s">
        <v>59</v>
      </c>
      <c r="K1494" s="317">
        <v>4.5</v>
      </c>
      <c r="L1494" s="323" t="s">
        <v>59</v>
      </c>
      <c r="M1494" s="323">
        <v>0.66700000000000004</v>
      </c>
      <c r="N1494" s="323"/>
      <c r="O1494" s="323"/>
      <c r="P1494" s="323"/>
      <c r="Q1494" s="323"/>
      <c r="S1494" s="20" t="s">
        <v>0</v>
      </c>
      <c r="T1494" s="371">
        <f t="shared" ref="T1494:T1501" si="69">G1494*I1494*K1494*M1494</f>
        <v>408.20400000000001</v>
      </c>
      <c r="U1494" s="53"/>
      <c r="V1494" s="53"/>
    </row>
    <row r="1495" spans="1:22" s="47" customFormat="1">
      <c r="A1495" s="399"/>
      <c r="B1495" s="70" t="s">
        <v>895</v>
      </c>
      <c r="C1495" s="373" t="s">
        <v>894</v>
      </c>
      <c r="E1495" s="53"/>
      <c r="F1495" s="53"/>
      <c r="G1495" s="61">
        <v>8</v>
      </c>
      <c r="H1495" s="323" t="s">
        <v>59</v>
      </c>
      <c r="I1495" s="61">
        <v>12</v>
      </c>
      <c r="J1495" s="323" t="s">
        <v>59</v>
      </c>
      <c r="K1495" s="317">
        <v>6.5</v>
      </c>
      <c r="L1495" s="323" t="s">
        <v>59</v>
      </c>
      <c r="M1495" s="323">
        <v>0.66700000000000004</v>
      </c>
      <c r="N1495" s="323"/>
      <c r="O1495" s="323"/>
      <c r="P1495" s="323"/>
      <c r="Q1495" s="323"/>
      <c r="S1495" s="20" t="s">
        <v>0</v>
      </c>
      <c r="T1495" s="371">
        <f t="shared" si="69"/>
        <v>416.20800000000003</v>
      </c>
      <c r="U1495" s="53"/>
      <c r="V1495" s="53"/>
    </row>
    <row r="1496" spans="1:22" s="47" customFormat="1">
      <c r="A1496" s="399"/>
      <c r="B1496" s="70" t="s">
        <v>968</v>
      </c>
      <c r="C1496" s="373" t="s">
        <v>894</v>
      </c>
      <c r="E1496" s="323" t="s">
        <v>198</v>
      </c>
      <c r="F1496" s="323" t="s">
        <v>198</v>
      </c>
      <c r="G1496" s="61">
        <v>2</v>
      </c>
      <c r="H1496" s="323" t="s">
        <v>59</v>
      </c>
      <c r="I1496" s="61">
        <v>12</v>
      </c>
      <c r="J1496" s="323" t="s">
        <v>59</v>
      </c>
      <c r="K1496" s="317">
        <v>4.5</v>
      </c>
      <c r="L1496" s="323" t="s">
        <v>59</v>
      </c>
      <c r="M1496" s="323">
        <v>0.66700000000000004</v>
      </c>
      <c r="N1496" s="323"/>
      <c r="O1496" s="323"/>
      <c r="P1496" s="323"/>
      <c r="Q1496" s="323"/>
      <c r="S1496" s="20" t="s">
        <v>0</v>
      </c>
      <c r="T1496" s="371">
        <f t="shared" si="69"/>
        <v>72.036000000000001</v>
      </c>
      <c r="U1496" s="53"/>
      <c r="V1496" s="53"/>
    </row>
    <row r="1497" spans="1:22" s="47" customFormat="1">
      <c r="A1497" s="399"/>
      <c r="B1497" s="70" t="s">
        <v>895</v>
      </c>
      <c r="C1497" s="373" t="s">
        <v>894</v>
      </c>
      <c r="E1497" s="53"/>
      <c r="F1497" s="53"/>
      <c r="G1497" s="61">
        <v>2</v>
      </c>
      <c r="H1497" s="323" t="s">
        <v>59</v>
      </c>
      <c r="I1497" s="61">
        <v>12</v>
      </c>
      <c r="J1497" s="323" t="s">
        <v>59</v>
      </c>
      <c r="K1497" s="317">
        <v>4.5</v>
      </c>
      <c r="L1497" s="323" t="s">
        <v>59</v>
      </c>
      <c r="M1497" s="323">
        <v>0.66700000000000004</v>
      </c>
      <c r="N1497" s="323"/>
      <c r="O1497" s="323"/>
      <c r="P1497" s="323"/>
      <c r="Q1497" s="323"/>
      <c r="S1497" s="20" t="s">
        <v>0</v>
      </c>
      <c r="T1497" s="371">
        <f t="shared" si="69"/>
        <v>72.036000000000001</v>
      </c>
      <c r="U1497" s="53"/>
      <c r="V1497" s="53"/>
    </row>
    <row r="1498" spans="1:22" s="47" customFormat="1">
      <c r="A1498" s="399"/>
      <c r="B1498" s="70" t="s">
        <v>969</v>
      </c>
      <c r="C1498" s="373" t="s">
        <v>894</v>
      </c>
      <c r="E1498" s="323" t="s">
        <v>198</v>
      </c>
      <c r="F1498" s="323" t="s">
        <v>198</v>
      </c>
      <c r="G1498" s="61">
        <v>4</v>
      </c>
      <c r="H1498" s="323" t="s">
        <v>59</v>
      </c>
      <c r="I1498" s="61">
        <v>12</v>
      </c>
      <c r="J1498" s="323" t="s">
        <v>59</v>
      </c>
      <c r="K1498" s="317">
        <v>4.5</v>
      </c>
      <c r="L1498" s="323" t="s">
        <v>59</v>
      </c>
      <c r="M1498" s="323">
        <v>0.66700000000000004</v>
      </c>
      <c r="N1498" s="323"/>
      <c r="O1498" s="323"/>
      <c r="P1498" s="323"/>
      <c r="Q1498" s="323"/>
      <c r="S1498" s="20" t="s">
        <v>0</v>
      </c>
      <c r="T1498" s="371">
        <f t="shared" si="69"/>
        <v>144.072</v>
      </c>
      <c r="U1498" s="53"/>
      <c r="V1498" s="53"/>
    </row>
    <row r="1499" spans="1:22" s="47" customFormat="1">
      <c r="A1499" s="399"/>
      <c r="B1499" s="70" t="s">
        <v>895</v>
      </c>
      <c r="C1499" s="373" t="s">
        <v>894</v>
      </c>
      <c r="E1499" s="53"/>
      <c r="F1499" s="53"/>
      <c r="G1499" s="61">
        <v>4</v>
      </c>
      <c r="H1499" s="323" t="s">
        <v>59</v>
      </c>
      <c r="I1499" s="61">
        <v>12</v>
      </c>
      <c r="J1499" s="323" t="s">
        <v>59</v>
      </c>
      <c r="K1499" s="317">
        <v>4.5</v>
      </c>
      <c r="L1499" s="323" t="s">
        <v>59</v>
      </c>
      <c r="M1499" s="323">
        <v>0.66700000000000004</v>
      </c>
      <c r="N1499" s="323"/>
      <c r="O1499" s="323"/>
      <c r="P1499" s="323"/>
      <c r="Q1499" s="323"/>
      <c r="S1499" s="20" t="s">
        <v>0</v>
      </c>
      <c r="T1499" s="371">
        <f t="shared" si="69"/>
        <v>144.072</v>
      </c>
      <c r="U1499" s="53"/>
      <c r="V1499" s="53"/>
    </row>
    <row r="1500" spans="1:22" s="47" customFormat="1">
      <c r="A1500" s="399"/>
      <c r="B1500" s="70" t="s">
        <v>970</v>
      </c>
      <c r="C1500" s="373" t="s">
        <v>894</v>
      </c>
      <c r="E1500" s="323" t="s">
        <v>198</v>
      </c>
      <c r="F1500" s="323" t="s">
        <v>198</v>
      </c>
      <c r="G1500" s="61">
        <v>6</v>
      </c>
      <c r="H1500" s="323" t="s">
        <v>59</v>
      </c>
      <c r="I1500" s="61">
        <v>6</v>
      </c>
      <c r="J1500" s="323" t="s">
        <v>59</v>
      </c>
      <c r="K1500" s="317">
        <v>4.5</v>
      </c>
      <c r="L1500" s="323" t="s">
        <v>59</v>
      </c>
      <c r="M1500" s="323">
        <v>0.66700000000000004</v>
      </c>
      <c r="N1500" s="323"/>
      <c r="O1500" s="323"/>
      <c r="P1500" s="323"/>
      <c r="Q1500" s="323"/>
      <c r="S1500" s="20" t="s">
        <v>0</v>
      </c>
      <c r="T1500" s="371">
        <f t="shared" si="69"/>
        <v>108.054</v>
      </c>
      <c r="U1500" s="53"/>
      <c r="V1500" s="53"/>
    </row>
    <row r="1501" spans="1:22" s="47" customFormat="1">
      <c r="A1501" s="399"/>
      <c r="B1501" s="70" t="s">
        <v>895</v>
      </c>
      <c r="C1501" s="373" t="s">
        <v>894</v>
      </c>
      <c r="E1501" s="53"/>
      <c r="F1501" s="53"/>
      <c r="G1501" s="61">
        <v>6</v>
      </c>
      <c r="H1501" s="323" t="s">
        <v>59</v>
      </c>
      <c r="I1501" s="61">
        <v>6</v>
      </c>
      <c r="J1501" s="323" t="s">
        <v>59</v>
      </c>
      <c r="K1501" s="317">
        <v>2.5</v>
      </c>
      <c r="L1501" s="323" t="s">
        <v>59</v>
      </c>
      <c r="M1501" s="323">
        <v>0.66700000000000004</v>
      </c>
      <c r="N1501" s="323"/>
      <c r="O1501" s="323"/>
      <c r="P1501" s="323"/>
      <c r="Q1501" s="323"/>
      <c r="S1501" s="20" t="s">
        <v>0</v>
      </c>
      <c r="T1501" s="371">
        <f t="shared" si="69"/>
        <v>60.03</v>
      </c>
      <c r="U1501" s="53"/>
      <c r="V1501" s="53"/>
    </row>
    <row r="1502" spans="1:22" s="47" customFormat="1">
      <c r="A1502" s="399"/>
      <c r="B1502" s="70"/>
      <c r="C1502" s="373"/>
      <c r="E1502" s="53"/>
      <c r="F1502" s="53"/>
      <c r="G1502" s="61"/>
      <c r="H1502" s="323"/>
      <c r="I1502" s="61"/>
      <c r="J1502" s="323"/>
      <c r="K1502" s="317"/>
      <c r="L1502" s="323"/>
      <c r="M1502" s="323"/>
      <c r="N1502" s="323"/>
      <c r="O1502" s="323"/>
      <c r="P1502" s="323"/>
      <c r="Q1502" s="323"/>
      <c r="S1502" s="20"/>
      <c r="T1502" s="371"/>
      <c r="U1502" s="53"/>
      <c r="V1502" s="53"/>
    </row>
    <row r="1503" spans="1:22" s="47" customFormat="1">
      <c r="A1503" s="399"/>
      <c r="B1503" s="951" t="s">
        <v>1054</v>
      </c>
      <c r="C1503" s="951"/>
      <c r="E1503" s="53"/>
      <c r="F1503" s="53"/>
      <c r="G1503" s="61"/>
      <c r="H1503" s="323"/>
      <c r="I1503" s="61"/>
      <c r="J1503" s="323"/>
      <c r="K1503" s="317"/>
      <c r="L1503" s="323"/>
      <c r="M1503" s="323"/>
      <c r="N1503" s="323"/>
      <c r="O1503" s="323"/>
      <c r="P1503" s="323"/>
      <c r="Q1503" s="323"/>
      <c r="S1503" s="20"/>
      <c r="T1503" s="371"/>
      <c r="U1503" s="53"/>
      <c r="V1503" s="53"/>
    </row>
    <row r="1504" spans="1:22" s="47" customFormat="1">
      <c r="A1504" s="399"/>
      <c r="B1504" s="70" t="s">
        <v>1055</v>
      </c>
      <c r="C1504" s="373" t="s">
        <v>1056</v>
      </c>
      <c r="E1504" s="53"/>
      <c r="F1504" s="53"/>
      <c r="G1504" s="61">
        <v>4</v>
      </c>
      <c r="H1504" s="323" t="s">
        <v>59</v>
      </c>
      <c r="I1504" s="61">
        <v>4</v>
      </c>
      <c r="J1504" s="323" t="s">
        <v>59</v>
      </c>
      <c r="K1504" s="317">
        <v>12.5</v>
      </c>
      <c r="L1504" s="323" t="s">
        <v>59</v>
      </c>
      <c r="M1504" s="323">
        <v>1.502</v>
      </c>
      <c r="N1504" s="323"/>
      <c r="O1504" s="323"/>
      <c r="P1504" s="323"/>
      <c r="Q1504" s="323"/>
      <c r="S1504" s="20" t="s">
        <v>0</v>
      </c>
      <c r="T1504" s="371">
        <f>G1504*I1504*K1504*M1504</f>
        <v>300.39999999999998</v>
      </c>
      <c r="U1504" s="53"/>
      <c r="V1504" s="53"/>
    </row>
    <row r="1505" spans="1:22" s="47" customFormat="1">
      <c r="A1505" s="399"/>
      <c r="B1505" s="70" t="s">
        <v>931</v>
      </c>
      <c r="C1505" s="373" t="s">
        <v>897</v>
      </c>
      <c r="E1505" s="53"/>
      <c r="F1505" s="53"/>
      <c r="G1505" s="61">
        <v>4</v>
      </c>
      <c r="H1505" s="323" t="s">
        <v>59</v>
      </c>
      <c r="I1505" s="61">
        <v>8</v>
      </c>
      <c r="J1505" s="323" t="s">
        <v>59</v>
      </c>
      <c r="K1505" s="317">
        <v>12.5</v>
      </c>
      <c r="L1505" s="323" t="s">
        <v>59</v>
      </c>
      <c r="M1505" s="323">
        <v>1.042</v>
      </c>
      <c r="N1505" s="323"/>
      <c r="O1505" s="323"/>
      <c r="P1505" s="323"/>
      <c r="Q1505" s="323"/>
      <c r="S1505" s="20" t="s">
        <v>0</v>
      </c>
      <c r="T1505" s="371">
        <f>G1505*I1505*K1505*M1505</f>
        <v>416.8</v>
      </c>
      <c r="U1505" s="53"/>
      <c r="V1505" s="53"/>
    </row>
    <row r="1506" spans="1:22" s="47" customFormat="1">
      <c r="A1506" s="399"/>
      <c r="B1506" s="70" t="s">
        <v>937</v>
      </c>
      <c r="C1506" s="373" t="s">
        <v>898</v>
      </c>
      <c r="E1506" s="61">
        <v>4</v>
      </c>
      <c r="F1506" s="323" t="s">
        <v>56</v>
      </c>
      <c r="G1506" s="61">
        <v>25</v>
      </c>
      <c r="H1506" s="323" t="s">
        <v>57</v>
      </c>
      <c r="I1506" s="61">
        <v>25</v>
      </c>
      <c r="J1506" s="323" t="s">
        <v>58</v>
      </c>
      <c r="K1506" s="317">
        <v>4.5</v>
      </c>
      <c r="L1506" s="323" t="s">
        <v>59</v>
      </c>
      <c r="M1506" s="323">
        <v>0.376</v>
      </c>
      <c r="N1506" s="323"/>
      <c r="O1506" s="323"/>
      <c r="P1506" s="323"/>
      <c r="Q1506" s="323"/>
      <c r="S1506" s="20" t="s">
        <v>0</v>
      </c>
      <c r="T1506" s="371">
        <f>E1506*(G1506+I1506)*K1506*M1506</f>
        <v>338.4</v>
      </c>
      <c r="U1506" s="53"/>
      <c r="V1506" s="53"/>
    </row>
    <row r="1507" spans="1:22" s="47" customFormat="1">
      <c r="A1507" s="399"/>
      <c r="B1507" s="70" t="s">
        <v>937</v>
      </c>
      <c r="C1507" s="373" t="s">
        <v>898</v>
      </c>
      <c r="E1507" s="53"/>
      <c r="F1507" s="53"/>
      <c r="G1507" s="61">
        <v>4</v>
      </c>
      <c r="H1507" s="323" t="s">
        <v>59</v>
      </c>
      <c r="I1507" s="61">
        <v>25</v>
      </c>
      <c r="J1507" s="323" t="s">
        <v>59</v>
      </c>
      <c r="K1507" s="317">
        <v>2.83</v>
      </c>
      <c r="L1507" s="323" t="s">
        <v>59</v>
      </c>
      <c r="M1507" s="323">
        <v>0.376</v>
      </c>
      <c r="N1507" s="323"/>
      <c r="O1507" s="323"/>
      <c r="P1507" s="323"/>
      <c r="Q1507" s="323"/>
      <c r="S1507" s="20" t="s">
        <v>0</v>
      </c>
      <c r="T1507" s="371">
        <f>G1507*I1507*K1507*M1507</f>
        <v>106.408</v>
      </c>
      <c r="U1507" s="53"/>
      <c r="V1507" s="53"/>
    </row>
    <row r="1508" spans="1:22" s="47" customFormat="1">
      <c r="A1508" s="399"/>
      <c r="B1508" s="951" t="s">
        <v>1057</v>
      </c>
      <c r="C1508" s="951"/>
      <c r="E1508" s="53"/>
      <c r="F1508" s="53"/>
      <c r="G1508" s="61"/>
      <c r="H1508" s="323"/>
      <c r="I1508" s="61"/>
      <c r="J1508" s="323"/>
      <c r="K1508" s="317"/>
      <c r="L1508" s="323"/>
      <c r="M1508" s="323"/>
      <c r="N1508" s="323"/>
      <c r="O1508" s="323"/>
      <c r="P1508" s="323"/>
      <c r="Q1508" s="323"/>
      <c r="S1508" s="20"/>
      <c r="T1508" s="371"/>
      <c r="U1508" s="53"/>
      <c r="V1508" s="53"/>
    </row>
    <row r="1509" spans="1:22" s="47" customFormat="1">
      <c r="A1509" s="399"/>
      <c r="B1509" s="395" t="s">
        <v>1058</v>
      </c>
      <c r="C1509" s="395"/>
      <c r="E1509" s="53"/>
      <c r="F1509" s="53"/>
      <c r="G1509" s="61"/>
      <c r="H1509" s="323"/>
      <c r="I1509" s="61"/>
      <c r="J1509" s="323"/>
      <c r="K1509" s="317"/>
      <c r="L1509" s="323"/>
      <c r="M1509" s="323"/>
      <c r="N1509" s="323"/>
      <c r="O1509" s="323"/>
      <c r="P1509" s="323"/>
      <c r="Q1509" s="323"/>
      <c r="S1509" s="20"/>
      <c r="T1509" s="371"/>
      <c r="U1509" s="53"/>
      <c r="V1509" s="53"/>
    </row>
    <row r="1510" spans="1:22" s="47" customFormat="1">
      <c r="A1510" s="399"/>
      <c r="B1510" s="70" t="s">
        <v>1059</v>
      </c>
      <c r="C1510" s="373" t="s">
        <v>1056</v>
      </c>
      <c r="E1510" s="53"/>
      <c r="F1510" s="53"/>
      <c r="G1510" s="61">
        <v>2</v>
      </c>
      <c r="H1510" s="323" t="s">
        <v>59</v>
      </c>
      <c r="I1510" s="61">
        <v>4</v>
      </c>
      <c r="J1510" s="323" t="s">
        <v>59</v>
      </c>
      <c r="K1510" s="317">
        <v>15.33</v>
      </c>
      <c r="L1510" s="323" t="s">
        <v>59</v>
      </c>
      <c r="M1510" s="323">
        <v>1.042</v>
      </c>
      <c r="N1510" s="323"/>
      <c r="O1510" s="323"/>
      <c r="P1510" s="323"/>
      <c r="Q1510" s="323"/>
      <c r="S1510" s="20" t="s">
        <v>0</v>
      </c>
      <c r="T1510" s="371">
        <f>G1510*I1510*K1510*M1510</f>
        <v>127.79088</v>
      </c>
      <c r="U1510" s="53"/>
      <c r="V1510" s="53"/>
    </row>
    <row r="1511" spans="1:22" s="47" customFormat="1">
      <c r="A1511" s="399"/>
      <c r="B1511" s="70" t="s">
        <v>1060</v>
      </c>
      <c r="C1511" s="373" t="s">
        <v>897</v>
      </c>
      <c r="E1511" s="53"/>
      <c r="F1511" s="53"/>
      <c r="G1511" s="61">
        <v>2</v>
      </c>
      <c r="H1511" s="323" t="s">
        <v>59</v>
      </c>
      <c r="I1511" s="61">
        <v>3</v>
      </c>
      <c r="J1511" s="323" t="s">
        <v>59</v>
      </c>
      <c r="K1511" s="317">
        <v>15.33</v>
      </c>
      <c r="L1511" s="323" t="s">
        <v>59</v>
      </c>
      <c r="M1511" s="323">
        <v>1.042</v>
      </c>
      <c r="N1511" s="323"/>
      <c r="O1511" s="323"/>
      <c r="P1511" s="323"/>
      <c r="Q1511" s="323"/>
      <c r="S1511" s="20" t="s">
        <v>0</v>
      </c>
      <c r="T1511" s="371">
        <f>G1511*I1511*K1511*M1511</f>
        <v>95.843160000000012</v>
      </c>
      <c r="U1511" s="53"/>
      <c r="V1511" s="53"/>
    </row>
    <row r="1512" spans="1:22" s="47" customFormat="1">
      <c r="A1512" s="399"/>
      <c r="B1512" s="70" t="s">
        <v>937</v>
      </c>
      <c r="C1512" s="373" t="s">
        <v>898</v>
      </c>
      <c r="E1512" s="53"/>
      <c r="F1512" s="53"/>
      <c r="G1512" s="61">
        <v>2</v>
      </c>
      <c r="H1512" s="323" t="s">
        <v>59</v>
      </c>
      <c r="I1512" s="61">
        <v>34</v>
      </c>
      <c r="J1512" s="323" t="s">
        <v>59</v>
      </c>
      <c r="K1512" s="317">
        <v>6.83</v>
      </c>
      <c r="L1512" s="323" t="s">
        <v>59</v>
      </c>
      <c r="M1512" s="323">
        <v>0.376</v>
      </c>
      <c r="N1512" s="323"/>
      <c r="O1512" s="323"/>
      <c r="P1512" s="323"/>
      <c r="Q1512" s="323"/>
      <c r="S1512" s="20" t="s">
        <v>0</v>
      </c>
      <c r="T1512" s="371">
        <f>G1512*I1512*K1512*M1512</f>
        <v>174.62943999999999</v>
      </c>
      <c r="U1512" s="53"/>
      <c r="V1512" s="53"/>
    </row>
    <row r="1513" spans="1:22" s="47" customFormat="1">
      <c r="A1513" s="399"/>
      <c r="B1513" s="395" t="s">
        <v>1061</v>
      </c>
      <c r="C1513" s="395"/>
      <c r="E1513" s="53"/>
      <c r="F1513" s="53"/>
      <c r="G1513" s="61"/>
      <c r="H1513" s="323"/>
      <c r="I1513" s="61"/>
      <c r="J1513" s="323"/>
      <c r="K1513" s="317"/>
      <c r="L1513" s="323"/>
      <c r="M1513" s="323"/>
      <c r="N1513" s="323"/>
      <c r="O1513" s="323"/>
      <c r="P1513" s="323"/>
      <c r="Q1513" s="323"/>
      <c r="S1513" s="20"/>
      <c r="T1513" s="371"/>
      <c r="U1513" s="53"/>
      <c r="V1513" s="53"/>
    </row>
    <row r="1514" spans="1:22" s="47" customFormat="1">
      <c r="A1514" s="399"/>
      <c r="B1514" s="70" t="s">
        <v>1062</v>
      </c>
      <c r="C1514" s="373" t="s">
        <v>1056</v>
      </c>
      <c r="E1514" s="53"/>
      <c r="F1514" s="53"/>
      <c r="G1514" s="61">
        <v>2</v>
      </c>
      <c r="H1514" s="323" t="s">
        <v>59</v>
      </c>
      <c r="I1514" s="61">
        <v>4</v>
      </c>
      <c r="J1514" s="323" t="s">
        <v>59</v>
      </c>
      <c r="K1514" s="317">
        <v>13.5</v>
      </c>
      <c r="L1514" s="323" t="s">
        <v>59</v>
      </c>
      <c r="M1514" s="323">
        <v>1.042</v>
      </c>
      <c r="N1514" s="323"/>
      <c r="O1514" s="323"/>
      <c r="P1514" s="323"/>
      <c r="Q1514" s="323"/>
      <c r="S1514" s="20" t="s">
        <v>0</v>
      </c>
      <c r="T1514" s="371">
        <f>G1514*I1514*K1514*M1514</f>
        <v>112.536</v>
      </c>
      <c r="U1514" s="53"/>
      <c r="V1514" s="53"/>
    </row>
    <row r="1515" spans="1:22" s="47" customFormat="1">
      <c r="A1515" s="399"/>
      <c r="B1515" s="70" t="s">
        <v>1060</v>
      </c>
      <c r="C1515" s="373" t="s">
        <v>897</v>
      </c>
      <c r="E1515" s="53"/>
      <c r="F1515" s="53"/>
      <c r="G1515" s="61">
        <v>2</v>
      </c>
      <c r="H1515" s="323" t="s">
        <v>59</v>
      </c>
      <c r="I1515" s="61">
        <v>3</v>
      </c>
      <c r="J1515" s="323" t="s">
        <v>59</v>
      </c>
      <c r="K1515" s="317">
        <v>13.5</v>
      </c>
      <c r="L1515" s="323" t="s">
        <v>59</v>
      </c>
      <c r="M1515" s="323">
        <v>1.042</v>
      </c>
      <c r="N1515" s="323"/>
      <c r="O1515" s="323"/>
      <c r="P1515" s="323"/>
      <c r="Q1515" s="323"/>
      <c r="S1515" s="20" t="s">
        <v>0</v>
      </c>
      <c r="T1515" s="371">
        <f>G1515*I1515*K1515*M1515</f>
        <v>84.402000000000001</v>
      </c>
      <c r="U1515" s="53"/>
      <c r="V1515" s="53"/>
    </row>
    <row r="1516" spans="1:22" s="47" customFormat="1">
      <c r="A1516" s="399"/>
      <c r="B1516" s="70" t="s">
        <v>937</v>
      </c>
      <c r="C1516" s="373" t="s">
        <v>898</v>
      </c>
      <c r="E1516" s="53"/>
      <c r="F1516" s="53"/>
      <c r="G1516" s="61">
        <v>2</v>
      </c>
      <c r="H1516" s="323" t="s">
        <v>59</v>
      </c>
      <c r="I1516" s="61">
        <v>30</v>
      </c>
      <c r="J1516" s="323" t="s">
        <v>59</v>
      </c>
      <c r="K1516" s="317">
        <v>6.83</v>
      </c>
      <c r="L1516" s="323" t="s">
        <v>59</v>
      </c>
      <c r="M1516" s="323">
        <v>0.376</v>
      </c>
      <c r="N1516" s="323"/>
      <c r="O1516" s="323"/>
      <c r="P1516" s="323"/>
      <c r="Q1516" s="323"/>
      <c r="S1516" s="20" t="s">
        <v>0</v>
      </c>
      <c r="T1516" s="371">
        <f>G1516*I1516*K1516*M1516</f>
        <v>154.0848</v>
      </c>
      <c r="U1516" s="53"/>
      <c r="V1516" s="53"/>
    </row>
    <row r="1517" spans="1:22" s="47" customFormat="1">
      <c r="A1517" s="399"/>
      <c r="B1517" s="70"/>
      <c r="C1517" s="373"/>
      <c r="E1517" s="53"/>
      <c r="F1517" s="53"/>
      <c r="G1517" s="61"/>
      <c r="H1517" s="323"/>
      <c r="I1517" s="61"/>
      <c r="J1517" s="323"/>
      <c r="K1517" s="317"/>
      <c r="L1517" s="323"/>
      <c r="M1517" s="323"/>
      <c r="N1517" s="323"/>
      <c r="O1517" s="323"/>
      <c r="P1517" s="323"/>
      <c r="Q1517" s="323"/>
      <c r="S1517" s="20"/>
      <c r="T1517" s="371"/>
      <c r="U1517" s="53"/>
      <c r="V1517" s="53"/>
    </row>
    <row r="1518" spans="1:22" s="47" customFormat="1">
      <c r="A1518" s="399"/>
      <c r="B1518" s="951" t="s">
        <v>1063</v>
      </c>
      <c r="C1518" s="951"/>
      <c r="E1518" s="53"/>
      <c r="F1518" s="53"/>
      <c r="G1518" s="61"/>
      <c r="H1518" s="323"/>
      <c r="I1518" s="61"/>
      <c r="J1518" s="323"/>
      <c r="K1518" s="317"/>
      <c r="L1518" s="323"/>
      <c r="M1518" s="323"/>
      <c r="N1518" s="323"/>
      <c r="O1518" s="323"/>
      <c r="P1518" s="323"/>
      <c r="Q1518" s="323"/>
      <c r="S1518" s="20"/>
      <c r="T1518" s="371"/>
      <c r="U1518" s="53"/>
      <c r="V1518" s="53"/>
    </row>
    <row r="1519" spans="1:22" s="47" customFormat="1">
      <c r="A1519" s="399"/>
      <c r="B1519" s="70" t="s">
        <v>931</v>
      </c>
      <c r="C1519" s="373" t="s">
        <v>894</v>
      </c>
      <c r="E1519" s="323" t="s">
        <v>198</v>
      </c>
      <c r="F1519" s="323" t="s">
        <v>198</v>
      </c>
      <c r="G1519" s="61">
        <v>1</v>
      </c>
      <c r="H1519" s="323" t="s">
        <v>59</v>
      </c>
      <c r="I1519" s="61">
        <v>39</v>
      </c>
      <c r="J1519" s="323" t="s">
        <v>59</v>
      </c>
      <c r="K1519" s="317">
        <v>15.17</v>
      </c>
      <c r="L1519" s="323" t="s">
        <v>59</v>
      </c>
      <c r="M1519" s="323">
        <v>0.66700000000000004</v>
      </c>
      <c r="N1519" s="323"/>
      <c r="O1519" s="323"/>
      <c r="P1519" s="323"/>
      <c r="Q1519" s="323"/>
      <c r="S1519" s="20" t="s">
        <v>0</v>
      </c>
      <c r="T1519" s="371">
        <f t="shared" ref="T1519:T1525" si="70">G1519*I1519*K1519*M1519</f>
        <v>394.61721</v>
      </c>
      <c r="U1519" s="53"/>
      <c r="V1519" s="53"/>
    </row>
    <row r="1520" spans="1:22" s="47" customFormat="1">
      <c r="A1520" s="399"/>
      <c r="B1520" s="70" t="s">
        <v>895</v>
      </c>
      <c r="C1520" s="373" t="s">
        <v>894</v>
      </c>
      <c r="E1520" s="53"/>
      <c r="F1520" s="53"/>
      <c r="G1520" s="61">
        <v>1</v>
      </c>
      <c r="H1520" s="323" t="s">
        <v>59</v>
      </c>
      <c r="I1520" s="61">
        <v>33</v>
      </c>
      <c r="J1520" s="323" t="s">
        <v>59</v>
      </c>
      <c r="K1520" s="317">
        <v>17.420000000000002</v>
      </c>
      <c r="L1520" s="323" t="s">
        <v>59</v>
      </c>
      <c r="M1520" s="323">
        <v>0.66700000000000004</v>
      </c>
      <c r="N1520" s="323"/>
      <c r="O1520" s="323"/>
      <c r="P1520" s="323"/>
      <c r="Q1520" s="323"/>
      <c r="S1520" s="20" t="s">
        <v>0</v>
      </c>
      <c r="T1520" s="371">
        <f t="shared" si="70"/>
        <v>383.43162000000001</v>
      </c>
      <c r="U1520" s="53"/>
      <c r="V1520" s="53"/>
    </row>
    <row r="1521" spans="1:22" s="47" customFormat="1">
      <c r="A1521" s="948" t="s">
        <v>961</v>
      </c>
      <c r="B1521" s="948"/>
      <c r="C1521" s="373" t="s">
        <v>894</v>
      </c>
      <c r="E1521" s="53" t="s">
        <v>198</v>
      </c>
      <c r="F1521" s="53" t="s">
        <v>198</v>
      </c>
      <c r="G1521" s="61">
        <v>2</v>
      </c>
      <c r="H1521" s="323" t="s">
        <v>59</v>
      </c>
      <c r="I1521" s="61">
        <v>39</v>
      </c>
      <c r="J1521" s="323" t="s">
        <v>59</v>
      </c>
      <c r="K1521" s="317">
        <v>5.69</v>
      </c>
      <c r="L1521" s="323" t="s">
        <v>59</v>
      </c>
      <c r="M1521" s="323">
        <v>0.66700000000000004</v>
      </c>
      <c r="N1521" s="323"/>
      <c r="O1521" s="323"/>
      <c r="P1521" s="323"/>
      <c r="Q1521" s="323"/>
      <c r="S1521" s="20" t="s">
        <v>0</v>
      </c>
      <c r="T1521" s="371">
        <f t="shared" si="70"/>
        <v>296.02794000000006</v>
      </c>
      <c r="U1521" s="53"/>
      <c r="V1521" s="53"/>
    </row>
    <row r="1522" spans="1:22" s="47" customFormat="1">
      <c r="A1522" s="948" t="s">
        <v>955</v>
      </c>
      <c r="B1522" s="948"/>
      <c r="C1522" s="373" t="s">
        <v>894</v>
      </c>
      <c r="E1522" s="53" t="s">
        <v>478</v>
      </c>
      <c r="F1522" s="53" t="s">
        <v>198</v>
      </c>
      <c r="G1522" s="64">
        <v>2</v>
      </c>
      <c r="H1522" s="323" t="s">
        <v>59</v>
      </c>
      <c r="I1522" s="64">
        <v>12</v>
      </c>
      <c r="J1522" s="53" t="s">
        <v>59</v>
      </c>
      <c r="K1522" s="52">
        <v>17.420000000000002</v>
      </c>
      <c r="L1522" s="323" t="s">
        <v>59</v>
      </c>
      <c r="M1522" s="323">
        <v>0.66700000000000004</v>
      </c>
      <c r="N1522" s="325"/>
      <c r="O1522" s="325"/>
      <c r="P1522" s="325"/>
      <c r="Q1522" s="325"/>
      <c r="S1522" s="47" t="s">
        <v>0</v>
      </c>
      <c r="T1522" s="371">
        <f t="shared" si="70"/>
        <v>278.85936000000004</v>
      </c>
      <c r="U1522" s="53"/>
      <c r="V1522" s="53"/>
    </row>
    <row r="1523" spans="1:22" s="47" customFormat="1">
      <c r="A1523" s="948" t="s">
        <v>961</v>
      </c>
      <c r="B1523" s="948"/>
      <c r="C1523" s="373" t="s">
        <v>894</v>
      </c>
      <c r="E1523" s="53" t="s">
        <v>198</v>
      </c>
      <c r="F1523" s="53" t="s">
        <v>198</v>
      </c>
      <c r="G1523" s="61">
        <v>2</v>
      </c>
      <c r="H1523" s="323" t="s">
        <v>59</v>
      </c>
      <c r="I1523" s="61">
        <v>33</v>
      </c>
      <c r="J1523" s="323" t="s">
        <v>59</v>
      </c>
      <c r="K1523" s="317">
        <v>6.44</v>
      </c>
      <c r="L1523" s="323" t="s">
        <v>59</v>
      </c>
      <c r="M1523" s="323">
        <v>0.66700000000000004</v>
      </c>
      <c r="N1523" s="323"/>
      <c r="O1523" s="323"/>
      <c r="P1523" s="323"/>
      <c r="Q1523" s="323"/>
      <c r="S1523" s="20" t="s">
        <v>0</v>
      </c>
      <c r="T1523" s="371">
        <f t="shared" si="70"/>
        <v>283.50168000000002</v>
      </c>
      <c r="U1523" s="53"/>
      <c r="V1523" s="53"/>
    </row>
    <row r="1524" spans="1:22" s="47" customFormat="1">
      <c r="A1524" s="948" t="s">
        <v>955</v>
      </c>
      <c r="B1524" s="948"/>
      <c r="C1524" s="373" t="s">
        <v>894</v>
      </c>
      <c r="E1524" s="53" t="s">
        <v>478</v>
      </c>
      <c r="F1524" s="53" t="s">
        <v>198</v>
      </c>
      <c r="G1524" s="64">
        <v>2</v>
      </c>
      <c r="H1524" s="323" t="s">
        <v>59</v>
      </c>
      <c r="I1524" s="64">
        <v>14</v>
      </c>
      <c r="J1524" s="53" t="s">
        <v>59</v>
      </c>
      <c r="K1524" s="52">
        <v>15.47</v>
      </c>
      <c r="L1524" s="323" t="s">
        <v>59</v>
      </c>
      <c r="M1524" s="323">
        <v>0.66700000000000004</v>
      </c>
      <c r="N1524" s="325"/>
      <c r="O1524" s="325"/>
      <c r="P1524" s="325"/>
      <c r="Q1524" s="325"/>
      <c r="S1524" s="47" t="s">
        <v>0</v>
      </c>
      <c r="T1524" s="371">
        <f t="shared" si="70"/>
        <v>288.91772000000003</v>
      </c>
      <c r="U1524" s="53"/>
      <c r="V1524" s="53"/>
    </row>
    <row r="1525" spans="1:22" s="47" customFormat="1">
      <c r="A1525" s="948" t="s">
        <v>934</v>
      </c>
      <c r="B1525" s="948"/>
      <c r="C1525" s="373" t="s">
        <v>894</v>
      </c>
      <c r="E1525" s="53" t="s">
        <v>198</v>
      </c>
      <c r="F1525" s="53" t="s">
        <v>198</v>
      </c>
      <c r="G1525" s="61">
        <v>2</v>
      </c>
      <c r="H1525" s="323" t="s">
        <v>59</v>
      </c>
      <c r="I1525" s="61">
        <v>35</v>
      </c>
      <c r="J1525" s="323" t="s">
        <v>59</v>
      </c>
      <c r="K1525" s="317">
        <v>3.5</v>
      </c>
      <c r="L1525" s="323" t="s">
        <v>59</v>
      </c>
      <c r="M1525" s="323">
        <v>0.66700000000000004</v>
      </c>
      <c r="N1525" s="323"/>
      <c r="O1525" s="323"/>
      <c r="P1525" s="323"/>
      <c r="Q1525" s="323"/>
      <c r="S1525" s="20" t="s">
        <v>0</v>
      </c>
      <c r="T1525" s="371">
        <f t="shared" si="70"/>
        <v>163.41500000000002</v>
      </c>
      <c r="U1525" s="53"/>
      <c r="V1525" s="53"/>
    </row>
    <row r="1526" spans="1:22" s="106" customFormat="1">
      <c r="A1526" s="114"/>
      <c r="B1526" s="940" t="s">
        <v>1064</v>
      </c>
      <c r="C1526" s="940"/>
      <c r="D1526" s="940"/>
      <c r="E1526" s="940"/>
      <c r="F1526" s="940"/>
      <c r="G1526" s="940"/>
      <c r="H1526" s="121"/>
      <c r="I1526" s="121"/>
      <c r="J1526" s="121"/>
      <c r="K1526" s="121"/>
      <c r="L1526" s="121"/>
      <c r="M1526" s="121"/>
      <c r="N1526" s="121"/>
      <c r="O1526" s="55"/>
      <c r="P1526" s="54"/>
      <c r="Q1526"/>
    </row>
    <row r="1527" spans="1:22" s="106" customFormat="1" ht="15" customHeight="1">
      <c r="A1527" s="400"/>
      <c r="B1527" s="898" t="s">
        <v>1065</v>
      </c>
      <c r="C1527" s="898"/>
      <c r="D1527" s="54"/>
      <c r="E1527" s="54"/>
      <c r="F1527" s="54"/>
      <c r="G1527" s="323">
        <v>8</v>
      </c>
      <c r="H1527" s="323" t="s">
        <v>59</v>
      </c>
      <c r="I1527" s="323">
        <v>6</v>
      </c>
      <c r="J1527" s="323" t="s">
        <v>59</v>
      </c>
      <c r="K1527" s="317">
        <v>2.5</v>
      </c>
      <c r="L1527" s="323" t="s">
        <v>59</v>
      </c>
      <c r="M1527" s="323">
        <v>1.042</v>
      </c>
      <c r="N1527" s="323"/>
      <c r="O1527" s="323"/>
      <c r="P1527" s="54"/>
      <c r="Q1527" s="54"/>
      <c r="R1527" s="54"/>
      <c r="S1527" s="323" t="s">
        <v>0</v>
      </c>
      <c r="T1527" s="317">
        <f>G1527*I1527*K1527*M1527</f>
        <v>125.04</v>
      </c>
    </row>
    <row r="1528" spans="1:22" s="106" customFormat="1" ht="15" customHeight="1">
      <c r="A1528" s="400"/>
      <c r="B1528" s="898" t="s">
        <v>85</v>
      </c>
      <c r="C1528" s="898"/>
      <c r="D1528" s="54"/>
      <c r="E1528" s="54"/>
      <c r="F1528" s="54"/>
      <c r="G1528" s="323">
        <v>8</v>
      </c>
      <c r="H1528" s="323" t="s">
        <v>59</v>
      </c>
      <c r="I1528" s="323">
        <v>8</v>
      </c>
      <c r="J1528" s="323" t="s">
        <v>59</v>
      </c>
      <c r="K1528" s="317">
        <v>4.33</v>
      </c>
      <c r="L1528" s="323" t="s">
        <v>59</v>
      </c>
      <c r="M1528" s="323">
        <v>0.376</v>
      </c>
      <c r="N1528" s="323"/>
      <c r="O1528" s="323"/>
      <c r="P1528" s="54"/>
      <c r="Q1528" s="54"/>
      <c r="R1528" s="54"/>
      <c r="S1528" s="323" t="s">
        <v>0</v>
      </c>
      <c r="T1528" s="317">
        <f>G1528*I1528*K1528*M1528</f>
        <v>104.19712</v>
      </c>
    </row>
    <row r="1529" spans="1:22" s="106" customFormat="1" ht="15" customHeight="1">
      <c r="A1529" s="400"/>
      <c r="B1529" s="898" t="s">
        <v>1066</v>
      </c>
      <c r="C1529" s="898"/>
      <c r="D1529" s="54"/>
      <c r="E1529" s="54"/>
      <c r="F1529" s="54"/>
      <c r="G1529" s="323">
        <v>8</v>
      </c>
      <c r="H1529" s="323" t="s">
        <v>59</v>
      </c>
      <c r="I1529" s="323">
        <v>6</v>
      </c>
      <c r="J1529" s="323" t="s">
        <v>59</v>
      </c>
      <c r="K1529" s="317">
        <v>6</v>
      </c>
      <c r="L1529" s="323" t="s">
        <v>59</v>
      </c>
      <c r="M1529" s="323">
        <v>1.042</v>
      </c>
      <c r="N1529" s="323"/>
      <c r="O1529" s="323"/>
      <c r="P1529" s="54"/>
      <c r="Q1529" s="54"/>
      <c r="R1529" s="54"/>
      <c r="S1529" s="323" t="s">
        <v>0</v>
      </c>
      <c r="T1529" s="317">
        <f>G1529*I1529*K1529*M1529</f>
        <v>300.096</v>
      </c>
    </row>
    <row r="1530" spans="1:22" s="106" customFormat="1" ht="15" customHeight="1">
      <c r="A1530" s="400"/>
      <c r="B1530" s="898" t="s">
        <v>85</v>
      </c>
      <c r="C1530" s="898"/>
      <c r="D1530" s="54"/>
      <c r="E1530" s="54"/>
      <c r="F1530" s="54"/>
      <c r="G1530" s="323">
        <v>8</v>
      </c>
      <c r="H1530" s="323" t="s">
        <v>59</v>
      </c>
      <c r="I1530" s="323">
        <v>18</v>
      </c>
      <c r="J1530" s="323" t="s">
        <v>59</v>
      </c>
      <c r="K1530" s="317">
        <v>4.33</v>
      </c>
      <c r="L1530" s="323" t="s">
        <v>59</v>
      </c>
      <c r="M1530" s="323">
        <v>0.376</v>
      </c>
      <c r="N1530" s="323"/>
      <c r="O1530" s="323"/>
      <c r="P1530" s="54"/>
      <c r="Q1530" s="54"/>
      <c r="R1530" s="54"/>
      <c r="S1530" s="323" t="s">
        <v>0</v>
      </c>
      <c r="T1530" s="317">
        <f>G1530*I1530*K1530*M1530</f>
        <v>234.44352000000001</v>
      </c>
    </row>
    <row r="1531" spans="1:22" s="106" customFormat="1" ht="15" customHeight="1">
      <c r="A1531" s="400"/>
      <c r="B1531" s="898" t="s">
        <v>566</v>
      </c>
      <c r="C1531" s="898"/>
      <c r="D1531" s="54"/>
      <c r="E1531" s="54"/>
      <c r="F1531" s="54"/>
      <c r="G1531" s="323"/>
      <c r="H1531" s="323"/>
      <c r="I1531" s="323"/>
      <c r="J1531" s="323"/>
      <c r="K1531" s="317"/>
      <c r="L1531" s="323"/>
      <c r="M1531" s="323"/>
      <c r="N1531" s="323"/>
      <c r="O1531" s="323"/>
      <c r="P1531" s="54"/>
      <c r="Q1531" s="54"/>
      <c r="R1531" s="54"/>
      <c r="S1531" s="323"/>
      <c r="T1531" s="317"/>
    </row>
    <row r="1532" spans="1:22" s="106" customFormat="1" ht="15" customHeight="1">
      <c r="A1532" s="400"/>
      <c r="B1532" s="898" t="s">
        <v>91</v>
      </c>
      <c r="C1532" s="898"/>
      <c r="D1532" s="54"/>
      <c r="E1532" s="54"/>
      <c r="F1532" s="54"/>
      <c r="G1532" s="323">
        <v>1</v>
      </c>
      <c r="H1532" s="323" t="s">
        <v>59</v>
      </c>
      <c r="I1532" s="323">
        <v>23</v>
      </c>
      <c r="J1532" s="323" t="s">
        <v>59</v>
      </c>
      <c r="K1532" s="317">
        <v>15</v>
      </c>
      <c r="L1532" s="323" t="s">
        <v>59</v>
      </c>
      <c r="M1532" s="323">
        <v>0.66700000000000004</v>
      </c>
      <c r="N1532" s="323"/>
      <c r="O1532" s="323"/>
      <c r="P1532" s="54"/>
      <c r="Q1532" s="54"/>
      <c r="R1532" s="54"/>
      <c r="S1532" s="323" t="s">
        <v>0</v>
      </c>
      <c r="T1532" s="317">
        <f>G1532*I1532*K1532*M1532</f>
        <v>230.11500000000001</v>
      </c>
    </row>
    <row r="1533" spans="1:22" s="106" customFormat="1" ht="15" customHeight="1">
      <c r="A1533" s="400"/>
      <c r="B1533" s="898" t="s">
        <v>92</v>
      </c>
      <c r="C1533" s="898"/>
      <c r="D1533" s="54"/>
      <c r="E1533" s="54"/>
      <c r="F1533" s="54"/>
      <c r="G1533" s="323">
        <v>1</v>
      </c>
      <c r="H1533" s="323" t="s">
        <v>59</v>
      </c>
      <c r="I1533" s="323">
        <v>15</v>
      </c>
      <c r="J1533" s="323" t="s">
        <v>59</v>
      </c>
      <c r="K1533" s="317">
        <v>16.5</v>
      </c>
      <c r="L1533" s="323" t="s">
        <v>59</v>
      </c>
      <c r="M1533" s="323">
        <v>0.66700000000000004</v>
      </c>
      <c r="N1533" s="323"/>
      <c r="O1533" s="323"/>
      <c r="P1533" s="54"/>
      <c r="Q1533" s="54"/>
      <c r="R1533" s="54"/>
      <c r="S1533" s="323" t="s">
        <v>0</v>
      </c>
      <c r="T1533" s="317">
        <f>G1533*I1533*K1533*M1533</f>
        <v>165.08250000000001</v>
      </c>
    </row>
    <row r="1534" spans="1:22" s="106" customFormat="1" ht="15" customHeight="1">
      <c r="A1534" s="400"/>
      <c r="B1534" s="898" t="s">
        <v>91</v>
      </c>
      <c r="C1534" s="898"/>
      <c r="D1534" s="54"/>
      <c r="E1534" s="54"/>
      <c r="F1534" s="54"/>
      <c r="G1534" s="323">
        <v>1</v>
      </c>
      <c r="H1534" s="323" t="s">
        <v>59</v>
      </c>
      <c r="I1534" s="323">
        <v>23</v>
      </c>
      <c r="J1534" s="323" t="s">
        <v>59</v>
      </c>
      <c r="K1534" s="317">
        <v>14</v>
      </c>
      <c r="L1534" s="323" t="s">
        <v>59</v>
      </c>
      <c r="M1534" s="323">
        <v>0.66700000000000004</v>
      </c>
      <c r="N1534" s="323"/>
      <c r="O1534" s="323"/>
      <c r="P1534" s="54"/>
      <c r="Q1534" s="54"/>
      <c r="R1534" s="54"/>
      <c r="S1534" s="323" t="s">
        <v>0</v>
      </c>
      <c r="T1534" s="317">
        <f>G1534*I1534*K1534*M1534</f>
        <v>214.774</v>
      </c>
    </row>
    <row r="1535" spans="1:22" s="106" customFormat="1" ht="15" customHeight="1">
      <c r="A1535" s="400"/>
      <c r="B1535" s="898" t="s">
        <v>92</v>
      </c>
      <c r="C1535" s="898"/>
      <c r="D1535" s="54"/>
      <c r="E1535" s="54"/>
      <c r="F1535" s="54"/>
      <c r="G1535" s="323">
        <v>1</v>
      </c>
      <c r="H1535" s="323" t="s">
        <v>59</v>
      </c>
      <c r="I1535" s="323">
        <v>15</v>
      </c>
      <c r="J1535" s="323" t="s">
        <v>59</v>
      </c>
      <c r="K1535" s="317">
        <v>15.5</v>
      </c>
      <c r="L1535" s="323" t="s">
        <v>59</v>
      </c>
      <c r="M1535" s="323">
        <v>0.66700000000000004</v>
      </c>
      <c r="N1535" s="323"/>
      <c r="O1535" s="323"/>
      <c r="P1535" s="54"/>
      <c r="Q1535" s="54"/>
      <c r="R1535" s="54"/>
      <c r="S1535" s="323" t="s">
        <v>0</v>
      </c>
      <c r="T1535" s="317">
        <f>G1535*I1535*K1535*M1535</f>
        <v>155.07750000000001</v>
      </c>
    </row>
    <row r="1536" spans="1:22" s="106" customFormat="1" ht="15" customHeight="1">
      <c r="A1536" s="400"/>
      <c r="B1536" s="898" t="s">
        <v>96</v>
      </c>
      <c r="C1536" s="898"/>
      <c r="D1536" s="54"/>
      <c r="E1536" s="54"/>
      <c r="F1536" s="54"/>
      <c r="G1536" s="323">
        <v>1</v>
      </c>
      <c r="H1536" s="323" t="s">
        <v>59</v>
      </c>
      <c r="I1536" s="323">
        <v>8</v>
      </c>
      <c r="J1536" s="323" t="s">
        <v>59</v>
      </c>
      <c r="K1536" s="317">
        <v>3.5</v>
      </c>
      <c r="L1536" s="323" t="s">
        <v>59</v>
      </c>
      <c r="M1536" s="323">
        <v>0.66700000000000004</v>
      </c>
      <c r="N1536" s="323"/>
      <c r="O1536" s="323"/>
      <c r="P1536" s="54"/>
      <c r="Q1536" s="54"/>
      <c r="R1536" s="54"/>
      <c r="S1536" s="323" t="s">
        <v>0</v>
      </c>
      <c r="T1536" s="317">
        <f>G1536*I1536*K1536*M1536</f>
        <v>18.676000000000002</v>
      </c>
    </row>
    <row r="1537" spans="1:22" s="106" customFormat="1" ht="15" customHeight="1">
      <c r="A1537" s="400"/>
      <c r="B1537" s="898" t="s">
        <v>1067</v>
      </c>
      <c r="C1537" s="898"/>
      <c r="D1537" s="54"/>
      <c r="E1537" s="54"/>
      <c r="F1537" s="54"/>
      <c r="G1537" s="323"/>
      <c r="H1537" s="323"/>
      <c r="I1537" s="323"/>
      <c r="J1537" s="323"/>
      <c r="K1537" s="317"/>
      <c r="L1537" s="323"/>
      <c r="M1537" s="323"/>
      <c r="N1537" s="323"/>
      <c r="O1537" s="323"/>
      <c r="P1537" s="54"/>
      <c r="Q1537" s="54"/>
      <c r="R1537" s="54"/>
      <c r="S1537" s="323"/>
      <c r="T1537" s="317"/>
    </row>
    <row r="1538" spans="1:22" s="106" customFormat="1" ht="15" customHeight="1">
      <c r="A1538" s="400"/>
      <c r="B1538" s="898" t="s">
        <v>91</v>
      </c>
      <c r="C1538" s="898"/>
      <c r="D1538" s="54"/>
      <c r="E1538" s="54"/>
      <c r="F1538" s="54"/>
      <c r="G1538" s="323">
        <v>2</v>
      </c>
      <c r="H1538" s="323" t="s">
        <v>59</v>
      </c>
      <c r="I1538" s="323">
        <v>23</v>
      </c>
      <c r="J1538" s="323" t="s">
        <v>59</v>
      </c>
      <c r="K1538" s="317">
        <v>6</v>
      </c>
      <c r="L1538" s="323" t="s">
        <v>59</v>
      </c>
      <c r="M1538" s="323">
        <v>0.66700000000000004</v>
      </c>
      <c r="N1538" s="323"/>
      <c r="O1538" s="323"/>
      <c r="P1538" s="54"/>
      <c r="Q1538" s="54"/>
      <c r="R1538" s="54"/>
      <c r="S1538" s="323" t="s">
        <v>0</v>
      </c>
      <c r="T1538" s="317">
        <f>G1538*I1538*K1538*M1538</f>
        <v>184.09200000000001</v>
      </c>
    </row>
    <row r="1539" spans="1:22" s="106" customFormat="1" ht="15" customHeight="1">
      <c r="A1539" s="400"/>
      <c r="B1539" s="898" t="s">
        <v>92</v>
      </c>
      <c r="C1539" s="898"/>
      <c r="D1539" s="54"/>
      <c r="E1539" s="54"/>
      <c r="F1539" s="54"/>
      <c r="G1539" s="323">
        <v>2</v>
      </c>
      <c r="H1539" s="323" t="s">
        <v>59</v>
      </c>
      <c r="I1539" s="323">
        <v>15</v>
      </c>
      <c r="J1539" s="323" t="s">
        <v>59</v>
      </c>
      <c r="K1539" s="317">
        <v>6</v>
      </c>
      <c r="L1539" s="323" t="s">
        <v>59</v>
      </c>
      <c r="M1539" s="323">
        <v>0.66700000000000004</v>
      </c>
      <c r="N1539" s="323"/>
      <c r="O1539" s="323"/>
      <c r="P1539" s="54"/>
      <c r="Q1539" s="54"/>
      <c r="R1539" s="54"/>
      <c r="S1539" s="323" t="s">
        <v>0</v>
      </c>
      <c r="T1539" s="317">
        <f>G1539*I1539*K1539*M1539</f>
        <v>120.06</v>
      </c>
    </row>
    <row r="1540" spans="1:22" s="106" customFormat="1" ht="15" customHeight="1">
      <c r="A1540" s="400"/>
      <c r="B1540" s="898" t="s">
        <v>91</v>
      </c>
      <c r="C1540" s="898"/>
      <c r="D1540" s="54"/>
      <c r="E1540" s="54"/>
      <c r="F1540" s="54"/>
      <c r="G1540" s="323">
        <v>2</v>
      </c>
      <c r="H1540" s="323" t="s">
        <v>59</v>
      </c>
      <c r="I1540" s="323">
        <v>23</v>
      </c>
      <c r="J1540" s="323" t="s">
        <v>59</v>
      </c>
      <c r="K1540" s="317">
        <v>6</v>
      </c>
      <c r="L1540" s="323" t="s">
        <v>59</v>
      </c>
      <c r="M1540" s="323">
        <v>0.66700000000000004</v>
      </c>
      <c r="N1540" s="323"/>
      <c r="O1540" s="323"/>
      <c r="P1540" s="54"/>
      <c r="Q1540" s="54"/>
      <c r="R1540" s="54"/>
      <c r="S1540" s="323" t="s">
        <v>0</v>
      </c>
      <c r="T1540" s="317">
        <f>G1540*I1540*K1540*M1540</f>
        <v>184.09200000000001</v>
      </c>
    </row>
    <row r="1541" spans="1:22" s="106" customFormat="1" ht="15" customHeight="1">
      <c r="A1541" s="400"/>
      <c r="B1541" s="898" t="s">
        <v>92</v>
      </c>
      <c r="C1541" s="898"/>
      <c r="D1541" s="54"/>
      <c r="E1541" s="54"/>
      <c r="F1541" s="54"/>
      <c r="G1541" s="323">
        <v>2</v>
      </c>
      <c r="H1541" s="323" t="s">
        <v>59</v>
      </c>
      <c r="I1541" s="323">
        <v>15</v>
      </c>
      <c r="J1541" s="323" t="s">
        <v>59</v>
      </c>
      <c r="K1541" s="317">
        <v>6</v>
      </c>
      <c r="L1541" s="323" t="s">
        <v>59</v>
      </c>
      <c r="M1541" s="323">
        <v>0.66700000000000004</v>
      </c>
      <c r="N1541" s="323"/>
      <c r="O1541" s="323"/>
      <c r="P1541" s="54"/>
      <c r="Q1541" s="54"/>
      <c r="R1541" s="54"/>
      <c r="S1541" s="323" t="s">
        <v>0</v>
      </c>
      <c r="T1541" s="317">
        <f>G1541*I1541*K1541*M1541</f>
        <v>120.06</v>
      </c>
    </row>
    <row r="1542" spans="1:22" s="106" customFormat="1" ht="15" customHeight="1">
      <c r="A1542" s="400"/>
      <c r="B1542" s="898" t="s">
        <v>1068</v>
      </c>
      <c r="C1542" s="898"/>
      <c r="D1542" s="54"/>
      <c r="E1542" s="54"/>
      <c r="F1542" s="54"/>
      <c r="G1542" s="323">
        <v>1</v>
      </c>
      <c r="H1542" s="323" t="s">
        <v>59</v>
      </c>
      <c r="I1542" s="323">
        <v>15</v>
      </c>
      <c r="J1542" s="323" t="s">
        <v>59</v>
      </c>
      <c r="K1542" s="317">
        <v>2.5</v>
      </c>
      <c r="L1542" s="323" t="s">
        <v>59</v>
      </c>
      <c r="M1542" s="323">
        <v>0.66700000000000004</v>
      </c>
      <c r="N1542" s="323"/>
      <c r="O1542" s="323"/>
      <c r="P1542" s="54"/>
      <c r="Q1542" s="54"/>
      <c r="R1542" s="54"/>
      <c r="S1542" s="323" t="s">
        <v>0</v>
      </c>
      <c r="T1542" s="317">
        <f>G1542*I1542*K1542*M1542</f>
        <v>25.012500000000003</v>
      </c>
    </row>
    <row r="1543" spans="1:22" s="106" customFormat="1" ht="15" customHeight="1">
      <c r="A1543" s="400"/>
      <c r="B1543" s="898" t="s">
        <v>1069</v>
      </c>
      <c r="C1543" s="898"/>
      <c r="D1543" s="54"/>
      <c r="E1543" s="54"/>
      <c r="F1543" s="54"/>
      <c r="G1543" s="323"/>
      <c r="H1543" s="323"/>
      <c r="I1543" s="323"/>
      <c r="J1543" s="323"/>
      <c r="K1543" s="317"/>
      <c r="L1543" s="323"/>
      <c r="M1543" s="323"/>
      <c r="N1543" s="323"/>
      <c r="O1543" s="323"/>
      <c r="P1543" s="54"/>
      <c r="Q1543" s="54"/>
      <c r="R1543" s="54"/>
      <c r="S1543" s="323"/>
      <c r="T1543" s="317"/>
    </row>
    <row r="1544" spans="1:22" s="106" customFormat="1" ht="15" customHeight="1">
      <c r="A1544" s="400"/>
      <c r="B1544" s="898" t="s">
        <v>91</v>
      </c>
      <c r="C1544" s="898"/>
      <c r="D1544" s="54"/>
      <c r="E1544" s="54"/>
      <c r="F1544" s="54"/>
      <c r="G1544" s="323">
        <v>1</v>
      </c>
      <c r="H1544" s="323" t="s">
        <v>59</v>
      </c>
      <c r="I1544" s="323">
        <v>23</v>
      </c>
      <c r="J1544" s="323" t="s">
        <v>59</v>
      </c>
      <c r="K1544" s="317">
        <v>10.75</v>
      </c>
      <c r="L1544" s="323" t="s">
        <v>59</v>
      </c>
      <c r="M1544" s="323">
        <v>0.66700000000000004</v>
      </c>
      <c r="N1544" s="323"/>
      <c r="O1544" s="323"/>
      <c r="P1544" s="54"/>
      <c r="Q1544" s="54"/>
      <c r="R1544" s="54"/>
      <c r="S1544" s="323" t="s">
        <v>0</v>
      </c>
      <c r="T1544" s="317">
        <f>G1544*I1544*K1544*M1544</f>
        <v>164.91575</v>
      </c>
    </row>
    <row r="1545" spans="1:22" s="106" customFormat="1" ht="15" customHeight="1">
      <c r="A1545" s="400"/>
      <c r="B1545" s="898" t="s">
        <v>92</v>
      </c>
      <c r="C1545" s="898"/>
      <c r="D1545" s="54"/>
      <c r="E1545" s="54"/>
      <c r="F1545" s="54"/>
      <c r="G1545" s="323">
        <v>1</v>
      </c>
      <c r="H1545" s="323" t="s">
        <v>59</v>
      </c>
      <c r="I1545" s="323">
        <v>15</v>
      </c>
      <c r="J1545" s="323" t="s">
        <v>59</v>
      </c>
      <c r="K1545" s="317">
        <v>12.25</v>
      </c>
      <c r="L1545" s="323" t="s">
        <v>59</v>
      </c>
      <c r="M1545" s="323">
        <v>0.66700000000000004</v>
      </c>
      <c r="N1545" s="323"/>
      <c r="O1545" s="323"/>
      <c r="P1545" s="54"/>
      <c r="Q1545" s="54"/>
      <c r="R1545" s="54"/>
      <c r="S1545" s="323" t="s">
        <v>0</v>
      </c>
      <c r="T1545" s="317">
        <f>G1545*I1545*K1545*M1545</f>
        <v>122.56125</v>
      </c>
    </row>
    <row r="1546" spans="1:22" s="47" customFormat="1">
      <c r="A1546" s="399"/>
      <c r="B1546" s="948"/>
      <c r="C1546" s="948"/>
      <c r="E1546" s="53"/>
      <c r="F1546" s="53"/>
      <c r="G1546" s="53"/>
      <c r="H1546" s="53"/>
      <c r="I1546" s="64"/>
      <c r="J1546" s="53"/>
      <c r="K1546" s="53"/>
      <c r="L1546" s="53"/>
      <c r="M1546" s="53"/>
      <c r="N1546" s="53"/>
      <c r="O1546" s="53"/>
      <c r="P1546" s="53"/>
      <c r="Q1546" s="933" t="s">
        <v>1</v>
      </c>
      <c r="R1546" s="933"/>
      <c r="T1546" s="378">
        <f>SUM(T1324:T1545)</f>
        <v>48388.109959999965</v>
      </c>
      <c r="U1546" s="53"/>
      <c r="V1546" s="53"/>
    </row>
    <row r="1547" spans="1:22" s="47" customFormat="1">
      <c r="A1547" s="399"/>
      <c r="B1547" s="70"/>
      <c r="C1547" s="70"/>
      <c r="E1547" s="53"/>
      <c r="F1547" s="53"/>
      <c r="G1547" s="53"/>
      <c r="H1547" s="53"/>
      <c r="I1547" s="64"/>
      <c r="J1547" s="53"/>
      <c r="K1547" s="53"/>
      <c r="L1547" s="53"/>
      <c r="M1547" s="53"/>
      <c r="N1547" s="53"/>
      <c r="O1547" s="53"/>
      <c r="P1547" s="53"/>
      <c r="Q1547" s="332"/>
      <c r="R1547" s="332"/>
      <c r="T1547" s="379"/>
      <c r="U1547" s="53"/>
      <c r="V1547" s="53"/>
    </row>
    <row r="1548" spans="1:22" s="47" customFormat="1">
      <c r="A1548" s="399"/>
      <c r="B1548" s="953" t="s">
        <v>1050</v>
      </c>
      <c r="C1548" s="953"/>
      <c r="D1548" s="953"/>
      <c r="E1548" s="953"/>
      <c r="F1548" s="953"/>
      <c r="H1548" s="954">
        <f>T1546</f>
        <v>48388.109959999965</v>
      </c>
      <c r="I1548" s="954"/>
      <c r="J1548" s="954"/>
      <c r="K1548" s="369" t="s">
        <v>536</v>
      </c>
      <c r="L1548" s="52"/>
      <c r="M1548" s="380">
        <v>112</v>
      </c>
      <c r="N1548" s="52"/>
      <c r="O1548" s="906" t="s">
        <v>357</v>
      </c>
      <c r="P1548" s="906"/>
      <c r="Q1548" s="906"/>
      <c r="R1548" s="906"/>
      <c r="S1548" s="332" t="s">
        <v>0</v>
      </c>
      <c r="T1548" s="378">
        <f>H1548/M1548</f>
        <v>432.03669607142825</v>
      </c>
      <c r="U1548" s="53"/>
      <c r="V1548" s="53"/>
    </row>
    <row r="1549" spans="1:22" s="47" customFormat="1">
      <c r="A1549" s="399"/>
      <c r="B1549" s="369"/>
      <c r="C1549" s="369"/>
      <c r="D1549" s="369"/>
      <c r="E1549" s="369"/>
      <c r="F1549" s="369"/>
      <c r="H1549" s="249"/>
      <c r="I1549" s="249"/>
      <c r="J1549" s="249"/>
      <c r="K1549" s="369"/>
      <c r="L1549" s="52"/>
      <c r="M1549" s="380"/>
      <c r="N1549" s="52"/>
      <c r="O1549" s="329"/>
      <c r="P1549" s="329"/>
      <c r="Q1549" s="329"/>
      <c r="R1549" s="329"/>
      <c r="S1549" s="332"/>
      <c r="T1549" s="379"/>
      <c r="U1549" s="53"/>
      <c r="V1549" s="53"/>
    </row>
    <row r="1550" spans="1:22" s="47" customFormat="1">
      <c r="A1550" s="399">
        <v>2</v>
      </c>
      <c r="B1550" s="947" t="s">
        <v>477</v>
      </c>
      <c r="C1550" s="947"/>
      <c r="D1550" s="947"/>
      <c r="E1550" s="947"/>
      <c r="F1550" s="947"/>
      <c r="G1550" s="947"/>
      <c r="H1550" s="947"/>
      <c r="I1550" s="947"/>
      <c r="J1550" s="947"/>
      <c r="K1550" s="947"/>
      <c r="L1550" s="947"/>
      <c r="M1550" s="947"/>
      <c r="N1550" s="947"/>
      <c r="O1550" s="947"/>
      <c r="P1550" s="947"/>
      <c r="Q1550" s="947"/>
      <c r="R1550" s="947"/>
      <c r="T1550" s="330"/>
      <c r="U1550" s="53"/>
      <c r="V1550" s="53"/>
    </row>
    <row r="1551" spans="1:22" s="47" customFormat="1">
      <c r="A1551" s="399"/>
      <c r="B1551" s="947" t="s">
        <v>1051</v>
      </c>
      <c r="C1551" s="947"/>
      <c r="D1551" s="947"/>
      <c r="E1551" s="947"/>
      <c r="F1551" s="947"/>
      <c r="G1551" s="947"/>
      <c r="H1551" s="947"/>
      <c r="I1551" s="947"/>
      <c r="J1551" s="368"/>
      <c r="K1551" s="368"/>
      <c r="L1551" s="368"/>
      <c r="M1551" s="368"/>
      <c r="N1551" s="368"/>
      <c r="O1551" s="368"/>
      <c r="P1551" s="368"/>
      <c r="Q1551" s="906" t="s">
        <v>357</v>
      </c>
      <c r="R1551" s="906"/>
      <c r="S1551" s="47" t="s">
        <v>0</v>
      </c>
      <c r="T1551" s="73">
        <f>T1548</f>
        <v>432.03669607142825</v>
      </c>
      <c r="U1551" s="53"/>
      <c r="V1551" s="53"/>
    </row>
    <row r="1552" spans="1:22" s="47" customFormat="1">
      <c r="A1552" s="399"/>
      <c r="B1552" s="369"/>
      <c r="C1552" s="369"/>
      <c r="D1552" s="369"/>
      <c r="E1552" s="369"/>
      <c r="F1552" s="52"/>
      <c r="G1552" s="52"/>
      <c r="H1552" s="52"/>
      <c r="I1552" s="64"/>
      <c r="J1552" s="52"/>
      <c r="K1552" s="53"/>
      <c r="L1552" s="53"/>
      <c r="M1552" s="53"/>
      <c r="N1552" s="52"/>
      <c r="O1552" s="53"/>
      <c r="P1552" s="53"/>
      <c r="Q1552" s="332"/>
      <c r="R1552" s="332"/>
      <c r="S1552" s="332"/>
      <c r="T1552" s="379"/>
      <c r="U1552" s="53"/>
      <c r="V1552" s="53"/>
    </row>
    <row r="1553" spans="1:22" ht="81" customHeight="1">
      <c r="A1553" s="399">
        <v>3</v>
      </c>
      <c r="B1553" s="944" t="s">
        <v>48</v>
      </c>
      <c r="C1553" s="944"/>
      <c r="D1553" s="944"/>
      <c r="E1553" s="944"/>
      <c r="F1553" s="944"/>
      <c r="G1553" s="944"/>
      <c r="H1553" s="944"/>
      <c r="I1553" s="944"/>
      <c r="J1553" s="944"/>
      <c r="K1553" s="944"/>
      <c r="L1553" s="944"/>
      <c r="M1553" s="944"/>
      <c r="N1553" s="944"/>
      <c r="O1553" s="944"/>
      <c r="P1553" s="944"/>
      <c r="Q1553" s="944"/>
      <c r="R1553" s="944"/>
      <c r="S1553" s="53"/>
      <c r="T1553" s="371"/>
      <c r="U1553" s="53"/>
      <c r="V1553" s="53"/>
    </row>
    <row r="1554" spans="1:22">
      <c r="A1554" s="957" t="s">
        <v>925</v>
      </c>
      <c r="B1554" s="957"/>
      <c r="C1554" s="957"/>
      <c r="D1554" s="957"/>
      <c r="E1554" s="957"/>
      <c r="F1554" s="53"/>
      <c r="G1554" s="52"/>
      <c r="H1554" s="52"/>
      <c r="I1554" s="52"/>
      <c r="J1554" s="53"/>
      <c r="K1554" s="53"/>
      <c r="L1554" s="53"/>
      <c r="M1554" s="53"/>
      <c r="N1554" s="53"/>
      <c r="O1554" s="53"/>
      <c r="P1554" s="53"/>
      <c r="Q1554" s="53"/>
      <c r="R1554" s="53"/>
      <c r="S1554" s="53"/>
      <c r="T1554" s="371"/>
      <c r="U1554" s="53"/>
      <c r="V1554" s="53"/>
    </row>
    <row r="1555" spans="1:22">
      <c r="A1555" s="941" t="s">
        <v>349</v>
      </c>
      <c r="B1555" s="941"/>
      <c r="C1555" s="941"/>
      <c r="D1555" s="941"/>
      <c r="E1555" s="323">
        <v>1</v>
      </c>
      <c r="F1555" s="323" t="s">
        <v>59</v>
      </c>
      <c r="G1555" s="323">
        <v>33</v>
      </c>
      <c r="H1555" s="323" t="s">
        <v>59</v>
      </c>
      <c r="I1555" s="317">
        <v>2</v>
      </c>
      <c r="J1555" s="323" t="s">
        <v>59</v>
      </c>
      <c r="K1555" s="317">
        <v>0.83</v>
      </c>
      <c r="L1555" s="53" t="s">
        <v>59</v>
      </c>
      <c r="M1555" s="52">
        <v>8.75</v>
      </c>
      <c r="N1555" s="53"/>
      <c r="O1555" s="53"/>
      <c r="P1555" s="53"/>
      <c r="Q1555" s="53"/>
      <c r="R1555" s="53"/>
      <c r="S1555" s="53" t="s">
        <v>0</v>
      </c>
      <c r="T1555" s="371">
        <f>E1555*G1555*I1555*K1555*M1555</f>
        <v>479.32499999999993</v>
      </c>
      <c r="U1555" s="53"/>
      <c r="V1555" s="53"/>
    </row>
    <row r="1556" spans="1:22">
      <c r="A1556" s="941" t="s">
        <v>981</v>
      </c>
      <c r="B1556" s="941"/>
      <c r="C1556" s="941"/>
      <c r="D1556" s="941"/>
      <c r="E1556" s="323">
        <v>1</v>
      </c>
      <c r="F1556" s="323" t="s">
        <v>59</v>
      </c>
      <c r="G1556" s="323">
        <v>6</v>
      </c>
      <c r="H1556" s="323" t="s">
        <v>59</v>
      </c>
      <c r="I1556" s="317">
        <v>2</v>
      </c>
      <c r="J1556" s="323" t="s">
        <v>59</v>
      </c>
      <c r="K1556" s="317">
        <v>0.67</v>
      </c>
      <c r="L1556" s="53" t="s">
        <v>59</v>
      </c>
      <c r="M1556" s="52">
        <v>8.75</v>
      </c>
      <c r="N1556" s="53"/>
      <c r="O1556" s="53"/>
      <c r="P1556" s="53"/>
      <c r="Q1556" s="53"/>
      <c r="R1556" s="53"/>
      <c r="S1556" s="53" t="s">
        <v>0</v>
      </c>
      <c r="T1556" s="371">
        <f>E1556*G1556*I1556*K1556*M1556</f>
        <v>70.350000000000009</v>
      </c>
      <c r="U1556" s="53"/>
      <c r="V1556" s="53"/>
    </row>
    <row r="1557" spans="1:22">
      <c r="A1557" s="410"/>
      <c r="B1557" s="958" t="s">
        <v>107</v>
      </c>
      <c r="C1557" s="958"/>
      <c r="D1557" s="372"/>
      <c r="E1557" s="323"/>
      <c r="F1557" s="323"/>
      <c r="G1557" s="323"/>
      <c r="H1557" s="323"/>
      <c r="I1557" s="317"/>
      <c r="J1557" s="323"/>
      <c r="K1557" s="317"/>
      <c r="L1557" s="323"/>
      <c r="M1557" s="317"/>
      <c r="N1557" s="323"/>
      <c r="O1557" s="323"/>
      <c r="P1557" s="323"/>
      <c r="Q1557" s="323"/>
      <c r="S1557" s="53"/>
      <c r="T1557" s="371"/>
      <c r="U1557" s="53"/>
      <c r="V1557" s="53"/>
    </row>
    <row r="1558" spans="1:22">
      <c r="A1558" s="410"/>
      <c r="B1558" s="941" t="s">
        <v>995</v>
      </c>
      <c r="C1558" s="941"/>
      <c r="D1558" s="372"/>
      <c r="E1558" s="323"/>
      <c r="F1558" s="323"/>
      <c r="G1558" s="323">
        <v>1</v>
      </c>
      <c r="H1558" s="323" t="s">
        <v>59</v>
      </c>
      <c r="I1558" s="317">
        <v>12</v>
      </c>
      <c r="J1558" s="323" t="s">
        <v>59</v>
      </c>
      <c r="K1558" s="317">
        <v>5</v>
      </c>
      <c r="L1558" s="323" t="s">
        <v>59</v>
      </c>
      <c r="M1558" s="317">
        <v>0.5</v>
      </c>
      <c r="N1558" s="323"/>
      <c r="O1558" s="323"/>
      <c r="P1558" s="323"/>
      <c r="Q1558" s="323"/>
      <c r="S1558" s="53" t="s">
        <v>0</v>
      </c>
      <c r="T1558" s="371">
        <f>G1558*I1558*K1558*M1558</f>
        <v>30</v>
      </c>
      <c r="U1558" s="53"/>
      <c r="V1558" s="53"/>
    </row>
    <row r="1559" spans="1:22">
      <c r="A1559" s="410"/>
      <c r="B1559" s="941" t="s">
        <v>996</v>
      </c>
      <c r="C1559" s="941"/>
      <c r="D1559" s="372"/>
      <c r="E1559" s="323">
        <v>11</v>
      </c>
      <c r="F1559" s="323" t="s">
        <v>59</v>
      </c>
      <c r="G1559" s="381" t="s">
        <v>997</v>
      </c>
      <c r="H1559" s="323" t="s">
        <v>59</v>
      </c>
      <c r="I1559" s="317">
        <v>5</v>
      </c>
      <c r="J1559" s="323" t="s">
        <v>59</v>
      </c>
      <c r="K1559" s="317">
        <v>1</v>
      </c>
      <c r="L1559" s="323" t="s">
        <v>59</v>
      </c>
      <c r="M1559" s="317">
        <v>0.5</v>
      </c>
      <c r="N1559" s="323"/>
      <c r="O1559" s="323"/>
      <c r="P1559" s="323"/>
      <c r="Q1559" s="323"/>
      <c r="S1559" s="53" t="s">
        <v>0</v>
      </c>
      <c r="T1559" s="371">
        <f>E1559*0.5*I1559*K1559*M1559</f>
        <v>13.75</v>
      </c>
      <c r="U1559" s="53"/>
      <c r="V1559" s="53"/>
    </row>
    <row r="1560" spans="1:22">
      <c r="A1560" s="410"/>
      <c r="B1560" s="941" t="s">
        <v>108</v>
      </c>
      <c r="C1560" s="941"/>
      <c r="D1560" s="372"/>
      <c r="E1560" s="323"/>
      <c r="F1560" s="323"/>
      <c r="G1560" s="323">
        <v>2</v>
      </c>
      <c r="H1560" s="323" t="s">
        <v>59</v>
      </c>
      <c r="I1560" s="317">
        <v>10.33</v>
      </c>
      <c r="J1560" s="323" t="s">
        <v>59</v>
      </c>
      <c r="K1560" s="317">
        <v>4</v>
      </c>
      <c r="L1560" s="323" t="s">
        <v>59</v>
      </c>
      <c r="M1560" s="317">
        <v>0.5</v>
      </c>
      <c r="N1560" s="323"/>
      <c r="O1560" s="323"/>
      <c r="P1560" s="323"/>
      <c r="Q1560" s="323"/>
      <c r="S1560" s="53" t="s">
        <v>0</v>
      </c>
      <c r="T1560" s="371">
        <f>G1560*I1560*K1560*M1560</f>
        <v>41.32</v>
      </c>
      <c r="U1560" s="53"/>
      <c r="V1560" s="53"/>
    </row>
    <row r="1561" spans="1:22">
      <c r="A1561" s="410"/>
      <c r="B1561" s="941" t="s">
        <v>998</v>
      </c>
      <c r="C1561" s="941"/>
      <c r="D1561" s="372"/>
      <c r="E1561" s="323"/>
      <c r="F1561" s="323"/>
      <c r="G1561" s="323">
        <v>4</v>
      </c>
      <c r="H1561" s="323" t="s">
        <v>59</v>
      </c>
      <c r="I1561" s="317">
        <v>12</v>
      </c>
      <c r="J1561" s="323" t="s">
        <v>59</v>
      </c>
      <c r="K1561" s="317">
        <v>5</v>
      </c>
      <c r="L1561" s="323" t="s">
        <v>59</v>
      </c>
      <c r="M1561" s="317">
        <v>0.5</v>
      </c>
      <c r="N1561" s="323"/>
      <c r="O1561" s="323"/>
      <c r="P1561" s="323"/>
      <c r="Q1561" s="323"/>
      <c r="S1561" s="53" t="s">
        <v>0</v>
      </c>
      <c r="T1561" s="371">
        <f>G1561*I1561*K1561*M1561</f>
        <v>120</v>
      </c>
      <c r="U1561" s="53"/>
      <c r="V1561" s="53"/>
    </row>
    <row r="1562" spans="1:22">
      <c r="A1562" s="410"/>
      <c r="B1562" s="941" t="s">
        <v>996</v>
      </c>
      <c r="C1562" s="941"/>
      <c r="D1562" s="372"/>
      <c r="E1562" s="323">
        <v>11</v>
      </c>
      <c r="F1562" s="323" t="s">
        <v>59</v>
      </c>
      <c r="G1562" s="381" t="s">
        <v>997</v>
      </c>
      <c r="H1562" s="323" t="s">
        <v>59</v>
      </c>
      <c r="I1562" s="317">
        <v>5</v>
      </c>
      <c r="J1562" s="323" t="s">
        <v>59</v>
      </c>
      <c r="K1562" s="317">
        <v>1</v>
      </c>
      <c r="L1562" s="323" t="s">
        <v>59</v>
      </c>
      <c r="M1562" s="317">
        <v>0.5</v>
      </c>
      <c r="N1562" s="323"/>
      <c r="O1562" s="323"/>
      <c r="P1562" s="323"/>
      <c r="Q1562" s="323"/>
      <c r="S1562" s="53" t="s">
        <v>0</v>
      </c>
      <c r="T1562" s="371">
        <f>E1562*0.5*I1562*K1562*M1562</f>
        <v>13.75</v>
      </c>
      <c r="U1562" s="53"/>
      <c r="V1562" s="53"/>
    </row>
    <row r="1563" spans="1:22" ht="15.75" customHeight="1">
      <c r="A1563" s="410"/>
      <c r="B1563" s="958" t="s">
        <v>1070</v>
      </c>
      <c r="C1563" s="958"/>
      <c r="D1563" s="372"/>
      <c r="E1563" s="323"/>
      <c r="F1563" s="323"/>
      <c r="G1563" s="323"/>
      <c r="H1563" s="323"/>
      <c r="I1563" s="317"/>
      <c r="J1563" s="323"/>
      <c r="K1563" s="317"/>
      <c r="L1563" s="53"/>
      <c r="M1563" s="52"/>
      <c r="N1563" s="53"/>
      <c r="O1563" s="53"/>
      <c r="P1563" s="53"/>
      <c r="Q1563" s="53"/>
      <c r="R1563" s="53"/>
      <c r="S1563" s="53"/>
      <c r="T1563" s="371"/>
      <c r="U1563" s="53"/>
      <c r="V1563" s="53"/>
    </row>
    <row r="1564" spans="1:22">
      <c r="A1564" s="410"/>
      <c r="B1564" s="989" t="s">
        <v>333</v>
      </c>
      <c r="C1564" s="989"/>
      <c r="D1564" s="372"/>
      <c r="E1564" s="323"/>
      <c r="F1564" s="323"/>
      <c r="G1564" s="323"/>
      <c r="H1564" s="323"/>
      <c r="I1564" s="317"/>
      <c r="J1564" s="323"/>
      <c r="K1564" s="317"/>
      <c r="L1564" s="53"/>
      <c r="M1564" s="52"/>
      <c r="N1564" s="53"/>
      <c r="O1564" s="53"/>
      <c r="P1564" s="53"/>
      <c r="Q1564" s="53"/>
      <c r="R1564" s="53"/>
      <c r="S1564" s="53"/>
      <c r="T1564" s="371"/>
      <c r="U1564" s="53"/>
      <c r="V1564" s="53"/>
    </row>
    <row r="1565" spans="1:22">
      <c r="A1565" s="941" t="s">
        <v>1000</v>
      </c>
      <c r="B1565" s="941"/>
      <c r="C1565" s="941"/>
      <c r="D1565" s="941"/>
      <c r="E1565" s="323">
        <v>2</v>
      </c>
      <c r="F1565" s="323" t="s">
        <v>59</v>
      </c>
      <c r="G1565" s="323">
        <v>4</v>
      </c>
      <c r="H1565" s="323" t="s">
        <v>59</v>
      </c>
      <c r="I1565" s="317">
        <v>13</v>
      </c>
      <c r="J1565" s="323" t="s">
        <v>59</v>
      </c>
      <c r="K1565" s="317">
        <v>0.67</v>
      </c>
      <c r="L1565" s="53" t="s">
        <v>59</v>
      </c>
      <c r="M1565" s="52">
        <v>2.5</v>
      </c>
      <c r="N1565" s="53"/>
      <c r="O1565" s="53"/>
      <c r="P1565" s="53"/>
      <c r="Q1565" s="53"/>
      <c r="R1565" s="53"/>
      <c r="S1565" s="53" t="s">
        <v>0</v>
      </c>
      <c r="T1565" s="371">
        <f>E1565*G1565*I1565*K1565*M1565</f>
        <v>174.20000000000002</v>
      </c>
      <c r="U1565" s="52"/>
      <c r="V1565" s="53"/>
    </row>
    <row r="1566" spans="1:22">
      <c r="A1566" s="941" t="s">
        <v>983</v>
      </c>
      <c r="B1566" s="941"/>
      <c r="C1566" s="941"/>
      <c r="D1566" s="941"/>
      <c r="E1566" s="323"/>
      <c r="F1566" s="323"/>
      <c r="G1566" s="323">
        <v>2</v>
      </c>
      <c r="H1566" s="323" t="s">
        <v>59</v>
      </c>
      <c r="I1566" s="317">
        <v>17.829999999999998</v>
      </c>
      <c r="J1566" s="323" t="s">
        <v>59</v>
      </c>
      <c r="K1566" s="317">
        <v>0.67</v>
      </c>
      <c r="L1566" s="323" t="s">
        <v>59</v>
      </c>
      <c r="M1566" s="317">
        <v>2.5</v>
      </c>
      <c r="N1566" s="323"/>
      <c r="O1566" s="323"/>
      <c r="P1566" s="323"/>
      <c r="Q1566" s="323"/>
      <c r="S1566" s="53" t="s">
        <v>0</v>
      </c>
      <c r="T1566" s="371">
        <f t="shared" ref="T1566:T1571" si="71">G1566*I1566*K1566*M1566</f>
        <v>59.730499999999999</v>
      </c>
      <c r="U1566" s="52"/>
      <c r="V1566" s="53"/>
    </row>
    <row r="1567" spans="1:22">
      <c r="A1567" s="941" t="s">
        <v>865</v>
      </c>
      <c r="B1567" s="941"/>
      <c r="C1567" s="941"/>
      <c r="D1567" s="941"/>
      <c r="E1567" s="323"/>
      <c r="F1567" s="323"/>
      <c r="G1567" s="323">
        <v>2</v>
      </c>
      <c r="H1567" s="323" t="s">
        <v>59</v>
      </c>
      <c r="I1567" s="317">
        <v>44.51</v>
      </c>
      <c r="J1567" s="323" t="s">
        <v>59</v>
      </c>
      <c r="K1567" s="317">
        <v>0.67</v>
      </c>
      <c r="L1567" s="323" t="s">
        <v>59</v>
      </c>
      <c r="M1567" s="317">
        <v>2.5</v>
      </c>
      <c r="N1567" s="323"/>
      <c r="O1567" s="323"/>
      <c r="P1567" s="323"/>
      <c r="Q1567" s="323"/>
      <c r="S1567" s="53" t="s">
        <v>0</v>
      </c>
      <c r="T1567" s="371">
        <f t="shared" si="71"/>
        <v>149.10849999999999</v>
      </c>
      <c r="U1567" s="52"/>
      <c r="V1567" s="53"/>
    </row>
    <row r="1568" spans="1:22">
      <c r="A1568" s="941" t="s">
        <v>1001</v>
      </c>
      <c r="B1568" s="941"/>
      <c r="C1568" s="941"/>
      <c r="D1568" s="941"/>
      <c r="E1568" s="323"/>
      <c r="F1568" s="323"/>
      <c r="G1568" s="323">
        <v>2</v>
      </c>
      <c r="H1568" s="323" t="s">
        <v>59</v>
      </c>
      <c r="I1568" s="317">
        <v>25.51</v>
      </c>
      <c r="J1568" s="323" t="s">
        <v>59</v>
      </c>
      <c r="K1568" s="317">
        <v>0.67</v>
      </c>
      <c r="L1568" s="323" t="s">
        <v>59</v>
      </c>
      <c r="M1568" s="317">
        <v>2.5</v>
      </c>
      <c r="N1568" s="323"/>
      <c r="O1568" s="323"/>
      <c r="P1568" s="323"/>
      <c r="Q1568" s="323"/>
      <c r="S1568" s="53" t="s">
        <v>0</v>
      </c>
      <c r="T1568" s="371">
        <f t="shared" si="71"/>
        <v>85.458500000000015</v>
      </c>
      <c r="U1568" s="52"/>
      <c r="V1568" s="53"/>
    </row>
    <row r="1569" spans="1:22">
      <c r="A1569" s="941" t="s">
        <v>985</v>
      </c>
      <c r="B1569" s="941"/>
      <c r="C1569" s="941"/>
      <c r="D1569" s="941"/>
      <c r="E1569" s="323"/>
      <c r="F1569" s="323"/>
      <c r="G1569" s="323">
        <v>2</v>
      </c>
      <c r="H1569" s="323" t="s">
        <v>59</v>
      </c>
      <c r="I1569" s="317">
        <v>18.5</v>
      </c>
      <c r="J1569" s="323" t="s">
        <v>59</v>
      </c>
      <c r="K1569" s="317">
        <v>0.67</v>
      </c>
      <c r="L1569" s="323" t="s">
        <v>59</v>
      </c>
      <c r="M1569" s="317">
        <v>2.5</v>
      </c>
      <c r="N1569" s="323"/>
      <c r="O1569" s="323"/>
      <c r="P1569" s="323"/>
      <c r="Q1569" s="323"/>
      <c r="S1569" s="53" t="s">
        <v>0</v>
      </c>
      <c r="T1569" s="371">
        <f t="shared" si="71"/>
        <v>61.975000000000009</v>
      </c>
      <c r="U1569" s="52"/>
      <c r="V1569" s="53"/>
    </row>
    <row r="1570" spans="1:22">
      <c r="A1570" s="941" t="s">
        <v>986</v>
      </c>
      <c r="B1570" s="941"/>
      <c r="C1570" s="941"/>
      <c r="D1570" s="941"/>
      <c r="E1570" s="323"/>
      <c r="F1570" s="323"/>
      <c r="G1570" s="323">
        <v>1</v>
      </c>
      <c r="H1570" s="323" t="s">
        <v>59</v>
      </c>
      <c r="I1570" s="317">
        <v>57.5</v>
      </c>
      <c r="J1570" s="323" t="s">
        <v>59</v>
      </c>
      <c r="K1570" s="317">
        <v>0.67</v>
      </c>
      <c r="L1570" s="323" t="s">
        <v>59</v>
      </c>
      <c r="M1570" s="317">
        <v>2.5</v>
      </c>
      <c r="N1570" s="323"/>
      <c r="O1570" s="323"/>
      <c r="P1570" s="323"/>
      <c r="Q1570" s="323"/>
      <c r="S1570" s="53" t="s">
        <v>0</v>
      </c>
      <c r="T1570" s="371">
        <f t="shared" si="71"/>
        <v>96.312500000000014</v>
      </c>
      <c r="U1570" s="52"/>
      <c r="V1570" s="53"/>
    </row>
    <row r="1571" spans="1:22">
      <c r="A1571" s="941" t="s">
        <v>1002</v>
      </c>
      <c r="B1571" s="941"/>
      <c r="C1571" s="941"/>
      <c r="D1571" s="941"/>
      <c r="E1571" s="323"/>
      <c r="F1571" s="323"/>
      <c r="G1571" s="323">
        <v>1</v>
      </c>
      <c r="H1571" s="323" t="s">
        <v>59</v>
      </c>
      <c r="I1571" s="317">
        <v>9.67</v>
      </c>
      <c r="J1571" s="323" t="s">
        <v>59</v>
      </c>
      <c r="K1571" s="317">
        <v>0.67</v>
      </c>
      <c r="L1571" s="323" t="s">
        <v>59</v>
      </c>
      <c r="M1571" s="317">
        <v>2.5</v>
      </c>
      <c r="N1571" s="323"/>
      <c r="O1571" s="323"/>
      <c r="P1571" s="323"/>
      <c r="Q1571" s="323"/>
      <c r="S1571" s="53" t="s">
        <v>0</v>
      </c>
      <c r="T1571" s="371">
        <f t="shared" si="71"/>
        <v>16.19725</v>
      </c>
      <c r="U1571" s="53"/>
      <c r="V1571" s="53"/>
    </row>
    <row r="1572" spans="1:22">
      <c r="A1572" s="410"/>
      <c r="B1572" s="958" t="s">
        <v>89</v>
      </c>
      <c r="C1572" s="958"/>
      <c r="D1572" s="372"/>
      <c r="E1572" s="323"/>
      <c r="F1572" s="323"/>
      <c r="G1572" s="323"/>
      <c r="H1572" s="323"/>
      <c r="I1572" s="317" t="s">
        <v>198</v>
      </c>
      <c r="J1572" s="323"/>
      <c r="K1572" s="317"/>
      <c r="L1572" s="53"/>
      <c r="M1572" s="317" t="s">
        <v>198</v>
      </c>
      <c r="N1572" s="53"/>
      <c r="O1572" s="53"/>
      <c r="P1572" s="53"/>
      <c r="Q1572" s="53"/>
      <c r="R1572" s="53"/>
      <c r="S1572" s="53"/>
      <c r="T1572" s="371" t="s">
        <v>198</v>
      </c>
      <c r="U1572" s="53"/>
      <c r="V1572" s="53"/>
    </row>
    <row r="1573" spans="1:22">
      <c r="A1573" s="941" t="s">
        <v>987</v>
      </c>
      <c r="B1573" s="941"/>
      <c r="C1573" s="941"/>
      <c r="D1573" s="941"/>
      <c r="E1573" s="323"/>
      <c r="F1573" s="323"/>
      <c r="G1573" s="323">
        <v>4</v>
      </c>
      <c r="H1573" s="323" t="s">
        <v>59</v>
      </c>
      <c r="I1573" s="317">
        <v>32</v>
      </c>
      <c r="J1573" s="323" t="s">
        <v>59</v>
      </c>
      <c r="K1573" s="317">
        <v>0.67</v>
      </c>
      <c r="L1573" s="323" t="s">
        <v>59</v>
      </c>
      <c r="M1573" s="317">
        <v>2.5</v>
      </c>
      <c r="N1573" s="323"/>
      <c r="O1573" s="323"/>
      <c r="P1573" s="323"/>
      <c r="Q1573" s="323"/>
      <c r="S1573" s="53" t="s">
        <v>0</v>
      </c>
      <c r="T1573" s="371">
        <f t="shared" ref="T1573:T1580" si="72">G1573*I1573*K1573*M1573</f>
        <v>214.4</v>
      </c>
      <c r="U1573" s="53"/>
      <c r="V1573" s="53"/>
    </row>
    <row r="1574" spans="1:22">
      <c r="A1574" s="941" t="s">
        <v>1003</v>
      </c>
      <c r="B1574" s="941"/>
      <c r="C1574" s="941"/>
      <c r="D1574" s="941"/>
      <c r="E1574" s="323"/>
      <c r="F1574" s="323"/>
      <c r="G1574" s="323">
        <v>2</v>
      </c>
      <c r="H1574" s="323" t="s">
        <v>59</v>
      </c>
      <c r="I1574" s="317">
        <v>8.67</v>
      </c>
      <c r="J1574" s="323" t="s">
        <v>59</v>
      </c>
      <c r="K1574" s="317">
        <v>0.67</v>
      </c>
      <c r="L1574" s="323" t="s">
        <v>59</v>
      </c>
      <c r="M1574" s="317">
        <v>2.5</v>
      </c>
      <c r="N1574" s="323"/>
      <c r="O1574" s="323"/>
      <c r="P1574" s="323"/>
      <c r="Q1574" s="323"/>
      <c r="S1574" s="53" t="s">
        <v>0</v>
      </c>
      <c r="T1574" s="371">
        <f t="shared" si="72"/>
        <v>29.044500000000003</v>
      </c>
      <c r="U1574" s="53"/>
      <c r="V1574" s="53"/>
    </row>
    <row r="1575" spans="1:22">
      <c r="A1575" s="941" t="s">
        <v>1004</v>
      </c>
      <c r="B1575" s="941"/>
      <c r="C1575" s="941"/>
      <c r="D1575" s="941"/>
      <c r="E1575" s="323"/>
      <c r="F1575" s="323"/>
      <c r="G1575" s="323">
        <v>2</v>
      </c>
      <c r="H1575" s="323" t="s">
        <v>59</v>
      </c>
      <c r="I1575" s="317">
        <v>12.67</v>
      </c>
      <c r="J1575" s="323" t="s">
        <v>59</v>
      </c>
      <c r="K1575" s="317">
        <v>0.67</v>
      </c>
      <c r="L1575" s="323" t="s">
        <v>59</v>
      </c>
      <c r="M1575" s="317">
        <v>2.5</v>
      </c>
      <c r="N1575" s="323"/>
      <c r="O1575" s="323"/>
      <c r="P1575" s="323"/>
      <c r="Q1575" s="323"/>
      <c r="S1575" s="53" t="s">
        <v>0</v>
      </c>
      <c r="T1575" s="371">
        <f t="shared" si="72"/>
        <v>42.444500000000005</v>
      </c>
      <c r="U1575" s="53"/>
      <c r="V1575" s="53"/>
    </row>
    <row r="1576" spans="1:22">
      <c r="A1576" s="941" t="s">
        <v>1005</v>
      </c>
      <c r="B1576" s="941"/>
      <c r="C1576" s="941"/>
      <c r="D1576" s="941"/>
      <c r="E1576" s="323"/>
      <c r="F1576" s="323"/>
      <c r="G1576" s="323">
        <v>1</v>
      </c>
      <c r="H1576" s="323" t="s">
        <v>59</v>
      </c>
      <c r="I1576" s="317">
        <v>28.17</v>
      </c>
      <c r="J1576" s="323" t="s">
        <v>59</v>
      </c>
      <c r="K1576" s="317">
        <v>0.67</v>
      </c>
      <c r="L1576" s="323" t="s">
        <v>59</v>
      </c>
      <c r="M1576" s="317">
        <v>2.5</v>
      </c>
      <c r="N1576" s="323"/>
      <c r="O1576" s="323"/>
      <c r="P1576" s="323"/>
      <c r="Q1576" s="323"/>
      <c r="S1576" s="53" t="s">
        <v>0</v>
      </c>
      <c r="T1576" s="371">
        <f t="shared" si="72"/>
        <v>47.184750000000008</v>
      </c>
      <c r="U1576" s="53"/>
      <c r="V1576" s="53"/>
    </row>
    <row r="1577" spans="1:22">
      <c r="A1577" s="941" t="s">
        <v>1006</v>
      </c>
      <c r="B1577" s="941"/>
      <c r="C1577" s="941"/>
      <c r="D1577" s="941"/>
      <c r="E1577" s="323"/>
      <c r="F1577" s="323"/>
      <c r="G1577" s="323">
        <v>2</v>
      </c>
      <c r="H1577" s="323" t="s">
        <v>59</v>
      </c>
      <c r="I1577" s="317">
        <v>14.83</v>
      </c>
      <c r="J1577" s="323" t="s">
        <v>59</v>
      </c>
      <c r="K1577" s="317">
        <v>0.67</v>
      </c>
      <c r="L1577" s="323" t="s">
        <v>59</v>
      </c>
      <c r="M1577" s="317">
        <v>2.5</v>
      </c>
      <c r="N1577" s="323"/>
      <c r="O1577" s="323"/>
      <c r="P1577" s="323"/>
      <c r="Q1577" s="323"/>
      <c r="S1577" s="53" t="s">
        <v>0</v>
      </c>
      <c r="T1577" s="371">
        <f t="shared" si="72"/>
        <v>49.680500000000009</v>
      </c>
      <c r="U1577" s="53"/>
      <c r="V1577" s="53"/>
    </row>
    <row r="1578" spans="1:22">
      <c r="A1578" s="941" t="s">
        <v>1007</v>
      </c>
      <c r="B1578" s="941"/>
      <c r="C1578" s="941"/>
      <c r="D1578" s="941"/>
      <c r="E1578" s="323"/>
      <c r="F1578" s="323"/>
      <c r="G1578" s="323">
        <v>2</v>
      </c>
      <c r="H1578" s="323" t="s">
        <v>59</v>
      </c>
      <c r="I1578" s="317">
        <v>21.83</v>
      </c>
      <c r="J1578" s="323" t="s">
        <v>59</v>
      </c>
      <c r="K1578" s="317">
        <v>0.67</v>
      </c>
      <c r="L1578" s="323" t="s">
        <v>59</v>
      </c>
      <c r="M1578" s="317">
        <v>2.5</v>
      </c>
      <c r="N1578" s="323"/>
      <c r="O1578" s="323"/>
      <c r="P1578" s="323"/>
      <c r="Q1578" s="323"/>
      <c r="S1578" s="53" t="s">
        <v>0</v>
      </c>
      <c r="T1578" s="371">
        <f t="shared" si="72"/>
        <v>73.130499999999998</v>
      </c>
      <c r="U1578" s="53"/>
      <c r="V1578" s="53"/>
    </row>
    <row r="1579" spans="1:22">
      <c r="A1579" s="941" t="s">
        <v>1008</v>
      </c>
      <c r="B1579" s="941"/>
      <c r="C1579" s="941"/>
      <c r="D1579" s="941"/>
      <c r="E1579" s="323"/>
      <c r="F1579" s="323"/>
      <c r="G1579" s="323">
        <v>2</v>
      </c>
      <c r="H1579" s="323" t="s">
        <v>59</v>
      </c>
      <c r="I1579" s="317">
        <v>13.49</v>
      </c>
      <c r="J1579" s="323" t="s">
        <v>59</v>
      </c>
      <c r="K1579" s="317">
        <v>0.67</v>
      </c>
      <c r="L1579" s="323" t="s">
        <v>59</v>
      </c>
      <c r="M1579" s="317">
        <v>2.5</v>
      </c>
      <c r="N1579" s="323"/>
      <c r="O1579" s="323"/>
      <c r="P1579" s="323"/>
      <c r="Q1579" s="323"/>
      <c r="S1579" s="53" t="s">
        <v>0</v>
      </c>
      <c r="T1579" s="371">
        <f t="shared" si="72"/>
        <v>45.191500000000005</v>
      </c>
      <c r="U1579" s="53"/>
      <c r="V1579" s="53"/>
    </row>
    <row r="1580" spans="1:22">
      <c r="A1580" s="941" t="s">
        <v>1009</v>
      </c>
      <c r="B1580" s="941"/>
      <c r="C1580" s="941"/>
      <c r="D1580" s="941"/>
      <c r="E1580" s="323"/>
      <c r="F1580" s="323"/>
      <c r="G1580" s="323">
        <v>2</v>
      </c>
      <c r="H1580" s="323" t="s">
        <v>59</v>
      </c>
      <c r="I1580" s="317">
        <v>11.75</v>
      </c>
      <c r="J1580" s="323" t="s">
        <v>59</v>
      </c>
      <c r="K1580" s="317">
        <v>0.67</v>
      </c>
      <c r="L1580" s="323" t="s">
        <v>59</v>
      </c>
      <c r="M1580" s="317">
        <v>2.5</v>
      </c>
      <c r="N1580" s="323"/>
      <c r="O1580" s="323"/>
      <c r="P1580" s="323"/>
      <c r="Q1580" s="323"/>
      <c r="S1580" s="53" t="s">
        <v>0</v>
      </c>
      <c r="T1580" s="371">
        <f t="shared" si="72"/>
        <v>39.362500000000004</v>
      </c>
      <c r="U1580" s="53"/>
      <c r="V1580" s="53"/>
    </row>
    <row r="1581" spans="1:22">
      <c r="A1581" s="410"/>
      <c r="B1581" s="958" t="s">
        <v>62</v>
      </c>
      <c r="C1581" s="958"/>
      <c r="D1581" s="372"/>
      <c r="E1581" s="323"/>
      <c r="F1581" s="323"/>
      <c r="G1581" s="323"/>
      <c r="H1581" s="323"/>
      <c r="I1581" s="317"/>
      <c r="J1581" s="323"/>
      <c r="K1581" s="317"/>
      <c r="L1581" s="53"/>
      <c r="M1581" s="52"/>
      <c r="N1581" s="53"/>
      <c r="O1581" s="53"/>
      <c r="P1581" s="53"/>
      <c r="Q1581" s="53"/>
      <c r="R1581" s="53"/>
      <c r="S1581" s="53"/>
      <c r="T1581" s="371" t="s">
        <v>198</v>
      </c>
      <c r="U1581" s="53"/>
      <c r="V1581" s="53"/>
    </row>
    <row r="1582" spans="1:22">
      <c r="A1582" s="941" t="s">
        <v>1010</v>
      </c>
      <c r="B1582" s="941"/>
      <c r="C1582" s="941"/>
      <c r="D1582" s="941"/>
      <c r="E1582" s="323"/>
      <c r="F1582" s="323"/>
      <c r="G1582" s="323">
        <v>2</v>
      </c>
      <c r="H1582" s="323" t="s">
        <v>59</v>
      </c>
      <c r="I1582" s="317">
        <v>36</v>
      </c>
      <c r="J1582" s="323" t="s">
        <v>59</v>
      </c>
      <c r="K1582" s="317">
        <v>13</v>
      </c>
      <c r="L1582" s="323" t="s">
        <v>59</v>
      </c>
      <c r="M1582" s="317">
        <v>0.5</v>
      </c>
      <c r="N1582" s="323"/>
      <c r="O1582" s="323"/>
      <c r="P1582" s="323"/>
      <c r="Q1582" s="323"/>
      <c r="S1582" s="53" t="s">
        <v>0</v>
      </c>
      <c r="T1582" s="371">
        <f>G1582*I1582*K1582*M1582</f>
        <v>468</v>
      </c>
      <c r="U1582" s="53"/>
      <c r="V1582" s="53"/>
    </row>
    <row r="1583" spans="1:22">
      <c r="A1583" s="941" t="s">
        <v>1011</v>
      </c>
      <c r="B1583" s="941"/>
      <c r="C1583" s="941"/>
      <c r="D1583" s="941"/>
      <c r="E1583" s="323"/>
      <c r="F1583" s="323"/>
      <c r="G1583" s="323">
        <v>1</v>
      </c>
      <c r="H1583" s="323" t="s">
        <v>59</v>
      </c>
      <c r="I1583" s="317">
        <v>48</v>
      </c>
      <c r="J1583" s="323" t="s">
        <v>59</v>
      </c>
      <c r="K1583" s="317">
        <v>10</v>
      </c>
      <c r="L1583" s="323" t="s">
        <v>59</v>
      </c>
      <c r="M1583" s="317">
        <v>0.5</v>
      </c>
      <c r="N1583" s="323"/>
      <c r="O1583" s="323"/>
      <c r="P1583" s="323"/>
      <c r="Q1583" s="323"/>
      <c r="S1583" s="53" t="s">
        <v>0</v>
      </c>
      <c r="T1583" s="371">
        <f>G1583*I1583*K1583*M1583</f>
        <v>240</v>
      </c>
      <c r="U1583" s="53"/>
      <c r="V1583" s="53"/>
    </row>
    <row r="1584" spans="1:22">
      <c r="A1584" s="941" t="s">
        <v>1012</v>
      </c>
      <c r="B1584" s="941"/>
      <c r="C1584" s="941"/>
      <c r="D1584" s="941"/>
      <c r="E1584" s="323"/>
      <c r="F1584" s="323"/>
      <c r="G1584" s="323">
        <v>1</v>
      </c>
      <c r="H1584" s="323" t="s">
        <v>59</v>
      </c>
      <c r="I1584" s="317">
        <v>58.18</v>
      </c>
      <c r="J1584" s="323" t="s">
        <v>59</v>
      </c>
      <c r="K1584" s="317">
        <v>28.83</v>
      </c>
      <c r="L1584" s="323" t="s">
        <v>59</v>
      </c>
      <c r="M1584" s="317">
        <v>0.5</v>
      </c>
      <c r="N1584" s="323"/>
      <c r="O1584" s="323"/>
      <c r="P1584" s="323"/>
      <c r="Q1584" s="323"/>
      <c r="S1584" s="53" t="s">
        <v>0</v>
      </c>
      <c r="T1584" s="371">
        <f>G1584*I1584*K1584*M1584</f>
        <v>838.66469999999993</v>
      </c>
      <c r="U1584" s="53"/>
      <c r="V1584" s="53"/>
    </row>
    <row r="1585" spans="1:22">
      <c r="A1585" s="410"/>
      <c r="B1585" s="372"/>
      <c r="C1585" s="372"/>
      <c r="D1585" s="372"/>
      <c r="E1585" s="323"/>
      <c r="F1585" s="323"/>
      <c r="G1585" s="323"/>
      <c r="H1585" s="323"/>
      <c r="I1585" s="317"/>
      <c r="J1585" s="323"/>
      <c r="K1585" s="317"/>
      <c r="L1585" s="323"/>
      <c r="M1585" s="317"/>
      <c r="N1585" s="323"/>
      <c r="O1585" s="323"/>
      <c r="P1585" s="323"/>
      <c r="Q1585" s="323"/>
      <c r="S1585" s="53"/>
      <c r="T1585" s="371"/>
      <c r="U1585" s="53"/>
      <c r="V1585" s="53"/>
    </row>
    <row r="1586" spans="1:22">
      <c r="A1586" s="410"/>
      <c r="B1586" s="958" t="s">
        <v>1013</v>
      </c>
      <c r="C1586" s="958"/>
      <c r="D1586" s="372"/>
      <c r="E1586" s="323"/>
      <c r="F1586" s="323"/>
      <c r="G1586" s="323"/>
      <c r="H1586" s="323"/>
      <c r="I1586" s="317" t="s">
        <v>198</v>
      </c>
      <c r="J1586" s="323"/>
      <c r="K1586" s="317"/>
      <c r="L1586" s="53"/>
      <c r="M1586" s="317" t="s">
        <v>198</v>
      </c>
      <c r="N1586" s="53"/>
      <c r="O1586" s="53"/>
      <c r="P1586" s="53"/>
      <c r="Q1586" s="53"/>
      <c r="R1586" s="53"/>
      <c r="S1586" s="53"/>
      <c r="T1586" s="371" t="s">
        <v>198</v>
      </c>
      <c r="U1586" s="53"/>
      <c r="V1586" s="53"/>
    </row>
    <row r="1587" spans="1:22">
      <c r="A1587" s="941" t="s">
        <v>1014</v>
      </c>
      <c r="B1587" s="941"/>
      <c r="C1587" s="941"/>
      <c r="D1587" s="941"/>
      <c r="E1587" s="323"/>
      <c r="F1587" s="323"/>
      <c r="G1587" s="323">
        <v>8</v>
      </c>
      <c r="H1587" s="323" t="s">
        <v>59</v>
      </c>
      <c r="I1587" s="317">
        <v>7</v>
      </c>
      <c r="J1587" s="323" t="s">
        <v>59</v>
      </c>
      <c r="K1587" s="317">
        <v>2</v>
      </c>
      <c r="L1587" s="323" t="s">
        <v>59</v>
      </c>
      <c r="M1587" s="317">
        <v>0.5</v>
      </c>
      <c r="N1587" s="323"/>
      <c r="O1587" s="323"/>
      <c r="P1587" s="323"/>
      <c r="Q1587" s="323"/>
      <c r="S1587" s="53" t="s">
        <v>0</v>
      </c>
      <c r="T1587" s="371">
        <f>G1587*I1587*K1587*M1587</f>
        <v>56</v>
      </c>
      <c r="U1587" s="53"/>
      <c r="V1587" s="53"/>
    </row>
    <row r="1588" spans="1:22">
      <c r="A1588" s="941" t="s">
        <v>1015</v>
      </c>
      <c r="B1588" s="941"/>
      <c r="C1588" s="941"/>
      <c r="D1588" s="941"/>
      <c r="E1588" s="323"/>
      <c r="F1588" s="323"/>
      <c r="G1588" s="323">
        <v>2</v>
      </c>
      <c r="H1588" s="323" t="s">
        <v>59</v>
      </c>
      <c r="I1588" s="317">
        <v>5</v>
      </c>
      <c r="J1588" s="323" t="s">
        <v>59</v>
      </c>
      <c r="K1588" s="317">
        <v>2</v>
      </c>
      <c r="L1588" s="323" t="s">
        <v>59</v>
      </c>
      <c r="M1588" s="317">
        <v>0.5</v>
      </c>
      <c r="N1588" s="323"/>
      <c r="O1588" s="323"/>
      <c r="P1588" s="323"/>
      <c r="Q1588" s="323"/>
      <c r="S1588" s="53" t="s">
        <v>0</v>
      </c>
      <c r="T1588" s="371">
        <f>G1588*I1588*K1588*M1588</f>
        <v>10</v>
      </c>
      <c r="U1588" s="53"/>
      <c r="V1588" s="53"/>
    </row>
    <row r="1589" spans="1:22">
      <c r="A1589" s="941" t="s">
        <v>1016</v>
      </c>
      <c r="B1589" s="941"/>
      <c r="C1589" s="941"/>
      <c r="D1589" s="941"/>
      <c r="E1589" s="323"/>
      <c r="F1589" s="323"/>
      <c r="G1589" s="323">
        <v>4</v>
      </c>
      <c r="H1589" s="323" t="s">
        <v>59</v>
      </c>
      <c r="I1589" s="317">
        <v>4.5</v>
      </c>
      <c r="J1589" s="323" t="s">
        <v>59</v>
      </c>
      <c r="K1589" s="317">
        <v>2</v>
      </c>
      <c r="L1589" s="323" t="s">
        <v>59</v>
      </c>
      <c r="M1589" s="317">
        <v>0.5</v>
      </c>
      <c r="N1589" s="323"/>
      <c r="O1589" s="323"/>
      <c r="P1589" s="323"/>
      <c r="Q1589" s="323"/>
      <c r="S1589" s="53" t="s">
        <v>0</v>
      </c>
      <c r="T1589" s="371">
        <f>G1589*I1589*K1589*M1589</f>
        <v>18</v>
      </c>
      <c r="U1589" s="53"/>
      <c r="V1589" s="53"/>
    </row>
    <row r="1590" spans="1:22">
      <c r="A1590" s="941" t="s">
        <v>1017</v>
      </c>
      <c r="B1590" s="941"/>
      <c r="C1590" s="941"/>
      <c r="D1590" s="941"/>
      <c r="E1590" s="323"/>
      <c r="F1590" s="323"/>
      <c r="G1590" s="323">
        <v>6</v>
      </c>
      <c r="H1590" s="323" t="s">
        <v>59</v>
      </c>
      <c r="I1590" s="317">
        <v>3</v>
      </c>
      <c r="J1590" s="323" t="s">
        <v>59</v>
      </c>
      <c r="K1590" s="317">
        <v>2</v>
      </c>
      <c r="L1590" s="323" t="s">
        <v>59</v>
      </c>
      <c r="M1590" s="317">
        <v>0.5</v>
      </c>
      <c r="N1590" s="323"/>
      <c r="O1590" s="323"/>
      <c r="P1590" s="323"/>
      <c r="Q1590" s="323"/>
      <c r="S1590" s="53" t="s">
        <v>0</v>
      </c>
      <c r="T1590" s="371">
        <f>G1590*I1590*K1590*M1590</f>
        <v>18</v>
      </c>
      <c r="U1590" s="53"/>
      <c r="V1590" s="53"/>
    </row>
    <row r="1591" spans="1:22">
      <c r="A1591" s="410"/>
      <c r="B1591" s="958" t="s">
        <v>1054</v>
      </c>
      <c r="C1591" s="958"/>
      <c r="D1591" s="372"/>
      <c r="E1591" s="323"/>
      <c r="F1591" s="323"/>
      <c r="G1591" s="323"/>
      <c r="H1591" s="323"/>
      <c r="I1591" s="317" t="s">
        <v>198</v>
      </c>
      <c r="J1591" s="323"/>
      <c r="K1591" s="317"/>
      <c r="L1591" s="53"/>
      <c r="M1591" s="317" t="s">
        <v>198</v>
      </c>
      <c r="N1591" s="53"/>
      <c r="O1591" s="53"/>
      <c r="P1591" s="53"/>
      <c r="Q1591" s="53"/>
      <c r="R1591" s="53"/>
      <c r="S1591" s="53"/>
      <c r="T1591" s="371" t="s">
        <v>198</v>
      </c>
      <c r="U1591" s="53"/>
      <c r="V1591" s="53"/>
    </row>
    <row r="1592" spans="1:22">
      <c r="A1592" s="941" t="s">
        <v>358</v>
      </c>
      <c r="B1592" s="941"/>
      <c r="C1592" s="941"/>
      <c r="D1592" s="941"/>
      <c r="E1592" s="323"/>
      <c r="F1592" s="323"/>
      <c r="G1592" s="323">
        <v>4</v>
      </c>
      <c r="H1592" s="323" t="s">
        <v>59</v>
      </c>
      <c r="I1592" s="317">
        <v>2</v>
      </c>
      <c r="J1592" s="323" t="s">
        <v>59</v>
      </c>
      <c r="K1592" s="317">
        <v>0.83</v>
      </c>
      <c r="L1592" s="323" t="s">
        <v>59</v>
      </c>
      <c r="M1592" s="317">
        <v>7</v>
      </c>
      <c r="N1592" s="323"/>
      <c r="O1592" s="323"/>
      <c r="P1592" s="323"/>
      <c r="Q1592" s="323"/>
      <c r="S1592" s="53" t="s">
        <v>0</v>
      </c>
      <c r="T1592" s="371">
        <f>G1592*I1592*K1592*M1592</f>
        <v>46.48</v>
      </c>
      <c r="U1592" s="53"/>
      <c r="V1592" s="53"/>
    </row>
    <row r="1593" spans="1:22">
      <c r="A1593" s="410"/>
      <c r="B1593" s="372"/>
      <c r="C1593" s="372"/>
      <c r="D1593" s="372"/>
      <c r="E1593" s="323"/>
      <c r="F1593" s="323"/>
      <c r="G1593" s="323"/>
      <c r="H1593" s="323"/>
      <c r="I1593" s="317"/>
      <c r="J1593" s="323"/>
      <c r="K1593" s="317"/>
      <c r="L1593" s="323"/>
      <c r="M1593" s="317"/>
      <c r="N1593" s="323"/>
      <c r="O1593" s="323"/>
      <c r="P1593" s="323"/>
      <c r="Q1593" s="323"/>
      <c r="S1593" s="53"/>
      <c r="T1593" s="371"/>
      <c r="U1593" s="53"/>
      <c r="V1593" s="53"/>
    </row>
    <row r="1594" spans="1:22" s="47" customFormat="1">
      <c r="A1594" s="941" t="s">
        <v>1058</v>
      </c>
      <c r="B1594" s="941"/>
      <c r="C1594" s="941"/>
      <c r="D1594" s="941"/>
      <c r="E1594" s="53"/>
      <c r="F1594" s="53"/>
      <c r="G1594" s="53">
        <v>2</v>
      </c>
      <c r="H1594" s="53" t="s">
        <v>59</v>
      </c>
      <c r="I1594" s="52">
        <v>13.42</v>
      </c>
      <c r="J1594" s="53" t="s">
        <v>59</v>
      </c>
      <c r="K1594" s="52">
        <v>0.67</v>
      </c>
      <c r="L1594" s="53" t="s">
        <v>59</v>
      </c>
      <c r="M1594" s="52">
        <v>2.5</v>
      </c>
      <c r="N1594" s="53"/>
      <c r="O1594" s="53"/>
      <c r="P1594" s="53"/>
      <c r="Q1594" s="53"/>
      <c r="S1594" s="53" t="s">
        <v>0</v>
      </c>
      <c r="T1594" s="371">
        <f>G1594*I1594*K1594*M1594</f>
        <v>44.957000000000001</v>
      </c>
      <c r="U1594" s="53"/>
      <c r="V1594" s="53"/>
    </row>
    <row r="1595" spans="1:22">
      <c r="A1595" s="941" t="s">
        <v>1071</v>
      </c>
      <c r="B1595" s="941"/>
      <c r="C1595" s="941"/>
      <c r="D1595" s="941"/>
      <c r="E1595" s="323"/>
      <c r="F1595" s="323"/>
      <c r="G1595" s="323">
        <v>2</v>
      </c>
      <c r="H1595" s="323" t="s">
        <v>59</v>
      </c>
      <c r="I1595" s="317">
        <v>11.17</v>
      </c>
      <c r="J1595" s="323" t="s">
        <v>59</v>
      </c>
      <c r="K1595" s="317">
        <v>0.67</v>
      </c>
      <c r="L1595" s="323" t="s">
        <v>59</v>
      </c>
      <c r="M1595" s="317">
        <v>2.5</v>
      </c>
      <c r="N1595" s="323"/>
      <c r="O1595" s="323"/>
      <c r="P1595" s="323"/>
      <c r="Q1595" s="323"/>
      <c r="S1595" s="53" t="s">
        <v>0</v>
      </c>
      <c r="T1595" s="371">
        <f>G1595*I1595*K1595*M1595</f>
        <v>37.419499999999999</v>
      </c>
      <c r="U1595" s="53"/>
      <c r="V1595" s="53"/>
    </row>
    <row r="1596" spans="1:22">
      <c r="A1596" s="410"/>
      <c r="B1596" s="957" t="s">
        <v>62</v>
      </c>
      <c r="C1596" s="957"/>
      <c r="D1596" s="372"/>
      <c r="E1596" s="323"/>
      <c r="F1596" s="323"/>
      <c r="G1596" s="323"/>
      <c r="H1596" s="323"/>
      <c r="I1596" s="317"/>
      <c r="J1596" s="323"/>
      <c r="K1596" s="317"/>
      <c r="L1596" s="323"/>
      <c r="M1596" s="317"/>
      <c r="N1596" s="323"/>
      <c r="O1596" s="323"/>
      <c r="P1596" s="323"/>
      <c r="Q1596" s="323"/>
      <c r="S1596" s="53"/>
      <c r="T1596" s="371"/>
      <c r="U1596" s="53"/>
      <c r="V1596" s="53"/>
    </row>
    <row r="1597" spans="1:22">
      <c r="A1597" s="941" t="s">
        <v>62</v>
      </c>
      <c r="B1597" s="941"/>
      <c r="C1597" s="941"/>
      <c r="D1597" s="941"/>
      <c r="E1597" s="323"/>
      <c r="F1597" s="323"/>
      <c r="G1597" s="323">
        <v>1</v>
      </c>
      <c r="H1597" s="323" t="s">
        <v>59</v>
      </c>
      <c r="I1597" s="317">
        <v>17.420000000000002</v>
      </c>
      <c r="J1597" s="323" t="s">
        <v>59</v>
      </c>
      <c r="K1597" s="317">
        <v>15.17</v>
      </c>
      <c r="L1597" s="323" t="s">
        <v>59</v>
      </c>
      <c r="M1597" s="317">
        <v>0.5</v>
      </c>
      <c r="N1597" s="323"/>
      <c r="O1597" s="323"/>
      <c r="P1597" s="323"/>
      <c r="Q1597" s="323"/>
      <c r="S1597" s="53" t="s">
        <v>0</v>
      </c>
      <c r="T1597" s="371">
        <f>G1597*I1597*K1597*M1597</f>
        <v>132.13070000000002</v>
      </c>
      <c r="U1597" s="53"/>
      <c r="V1597" s="53"/>
    </row>
    <row r="1598" spans="1:22" s="54" customFormat="1">
      <c r="A1598" s="401"/>
      <c r="B1598" s="940" t="s">
        <v>1072</v>
      </c>
      <c r="C1598" s="940"/>
      <c r="E1598" s="323"/>
      <c r="F1598" s="323"/>
      <c r="G1598" s="313"/>
      <c r="H1598" s="323"/>
      <c r="I1598" s="313"/>
      <c r="J1598" s="323"/>
      <c r="K1598" s="313"/>
      <c r="L1598" s="323"/>
      <c r="M1598" s="323"/>
      <c r="N1598" s="323"/>
      <c r="O1598" s="323"/>
      <c r="P1598" s="323"/>
      <c r="Q1598" s="317"/>
    </row>
    <row r="1599" spans="1:22" s="54" customFormat="1">
      <c r="A1599" s="401"/>
      <c r="B1599" s="909" t="s">
        <v>566</v>
      </c>
      <c r="C1599" s="909"/>
      <c r="G1599" s="323">
        <v>1</v>
      </c>
      <c r="H1599" s="323" t="s">
        <v>59</v>
      </c>
      <c r="I1599" s="317">
        <v>11.5</v>
      </c>
      <c r="J1599" s="323" t="s">
        <v>59</v>
      </c>
      <c r="K1599" s="313">
        <v>10</v>
      </c>
      <c r="L1599" s="323" t="s">
        <v>59</v>
      </c>
      <c r="M1599" s="317">
        <v>0.67</v>
      </c>
      <c r="O1599" s="323"/>
      <c r="P1599" s="323"/>
      <c r="Q1599" s="323"/>
      <c r="R1599" s="323"/>
      <c r="S1599" s="323" t="s">
        <v>0</v>
      </c>
      <c r="T1599" s="317">
        <f>G1599*I1599*K1599*M1599</f>
        <v>77.050000000000011</v>
      </c>
    </row>
    <row r="1600" spans="1:22" s="54" customFormat="1">
      <c r="A1600" s="401"/>
      <c r="B1600" s="909" t="s">
        <v>77</v>
      </c>
      <c r="C1600" s="909"/>
      <c r="G1600" s="323">
        <v>2</v>
      </c>
      <c r="H1600" s="323" t="s">
        <v>59</v>
      </c>
      <c r="I1600" s="317">
        <v>11.5</v>
      </c>
      <c r="J1600" s="323" t="s">
        <v>59</v>
      </c>
      <c r="K1600" s="313">
        <v>4</v>
      </c>
      <c r="L1600" s="323" t="s">
        <v>59</v>
      </c>
      <c r="M1600" s="317">
        <v>0.5</v>
      </c>
      <c r="O1600" s="323"/>
      <c r="P1600" s="323"/>
      <c r="Q1600" s="323"/>
      <c r="R1600" s="323"/>
      <c r="S1600" s="323" t="s">
        <v>0</v>
      </c>
      <c r="T1600" s="317">
        <f>G1600*I1600*K1600*M1600</f>
        <v>46</v>
      </c>
    </row>
    <row r="1601" spans="1:22" s="54" customFormat="1">
      <c r="A1601" s="401"/>
      <c r="B1601" s="970"/>
      <c r="C1601" s="970"/>
      <c r="G1601" s="323">
        <v>2</v>
      </c>
      <c r="H1601" s="323" t="s">
        <v>59</v>
      </c>
      <c r="I1601" s="313">
        <v>9</v>
      </c>
      <c r="J1601" s="323" t="s">
        <v>59</v>
      </c>
      <c r="K1601" s="313">
        <v>4</v>
      </c>
      <c r="L1601" s="323" t="s">
        <v>59</v>
      </c>
      <c r="M1601" s="317">
        <v>0.5</v>
      </c>
      <c r="O1601" s="323"/>
      <c r="P1601" s="323"/>
      <c r="Q1601" s="323"/>
      <c r="R1601" s="323"/>
      <c r="S1601" s="323" t="s">
        <v>0</v>
      </c>
      <c r="T1601" s="317">
        <f>G1601*I1601*K1601*M1601</f>
        <v>36</v>
      </c>
    </row>
    <row r="1602" spans="1:22" s="54" customFormat="1">
      <c r="A1602" s="401"/>
      <c r="B1602" s="909" t="s">
        <v>583</v>
      </c>
      <c r="C1602" s="909"/>
      <c r="G1602" s="323">
        <v>1</v>
      </c>
      <c r="H1602" s="323" t="s">
        <v>59</v>
      </c>
      <c r="I1602" s="317">
        <v>12.5</v>
      </c>
      <c r="J1602" s="323" t="s">
        <v>59</v>
      </c>
      <c r="K1602" s="313">
        <v>11</v>
      </c>
      <c r="L1602" s="323" t="s">
        <v>59</v>
      </c>
      <c r="M1602" s="317">
        <v>0.5</v>
      </c>
      <c r="O1602" s="323"/>
      <c r="P1602" s="323"/>
      <c r="Q1602" s="323"/>
      <c r="R1602" s="323"/>
      <c r="S1602" s="323" t="s">
        <v>0</v>
      </c>
      <c r="T1602" s="317">
        <f>G1602*I1602*K1602*M1602</f>
        <v>68.75</v>
      </c>
    </row>
    <row r="1603" spans="1:22">
      <c r="A1603" s="410"/>
      <c r="B1603" s="961"/>
      <c r="C1603" s="961"/>
      <c r="D1603" s="372"/>
      <c r="E1603" s="323"/>
      <c r="F1603" s="323"/>
      <c r="G1603" s="323"/>
      <c r="H1603" s="323"/>
      <c r="I1603" s="317"/>
      <c r="J1603" s="323"/>
      <c r="K1603" s="317"/>
      <c r="L1603" s="53"/>
      <c r="M1603" s="52"/>
      <c r="N1603" s="53"/>
      <c r="O1603" s="53"/>
      <c r="P1603" s="53"/>
      <c r="Q1603" s="933" t="s">
        <v>1</v>
      </c>
      <c r="R1603" s="933"/>
      <c r="S1603" s="53"/>
      <c r="T1603" s="382">
        <f>SUM(T1555:T1602)</f>
        <v>4089.3678999999997</v>
      </c>
      <c r="U1603" s="53"/>
      <c r="V1603" s="53"/>
    </row>
    <row r="1604" spans="1:22">
      <c r="A1604" s="410"/>
      <c r="B1604" s="563"/>
      <c r="C1604" s="563"/>
      <c r="D1604" s="557"/>
      <c r="E1604" s="547"/>
      <c r="F1604" s="547"/>
      <c r="G1604" s="547"/>
      <c r="H1604" s="547"/>
      <c r="I1604" s="550"/>
      <c r="J1604" s="547"/>
      <c r="K1604" s="550"/>
      <c r="L1604" s="558"/>
      <c r="M1604" s="567"/>
      <c r="N1604" s="558"/>
      <c r="O1604" s="558"/>
      <c r="P1604" s="558"/>
      <c r="Q1604" s="559"/>
      <c r="R1604" s="559"/>
      <c r="S1604" s="558"/>
      <c r="T1604" s="374"/>
      <c r="U1604" s="558"/>
      <c r="V1604" s="558"/>
    </row>
    <row r="1605" spans="1:22" s="48" customFormat="1" ht="14.25">
      <c r="A1605" s="410" t="s">
        <v>1382</v>
      </c>
      <c r="B1605" s="985" t="s">
        <v>1349</v>
      </c>
      <c r="C1605" s="985"/>
      <c r="D1605" s="410"/>
      <c r="E1605" s="548"/>
      <c r="F1605" s="548"/>
      <c r="G1605" s="548"/>
      <c r="H1605" s="548"/>
      <c r="I1605" s="556"/>
      <c r="J1605" s="548"/>
      <c r="K1605" s="556"/>
      <c r="L1605" s="559"/>
      <c r="M1605" s="553"/>
      <c r="N1605" s="559"/>
      <c r="O1605" s="559"/>
      <c r="P1605" s="933" t="s">
        <v>861</v>
      </c>
      <c r="Q1605" s="933"/>
      <c r="R1605" s="933"/>
      <c r="S1605" s="559"/>
      <c r="T1605" s="73">
        <v>3539.69</v>
      </c>
      <c r="U1605" s="559"/>
      <c r="V1605" s="559"/>
    </row>
    <row r="1606" spans="1:22" s="48" customFormat="1" ht="14.25">
      <c r="A1606" s="410" t="s">
        <v>1383</v>
      </c>
      <c r="B1606" s="985" t="s">
        <v>1348</v>
      </c>
      <c r="C1606" s="985"/>
      <c r="D1606" s="410"/>
      <c r="E1606" s="548"/>
      <c r="F1606" s="548"/>
      <c r="G1606" s="548"/>
      <c r="H1606" s="548"/>
      <c r="I1606" s="556"/>
      <c r="J1606" s="548"/>
      <c r="K1606" s="556"/>
      <c r="L1606" s="559"/>
      <c r="M1606" s="553"/>
      <c r="N1606" s="559"/>
      <c r="O1606" s="559"/>
      <c r="P1606" s="933" t="s">
        <v>861</v>
      </c>
      <c r="Q1606" s="933"/>
      <c r="R1606" s="933"/>
      <c r="S1606" s="559"/>
      <c r="T1606" s="73">
        <v>549.67999999999995</v>
      </c>
      <c r="U1606" s="559"/>
      <c r="V1606" s="559"/>
    </row>
    <row r="1607" spans="1:22" s="47" customFormat="1">
      <c r="A1607" s="399"/>
      <c r="B1607" s="70"/>
      <c r="C1607" s="70"/>
      <c r="E1607" s="53"/>
      <c r="F1607" s="53"/>
      <c r="G1607" s="53"/>
      <c r="H1607" s="53"/>
      <c r="I1607" s="64"/>
      <c r="J1607" s="53"/>
      <c r="K1607" s="52"/>
      <c r="L1607" s="53"/>
      <c r="M1607" s="368"/>
      <c r="N1607" s="53"/>
      <c r="O1607" s="53"/>
      <c r="P1607" s="53"/>
      <c r="Q1607" s="332"/>
      <c r="R1607" s="332"/>
      <c r="T1607" s="374"/>
      <c r="U1607" s="53"/>
      <c r="V1607" s="53"/>
    </row>
    <row r="1608" spans="1:22" ht="15.75" customHeight="1">
      <c r="A1608" s="399">
        <v>4</v>
      </c>
      <c r="B1608" s="915" t="s">
        <v>49</v>
      </c>
      <c r="C1608" s="915"/>
      <c r="D1608" s="915"/>
      <c r="E1608" s="915"/>
      <c r="F1608" s="915"/>
      <c r="G1608" s="915"/>
      <c r="H1608" s="915"/>
      <c r="I1608" s="915"/>
      <c r="J1608" s="915"/>
      <c r="K1608" s="915"/>
      <c r="L1608" s="915"/>
      <c r="M1608" s="915"/>
      <c r="N1608" s="915"/>
      <c r="O1608" s="915"/>
      <c r="P1608" s="915"/>
      <c r="Q1608" s="915"/>
      <c r="R1608" s="915"/>
      <c r="S1608" s="53"/>
      <c r="T1608" s="52"/>
      <c r="U1608" s="53"/>
      <c r="V1608" s="53"/>
    </row>
    <row r="1609" spans="1:22">
      <c r="A1609" s="981" t="s">
        <v>1073</v>
      </c>
      <c r="B1609" s="981"/>
      <c r="C1609" s="981"/>
      <c r="D1609" s="981"/>
      <c r="E1609" s="981"/>
      <c r="F1609" s="981"/>
      <c r="G1609" s="981"/>
      <c r="H1609" s="52"/>
      <c r="I1609" s="52"/>
      <c r="J1609" s="53"/>
      <c r="K1609" s="53"/>
      <c r="L1609" s="53"/>
      <c r="M1609" s="53"/>
      <c r="N1609" s="53"/>
      <c r="O1609" s="53"/>
      <c r="P1609" s="53"/>
      <c r="Q1609" s="933" t="s">
        <v>1</v>
      </c>
      <c r="R1609" s="933"/>
      <c r="S1609" s="53" t="s">
        <v>0</v>
      </c>
      <c r="T1609" s="73">
        <f>T1603</f>
        <v>4089.3678999999997</v>
      </c>
      <c r="U1609" s="53"/>
      <c r="V1609" s="53"/>
    </row>
    <row r="1610" spans="1:22">
      <c r="A1610" s="957"/>
      <c r="B1610" s="957"/>
      <c r="C1610" s="957"/>
      <c r="D1610" s="957"/>
      <c r="E1610" s="957"/>
      <c r="F1610" s="53"/>
      <c r="G1610" s="52"/>
      <c r="H1610" s="52"/>
      <c r="I1610" s="52"/>
      <c r="J1610" s="53"/>
      <c r="K1610" s="53"/>
      <c r="L1610" s="53"/>
      <c r="M1610" s="53"/>
      <c r="N1610" s="53"/>
      <c r="O1610" s="53"/>
      <c r="P1610" s="53"/>
      <c r="Q1610" s="53"/>
      <c r="R1610" s="53"/>
      <c r="S1610" s="53"/>
      <c r="T1610" s="371"/>
      <c r="U1610" s="53"/>
      <c r="V1610" s="53"/>
    </row>
    <row r="1611" spans="1:22" ht="32.25" customHeight="1">
      <c r="A1611" s="399">
        <v>5</v>
      </c>
      <c r="B1611" s="915" t="s">
        <v>436</v>
      </c>
      <c r="C1611" s="915"/>
      <c r="D1611" s="915"/>
      <c r="E1611" s="915"/>
      <c r="F1611" s="915"/>
      <c r="G1611" s="915"/>
      <c r="H1611" s="915"/>
      <c r="I1611" s="915"/>
      <c r="J1611" s="915"/>
      <c r="K1611" s="915"/>
      <c r="L1611" s="915"/>
      <c r="M1611" s="915"/>
      <c r="N1611" s="915"/>
      <c r="O1611" s="915"/>
      <c r="P1611" s="915"/>
      <c r="Q1611" s="915"/>
      <c r="R1611" s="915"/>
      <c r="S1611" s="53"/>
      <c r="T1611" s="52"/>
      <c r="U1611" s="53"/>
      <c r="V1611" s="53"/>
    </row>
    <row r="1612" spans="1:22">
      <c r="A1612" s="399"/>
      <c r="B1612" s="940"/>
      <c r="C1612" s="940"/>
      <c r="D1612" s="940"/>
      <c r="E1612" s="53"/>
      <c r="F1612" s="53"/>
      <c r="G1612" s="52"/>
      <c r="H1612" s="52"/>
      <c r="I1612" s="52"/>
      <c r="J1612" s="53"/>
      <c r="K1612" s="53"/>
      <c r="L1612" s="53"/>
      <c r="M1612" s="53"/>
      <c r="N1612" s="53"/>
      <c r="O1612" s="53"/>
      <c r="P1612" s="53"/>
      <c r="Q1612" s="53"/>
      <c r="R1612" s="53"/>
      <c r="S1612" s="53"/>
      <c r="T1612" s="52"/>
      <c r="U1612" s="53"/>
      <c r="V1612" s="53"/>
    </row>
    <row r="1613" spans="1:22" s="47" customFormat="1">
      <c r="A1613" s="399"/>
      <c r="B1613" s="948" t="s">
        <v>1018</v>
      </c>
      <c r="C1613" s="948"/>
      <c r="D1613" s="53"/>
      <c r="E1613" s="53">
        <v>1</v>
      </c>
      <c r="F1613" s="53" t="s">
        <v>59</v>
      </c>
      <c r="G1613" s="53">
        <v>1</v>
      </c>
      <c r="H1613" s="53" t="s">
        <v>59</v>
      </c>
      <c r="I1613" s="52">
        <v>12</v>
      </c>
      <c r="J1613" s="52" t="s">
        <v>59</v>
      </c>
      <c r="K1613" s="52">
        <v>0.5</v>
      </c>
      <c r="L1613" s="52" t="s">
        <v>59</v>
      </c>
      <c r="M1613" s="52">
        <v>8.75</v>
      </c>
      <c r="N1613" s="52"/>
      <c r="O1613" s="52"/>
      <c r="P1613" s="52"/>
      <c r="Q1613" s="52"/>
      <c r="S1613" s="53" t="s">
        <v>0</v>
      </c>
      <c r="T1613" s="52">
        <f t="shared" ref="T1613:T1620" si="73">E1613*G1613*I1613*K1613*M1613</f>
        <v>52.5</v>
      </c>
      <c r="U1613" s="53"/>
      <c r="V1613" s="53"/>
    </row>
    <row r="1614" spans="1:22" s="47" customFormat="1">
      <c r="A1614" s="399"/>
      <c r="B1614" s="948" t="s">
        <v>134</v>
      </c>
      <c r="C1614" s="948"/>
      <c r="D1614" s="53"/>
      <c r="E1614" s="53">
        <v>1</v>
      </c>
      <c r="F1614" s="53" t="s">
        <v>59</v>
      </c>
      <c r="G1614" s="53">
        <v>1</v>
      </c>
      <c r="H1614" s="53" t="s">
        <v>59</v>
      </c>
      <c r="I1614" s="52">
        <v>16</v>
      </c>
      <c r="J1614" s="52" t="s">
        <v>59</v>
      </c>
      <c r="K1614" s="52">
        <v>0.5</v>
      </c>
      <c r="L1614" s="52" t="s">
        <v>59</v>
      </c>
      <c r="M1614" s="52">
        <v>8.75</v>
      </c>
      <c r="N1614" s="52"/>
      <c r="O1614" s="52"/>
      <c r="P1614" s="52"/>
      <c r="Q1614" s="52"/>
      <c r="S1614" s="53" t="s">
        <v>0</v>
      </c>
      <c r="T1614" s="52">
        <f t="shared" si="73"/>
        <v>70</v>
      </c>
      <c r="U1614" s="53"/>
      <c r="V1614" s="53"/>
    </row>
    <row r="1615" spans="1:22">
      <c r="A1615" s="399"/>
      <c r="B1615" s="909" t="s">
        <v>1019</v>
      </c>
      <c r="C1615" s="909"/>
      <c r="D1615" s="323"/>
      <c r="E1615" s="323">
        <v>1</v>
      </c>
      <c r="F1615" s="323" t="s">
        <v>59</v>
      </c>
      <c r="G1615" s="323">
        <v>2</v>
      </c>
      <c r="H1615" s="323" t="s">
        <v>59</v>
      </c>
      <c r="I1615" s="52">
        <v>12</v>
      </c>
      <c r="J1615" s="317" t="s">
        <v>59</v>
      </c>
      <c r="K1615" s="52">
        <v>0.5</v>
      </c>
      <c r="L1615" s="317" t="s">
        <v>59</v>
      </c>
      <c r="M1615" s="52">
        <v>8.75</v>
      </c>
      <c r="N1615" s="317"/>
      <c r="O1615" s="317"/>
      <c r="P1615" s="317"/>
      <c r="Q1615" s="317"/>
      <c r="S1615" s="323" t="s">
        <v>0</v>
      </c>
      <c r="T1615" s="52">
        <f t="shared" si="73"/>
        <v>105</v>
      </c>
      <c r="U1615" s="53"/>
      <c r="V1615" s="53"/>
    </row>
    <row r="1616" spans="1:22">
      <c r="A1616" s="399"/>
      <c r="B1616" s="909" t="s">
        <v>134</v>
      </c>
      <c r="C1616" s="909"/>
      <c r="D1616" s="323"/>
      <c r="E1616" s="323">
        <v>1</v>
      </c>
      <c r="F1616" s="323" t="s">
        <v>59</v>
      </c>
      <c r="G1616" s="323">
        <v>1</v>
      </c>
      <c r="H1616" s="323" t="s">
        <v>59</v>
      </c>
      <c r="I1616" s="52">
        <v>15</v>
      </c>
      <c r="J1616" s="317" t="s">
        <v>59</v>
      </c>
      <c r="K1616" s="52">
        <v>0.5</v>
      </c>
      <c r="L1616" s="317" t="s">
        <v>59</v>
      </c>
      <c r="M1616" s="52">
        <v>8.75</v>
      </c>
      <c r="N1616" s="317"/>
      <c r="O1616" s="317"/>
      <c r="P1616" s="317"/>
      <c r="Q1616" s="317"/>
      <c r="S1616" s="323" t="s">
        <v>0</v>
      </c>
      <c r="T1616" s="52">
        <f t="shared" si="73"/>
        <v>65.625</v>
      </c>
      <c r="U1616" s="53"/>
      <c r="V1616" s="53"/>
    </row>
    <row r="1617" spans="1:22">
      <c r="A1617" s="399"/>
      <c r="B1617" s="909" t="s">
        <v>856</v>
      </c>
      <c r="C1617" s="909"/>
      <c r="D1617" s="323"/>
      <c r="E1617" s="323">
        <v>1</v>
      </c>
      <c r="F1617" s="323" t="s">
        <v>59</v>
      </c>
      <c r="G1617" s="323">
        <v>2</v>
      </c>
      <c r="H1617" s="323" t="s">
        <v>59</v>
      </c>
      <c r="I1617" s="52">
        <v>12</v>
      </c>
      <c r="J1617" s="317" t="s">
        <v>59</v>
      </c>
      <c r="K1617" s="52">
        <v>0.5</v>
      </c>
      <c r="L1617" s="317" t="s">
        <v>59</v>
      </c>
      <c r="M1617" s="52">
        <v>8.75</v>
      </c>
      <c r="N1617" s="317"/>
      <c r="O1617" s="317"/>
      <c r="P1617" s="317"/>
      <c r="Q1617" s="317"/>
      <c r="S1617" s="323" t="s">
        <v>0</v>
      </c>
      <c r="T1617" s="52">
        <f t="shared" si="73"/>
        <v>105</v>
      </c>
      <c r="U1617" s="53"/>
      <c r="V1617" s="53"/>
    </row>
    <row r="1618" spans="1:22">
      <c r="A1618" s="399"/>
      <c r="B1618" s="909" t="s">
        <v>134</v>
      </c>
      <c r="C1618" s="909"/>
      <c r="D1618" s="323"/>
      <c r="E1618" s="323">
        <v>1</v>
      </c>
      <c r="F1618" s="323" t="s">
        <v>59</v>
      </c>
      <c r="G1618" s="323">
        <v>2</v>
      </c>
      <c r="H1618" s="323" t="s">
        <v>59</v>
      </c>
      <c r="I1618" s="52">
        <v>15.5</v>
      </c>
      <c r="J1618" s="317" t="s">
        <v>59</v>
      </c>
      <c r="K1618" s="52">
        <v>0.5</v>
      </c>
      <c r="L1618" s="317" t="s">
        <v>59</v>
      </c>
      <c r="M1618" s="52">
        <v>8.75</v>
      </c>
      <c r="N1618" s="317"/>
      <c r="O1618" s="317"/>
      <c r="P1618" s="317"/>
      <c r="Q1618" s="317"/>
      <c r="S1618" s="323" t="s">
        <v>0</v>
      </c>
      <c r="T1618" s="52">
        <f t="shared" si="73"/>
        <v>135.625</v>
      </c>
      <c r="U1618" s="53"/>
      <c r="V1618" s="53"/>
    </row>
    <row r="1619" spans="1:22">
      <c r="A1619" s="399"/>
      <c r="B1619" s="909" t="s">
        <v>1020</v>
      </c>
      <c r="C1619" s="909"/>
      <c r="D1619" s="323"/>
      <c r="E1619" s="323">
        <v>1</v>
      </c>
      <c r="F1619" s="323" t="s">
        <v>59</v>
      </c>
      <c r="G1619" s="323">
        <v>1</v>
      </c>
      <c r="H1619" s="323" t="s">
        <v>59</v>
      </c>
      <c r="I1619" s="52">
        <v>10</v>
      </c>
      <c r="J1619" s="317" t="s">
        <v>59</v>
      </c>
      <c r="K1619" s="52">
        <v>0.5</v>
      </c>
      <c r="L1619" s="317" t="s">
        <v>59</v>
      </c>
      <c r="M1619" s="52">
        <v>8.75</v>
      </c>
      <c r="N1619" s="317"/>
      <c r="O1619" s="317"/>
      <c r="P1619" s="317"/>
      <c r="Q1619" s="317"/>
      <c r="S1619" s="323" t="s">
        <v>0</v>
      </c>
      <c r="T1619" s="52">
        <f t="shared" si="73"/>
        <v>43.75</v>
      </c>
      <c r="U1619" s="53"/>
      <c r="V1619" s="53"/>
    </row>
    <row r="1620" spans="1:22">
      <c r="A1620" s="399"/>
      <c r="B1620" s="909" t="s">
        <v>134</v>
      </c>
      <c r="C1620" s="909"/>
      <c r="D1620" s="323"/>
      <c r="E1620" s="323">
        <v>1</v>
      </c>
      <c r="F1620" s="323" t="s">
        <v>59</v>
      </c>
      <c r="G1620" s="323">
        <v>2</v>
      </c>
      <c r="H1620" s="323" t="s">
        <v>59</v>
      </c>
      <c r="I1620" s="52">
        <v>12.5</v>
      </c>
      <c r="J1620" s="317" t="s">
        <v>59</v>
      </c>
      <c r="K1620" s="52">
        <v>0.5</v>
      </c>
      <c r="L1620" s="317" t="s">
        <v>59</v>
      </c>
      <c r="M1620" s="52">
        <v>8.75</v>
      </c>
      <c r="N1620" s="317"/>
      <c r="O1620" s="317"/>
      <c r="P1620" s="317"/>
      <c r="Q1620" s="317"/>
      <c r="S1620" s="323" t="s">
        <v>0</v>
      </c>
      <c r="T1620" s="52">
        <f t="shared" si="73"/>
        <v>109.375</v>
      </c>
      <c r="U1620" s="53"/>
      <c r="V1620" s="53"/>
    </row>
    <row r="1621" spans="1:22">
      <c r="A1621" s="399"/>
      <c r="B1621" s="909" t="s">
        <v>78</v>
      </c>
      <c r="C1621" s="909"/>
      <c r="D1621" s="323"/>
      <c r="E1621" s="323" t="s">
        <v>198</v>
      </c>
      <c r="F1621" s="323" t="s">
        <v>198</v>
      </c>
      <c r="G1621" s="323">
        <v>1</v>
      </c>
      <c r="H1621" s="323" t="s">
        <v>59</v>
      </c>
      <c r="I1621" s="52">
        <v>11</v>
      </c>
      <c r="J1621" s="317" t="s">
        <v>59</v>
      </c>
      <c r="K1621" s="52">
        <v>0.5</v>
      </c>
      <c r="L1621" s="317" t="s">
        <v>59</v>
      </c>
      <c r="M1621" s="52">
        <v>8.75</v>
      </c>
      <c r="N1621" s="317"/>
      <c r="O1621" s="317"/>
      <c r="P1621" s="317"/>
      <c r="Q1621" s="317"/>
      <c r="S1621" s="323" t="s">
        <v>0</v>
      </c>
      <c r="T1621" s="52">
        <f>G1621*I1621*K1621*M1621</f>
        <v>48.125</v>
      </c>
      <c r="U1621" s="53"/>
      <c r="V1621" s="53"/>
    </row>
    <row r="1622" spans="1:22">
      <c r="A1622" s="399"/>
      <c r="B1622" s="909" t="s">
        <v>134</v>
      </c>
      <c r="C1622" s="909"/>
      <c r="D1622" s="323"/>
      <c r="E1622" s="323" t="s">
        <v>198</v>
      </c>
      <c r="F1622" s="323" t="s">
        <v>198</v>
      </c>
      <c r="G1622" s="323">
        <v>1</v>
      </c>
      <c r="H1622" s="323" t="s">
        <v>59</v>
      </c>
      <c r="I1622" s="52">
        <v>3.5</v>
      </c>
      <c r="J1622" s="317" t="s">
        <v>59</v>
      </c>
      <c r="K1622" s="52">
        <v>0.5</v>
      </c>
      <c r="L1622" s="317" t="s">
        <v>59</v>
      </c>
      <c r="M1622" s="52">
        <v>8.75</v>
      </c>
      <c r="N1622" s="317"/>
      <c r="O1622" s="317"/>
      <c r="P1622" s="317"/>
      <c r="Q1622" s="317"/>
      <c r="S1622" s="323" t="s">
        <v>0</v>
      </c>
      <c r="T1622" s="52">
        <f>G1622*I1622*K1622*M1622</f>
        <v>15.3125</v>
      </c>
      <c r="U1622" s="53"/>
      <c r="V1622" s="53"/>
    </row>
    <row r="1623" spans="1:22">
      <c r="A1623" s="399"/>
      <c r="B1623" s="909" t="s">
        <v>134</v>
      </c>
      <c r="C1623" s="909"/>
      <c r="D1623" s="323"/>
      <c r="E1623" s="323" t="s">
        <v>198</v>
      </c>
      <c r="F1623" s="323" t="s">
        <v>198</v>
      </c>
      <c r="G1623" s="323">
        <v>1</v>
      </c>
      <c r="H1623" s="323" t="s">
        <v>59</v>
      </c>
      <c r="I1623" s="52">
        <v>9</v>
      </c>
      <c r="J1623" s="317" t="s">
        <v>59</v>
      </c>
      <c r="K1623" s="52">
        <v>0.5</v>
      </c>
      <c r="L1623" s="317" t="s">
        <v>59</v>
      </c>
      <c r="M1623" s="52">
        <v>8.75</v>
      </c>
      <c r="N1623" s="317"/>
      <c r="O1623" s="317"/>
      <c r="P1623" s="317"/>
      <c r="Q1623" s="317"/>
      <c r="S1623" s="323" t="s">
        <v>0</v>
      </c>
      <c r="T1623" s="52">
        <f>G1623*I1623*K1623*M1623</f>
        <v>39.375</v>
      </c>
      <c r="U1623" s="53"/>
      <c r="V1623" s="53"/>
    </row>
    <row r="1624" spans="1:22">
      <c r="A1624" s="399"/>
      <c r="B1624" s="909" t="s">
        <v>859</v>
      </c>
      <c r="C1624" s="909"/>
      <c r="D1624" s="323"/>
      <c r="E1624" s="323" t="s">
        <v>198</v>
      </c>
      <c r="F1624" s="323" t="s">
        <v>198</v>
      </c>
      <c r="G1624" s="323">
        <v>1</v>
      </c>
      <c r="H1624" s="323" t="s">
        <v>59</v>
      </c>
      <c r="I1624" s="52">
        <v>10</v>
      </c>
      <c r="J1624" s="317" t="s">
        <v>59</v>
      </c>
      <c r="K1624" s="52">
        <v>0.5</v>
      </c>
      <c r="L1624" s="317" t="s">
        <v>59</v>
      </c>
      <c r="M1624" s="52">
        <v>8.75</v>
      </c>
      <c r="N1624" s="317"/>
      <c r="O1624" s="317"/>
      <c r="P1624" s="317"/>
      <c r="Q1624" s="317"/>
      <c r="S1624" s="323" t="s">
        <v>0</v>
      </c>
      <c r="T1624" s="52">
        <f>G1624*I1624*K1624*M1624</f>
        <v>43.75</v>
      </c>
      <c r="U1624" s="53"/>
      <c r="V1624" s="53"/>
    </row>
    <row r="1625" spans="1:22">
      <c r="A1625" s="399"/>
      <c r="B1625" s="909" t="s">
        <v>134</v>
      </c>
      <c r="C1625" s="909"/>
      <c r="D1625" s="323"/>
      <c r="E1625" s="323" t="s">
        <v>198</v>
      </c>
      <c r="F1625" s="323" t="s">
        <v>198</v>
      </c>
      <c r="G1625" s="323">
        <v>1</v>
      </c>
      <c r="H1625" s="323" t="s">
        <v>59</v>
      </c>
      <c r="I1625" s="52">
        <v>16.5</v>
      </c>
      <c r="J1625" s="317" t="s">
        <v>59</v>
      </c>
      <c r="K1625" s="52">
        <v>0.5</v>
      </c>
      <c r="L1625" s="317" t="s">
        <v>59</v>
      </c>
      <c r="M1625" s="52">
        <v>8.75</v>
      </c>
      <c r="N1625" s="317"/>
      <c r="O1625" s="317"/>
      <c r="P1625" s="317"/>
      <c r="Q1625" s="317"/>
      <c r="S1625" s="323" t="s">
        <v>0</v>
      </c>
      <c r="T1625" s="52">
        <f>G1625*I1625*K1625*M1625</f>
        <v>72.1875</v>
      </c>
      <c r="U1625" s="53"/>
      <c r="V1625" s="53"/>
    </row>
    <row r="1626" spans="1:22">
      <c r="A1626" s="399"/>
      <c r="B1626" s="909" t="s">
        <v>5</v>
      </c>
      <c r="C1626" s="909"/>
      <c r="D1626" s="323"/>
      <c r="E1626" s="323">
        <v>1</v>
      </c>
      <c r="F1626" s="323" t="s">
        <v>59</v>
      </c>
      <c r="G1626" s="323">
        <v>2</v>
      </c>
      <c r="H1626" s="323" t="s">
        <v>59</v>
      </c>
      <c r="I1626" s="52">
        <v>5.75</v>
      </c>
      <c r="J1626" s="317" t="s">
        <v>59</v>
      </c>
      <c r="K1626" s="52">
        <v>0.5</v>
      </c>
      <c r="L1626" s="317" t="s">
        <v>59</v>
      </c>
      <c r="M1626" s="52">
        <v>8.75</v>
      </c>
      <c r="N1626" s="317"/>
      <c r="O1626" s="317"/>
      <c r="P1626" s="317"/>
      <c r="Q1626" s="317"/>
      <c r="S1626" s="323" t="s">
        <v>0</v>
      </c>
      <c r="T1626" s="52">
        <f t="shared" ref="T1626:T1633" si="74">E1626*G1626*I1626*K1626*M1626</f>
        <v>50.3125</v>
      </c>
      <c r="U1626" s="53"/>
      <c r="V1626" s="53"/>
    </row>
    <row r="1627" spans="1:22">
      <c r="A1627" s="399"/>
      <c r="B1627" s="909" t="s">
        <v>134</v>
      </c>
      <c r="C1627" s="909"/>
      <c r="D1627" s="323"/>
      <c r="E1627" s="323">
        <v>1</v>
      </c>
      <c r="F1627" s="323" t="s">
        <v>59</v>
      </c>
      <c r="G1627" s="323">
        <v>2</v>
      </c>
      <c r="H1627" s="323" t="s">
        <v>59</v>
      </c>
      <c r="I1627" s="52">
        <v>7</v>
      </c>
      <c r="J1627" s="317" t="s">
        <v>59</v>
      </c>
      <c r="K1627" s="52">
        <v>0.5</v>
      </c>
      <c r="L1627" s="317" t="s">
        <v>59</v>
      </c>
      <c r="M1627" s="52">
        <v>8.75</v>
      </c>
      <c r="N1627" s="317"/>
      <c r="O1627" s="317"/>
      <c r="P1627" s="317"/>
      <c r="Q1627" s="317"/>
      <c r="S1627" s="323" t="s">
        <v>0</v>
      </c>
      <c r="T1627" s="52">
        <f t="shared" si="74"/>
        <v>61.25</v>
      </c>
      <c r="U1627" s="53"/>
      <c r="V1627" s="53"/>
    </row>
    <row r="1628" spans="1:22">
      <c r="A1628" s="399"/>
      <c r="B1628" s="909" t="s">
        <v>1021</v>
      </c>
      <c r="C1628" s="909"/>
      <c r="D1628" s="323"/>
      <c r="E1628" s="323">
        <v>1</v>
      </c>
      <c r="F1628" s="323" t="s">
        <v>59</v>
      </c>
      <c r="G1628" s="323">
        <v>1</v>
      </c>
      <c r="H1628" s="323" t="s">
        <v>59</v>
      </c>
      <c r="I1628" s="52">
        <v>7</v>
      </c>
      <c r="J1628" s="317" t="s">
        <v>59</v>
      </c>
      <c r="K1628" s="52">
        <v>0.5</v>
      </c>
      <c r="L1628" s="317" t="s">
        <v>59</v>
      </c>
      <c r="M1628" s="52">
        <v>8.75</v>
      </c>
      <c r="N1628" s="317"/>
      <c r="O1628" s="317"/>
      <c r="P1628" s="317"/>
      <c r="Q1628" s="317"/>
      <c r="S1628" s="323" t="s">
        <v>0</v>
      </c>
      <c r="T1628" s="52">
        <f t="shared" si="74"/>
        <v>30.625</v>
      </c>
      <c r="U1628" s="53"/>
      <c r="V1628" s="53"/>
    </row>
    <row r="1629" spans="1:22">
      <c r="A1629" s="399"/>
      <c r="B1629" s="909" t="s">
        <v>134</v>
      </c>
      <c r="C1629" s="909"/>
      <c r="D1629" s="323"/>
      <c r="E1629" s="323">
        <v>1</v>
      </c>
      <c r="F1629" s="323" t="s">
        <v>59</v>
      </c>
      <c r="G1629" s="323">
        <v>2</v>
      </c>
      <c r="H1629" s="323" t="s">
        <v>59</v>
      </c>
      <c r="I1629" s="52">
        <v>5.75</v>
      </c>
      <c r="J1629" s="317" t="s">
        <v>59</v>
      </c>
      <c r="K1629" s="52">
        <v>0.5</v>
      </c>
      <c r="L1629" s="317" t="s">
        <v>59</v>
      </c>
      <c r="M1629" s="52">
        <v>8.75</v>
      </c>
      <c r="N1629" s="317"/>
      <c r="O1629" s="317"/>
      <c r="P1629" s="317"/>
      <c r="Q1629" s="317"/>
      <c r="S1629" s="323" t="s">
        <v>0</v>
      </c>
      <c r="T1629" s="52">
        <f t="shared" si="74"/>
        <v>50.3125</v>
      </c>
      <c r="U1629" s="53"/>
      <c r="V1629" s="53"/>
    </row>
    <row r="1630" spans="1:22">
      <c r="A1630" s="399"/>
      <c r="B1630" s="909" t="s">
        <v>1022</v>
      </c>
      <c r="C1630" s="909"/>
      <c r="D1630" s="323"/>
      <c r="E1630" s="323">
        <v>1</v>
      </c>
      <c r="F1630" s="323" t="s">
        <v>59</v>
      </c>
      <c r="G1630" s="323">
        <v>1</v>
      </c>
      <c r="H1630" s="323" t="s">
        <v>59</v>
      </c>
      <c r="I1630" s="52">
        <v>5.75</v>
      </c>
      <c r="J1630" s="317" t="s">
        <v>59</v>
      </c>
      <c r="K1630" s="52">
        <v>0.5</v>
      </c>
      <c r="L1630" s="317" t="s">
        <v>59</v>
      </c>
      <c r="M1630" s="52">
        <v>8.75</v>
      </c>
      <c r="N1630" s="317"/>
      <c r="O1630" s="317"/>
      <c r="P1630" s="317"/>
      <c r="Q1630" s="317"/>
      <c r="S1630" s="323" t="s">
        <v>0</v>
      </c>
      <c r="T1630" s="52">
        <f t="shared" si="74"/>
        <v>25.15625</v>
      </c>
      <c r="U1630" s="53"/>
      <c r="V1630" s="53"/>
    </row>
    <row r="1631" spans="1:22">
      <c r="A1631" s="399"/>
      <c r="B1631" s="909" t="s">
        <v>1023</v>
      </c>
      <c r="C1631" s="909"/>
      <c r="D1631" s="323"/>
      <c r="E1631" s="323">
        <v>1</v>
      </c>
      <c r="F1631" s="323" t="s">
        <v>59</v>
      </c>
      <c r="G1631" s="323">
        <v>2</v>
      </c>
      <c r="H1631" s="323" t="s">
        <v>59</v>
      </c>
      <c r="I1631" s="52">
        <v>7</v>
      </c>
      <c r="J1631" s="317" t="s">
        <v>59</v>
      </c>
      <c r="K1631" s="52">
        <v>0.5</v>
      </c>
      <c r="L1631" s="317" t="s">
        <v>59</v>
      </c>
      <c r="M1631" s="52">
        <v>8.75</v>
      </c>
      <c r="N1631" s="317"/>
      <c r="O1631" s="317"/>
      <c r="P1631" s="317"/>
      <c r="Q1631" s="317"/>
      <c r="S1631" s="323" t="s">
        <v>0</v>
      </c>
      <c r="T1631" s="52">
        <f t="shared" si="74"/>
        <v>61.25</v>
      </c>
      <c r="U1631" s="53"/>
      <c r="V1631" s="53"/>
    </row>
    <row r="1632" spans="1:22">
      <c r="A1632" s="399"/>
      <c r="B1632" s="909" t="s">
        <v>1024</v>
      </c>
      <c r="C1632" s="909"/>
      <c r="D1632" s="323"/>
      <c r="E1632" s="323">
        <v>1</v>
      </c>
      <c r="F1632" s="323" t="s">
        <v>59</v>
      </c>
      <c r="G1632" s="323">
        <v>1</v>
      </c>
      <c r="H1632" s="323" t="s">
        <v>59</v>
      </c>
      <c r="I1632" s="52">
        <v>5.75</v>
      </c>
      <c r="J1632" s="317" t="s">
        <v>59</v>
      </c>
      <c r="K1632" s="52">
        <v>0.5</v>
      </c>
      <c r="L1632" s="317" t="s">
        <v>59</v>
      </c>
      <c r="M1632" s="52">
        <v>8.75</v>
      </c>
      <c r="N1632" s="317"/>
      <c r="O1632" s="317"/>
      <c r="P1632" s="317"/>
      <c r="Q1632" s="317"/>
      <c r="S1632" s="323" t="s">
        <v>0</v>
      </c>
      <c r="T1632" s="52">
        <f t="shared" si="74"/>
        <v>25.15625</v>
      </c>
      <c r="U1632" s="53"/>
      <c r="V1632" s="53"/>
    </row>
    <row r="1633" spans="1:22">
      <c r="A1633" s="399"/>
      <c r="B1633" s="909" t="s">
        <v>134</v>
      </c>
      <c r="C1633" s="909"/>
      <c r="D1633" s="323"/>
      <c r="E1633" s="323">
        <v>1</v>
      </c>
      <c r="F1633" s="323" t="s">
        <v>59</v>
      </c>
      <c r="G1633" s="323">
        <v>1</v>
      </c>
      <c r="H1633" s="323" t="s">
        <v>59</v>
      </c>
      <c r="I1633" s="52">
        <v>7</v>
      </c>
      <c r="J1633" s="317" t="s">
        <v>59</v>
      </c>
      <c r="K1633" s="52">
        <v>0.5</v>
      </c>
      <c r="L1633" s="317" t="s">
        <v>59</v>
      </c>
      <c r="M1633" s="52">
        <v>8.75</v>
      </c>
      <c r="N1633" s="317"/>
      <c r="O1633" s="317"/>
      <c r="P1633" s="317"/>
      <c r="Q1633" s="317"/>
      <c r="S1633" s="323" t="s">
        <v>0</v>
      </c>
      <c r="T1633" s="52">
        <f t="shared" si="74"/>
        <v>30.625</v>
      </c>
      <c r="U1633" s="53"/>
      <c r="V1633" s="53"/>
    </row>
    <row r="1634" spans="1:22">
      <c r="A1634" s="399"/>
      <c r="B1634" s="948"/>
      <c r="C1634" s="948"/>
      <c r="D1634" s="53"/>
      <c r="E1634" s="53"/>
      <c r="F1634" s="53"/>
      <c r="G1634" s="52"/>
      <c r="H1634" s="52"/>
      <c r="I1634" s="52"/>
      <c r="J1634" s="53"/>
      <c r="K1634" s="52"/>
      <c r="L1634" s="53"/>
      <c r="M1634" s="53"/>
      <c r="N1634" s="53"/>
      <c r="O1634" s="53"/>
      <c r="P1634" s="53"/>
      <c r="Q1634" s="53"/>
      <c r="R1634" s="329" t="s">
        <v>1025</v>
      </c>
      <c r="S1634" s="332"/>
      <c r="T1634" s="73">
        <f>SUM(T1613:T1633)</f>
        <v>1240.3125</v>
      </c>
      <c r="U1634" s="53"/>
      <c r="V1634" s="53"/>
    </row>
    <row r="1635" spans="1:22">
      <c r="A1635" s="399"/>
      <c r="B1635" s="945" t="s">
        <v>73</v>
      </c>
      <c r="C1635" s="945"/>
      <c r="D1635" s="53"/>
      <c r="E1635" s="53"/>
      <c r="F1635" s="53"/>
      <c r="G1635" s="52"/>
      <c r="H1635" s="52"/>
      <c r="I1635" s="52"/>
      <c r="J1635" s="53"/>
      <c r="K1635" s="52"/>
      <c r="L1635" s="53"/>
      <c r="M1635" s="53"/>
      <c r="N1635" s="53"/>
      <c r="O1635" s="53"/>
      <c r="P1635" s="53"/>
      <c r="Q1635" s="53"/>
      <c r="R1635" s="53"/>
      <c r="S1635" s="53"/>
      <c r="T1635" s="52"/>
      <c r="U1635" s="53"/>
      <c r="V1635" s="53"/>
    </row>
    <row r="1636" spans="1:22">
      <c r="A1636" s="399"/>
      <c r="B1636" s="948" t="s">
        <v>424</v>
      </c>
      <c r="C1636" s="948"/>
      <c r="D1636" s="53"/>
      <c r="E1636" s="53">
        <v>1</v>
      </c>
      <c r="F1636" s="53" t="s">
        <v>59</v>
      </c>
      <c r="G1636" s="64">
        <v>39</v>
      </c>
      <c r="H1636" s="52" t="s">
        <v>59</v>
      </c>
      <c r="I1636" s="52">
        <v>2</v>
      </c>
      <c r="J1636" s="53" t="s">
        <v>59</v>
      </c>
      <c r="K1636" s="52">
        <v>0.5</v>
      </c>
      <c r="L1636" s="53" t="s">
        <v>59</v>
      </c>
      <c r="M1636" s="52">
        <v>8.5</v>
      </c>
      <c r="N1636" s="53"/>
      <c r="O1636" s="53"/>
      <c r="P1636" s="53"/>
      <c r="Q1636" s="53"/>
      <c r="S1636" s="53" t="s">
        <v>0</v>
      </c>
      <c r="T1636" s="52">
        <f>E1636*G1636*I1636*K1636*M1636</f>
        <v>331.5</v>
      </c>
      <c r="U1636" s="53"/>
      <c r="V1636" s="53"/>
    </row>
    <row r="1637" spans="1:22">
      <c r="A1637" s="399"/>
      <c r="B1637" s="948" t="s">
        <v>197</v>
      </c>
      <c r="C1637" s="948"/>
      <c r="D1637" s="53"/>
      <c r="E1637" s="53"/>
      <c r="F1637" s="53"/>
      <c r="G1637" s="64">
        <v>1</v>
      </c>
      <c r="H1637" s="52" t="s">
        <v>59</v>
      </c>
      <c r="I1637" s="52">
        <v>5</v>
      </c>
      <c r="J1637" s="53" t="s">
        <v>59</v>
      </c>
      <c r="K1637" s="52">
        <v>0.5</v>
      </c>
      <c r="L1637" s="53" t="s">
        <v>59</v>
      </c>
      <c r="M1637" s="52">
        <v>8</v>
      </c>
      <c r="N1637" s="53"/>
      <c r="O1637" s="53"/>
      <c r="P1637" s="53"/>
      <c r="Q1637" s="53"/>
      <c r="S1637" s="53" t="s">
        <v>0</v>
      </c>
      <c r="T1637" s="52">
        <f>G1637*I1637*K1637*M1637</f>
        <v>20</v>
      </c>
      <c r="U1637" s="53"/>
      <c r="V1637" s="53"/>
    </row>
    <row r="1638" spans="1:22">
      <c r="A1638" s="399"/>
      <c r="B1638" s="948" t="s">
        <v>193</v>
      </c>
      <c r="C1638" s="948"/>
      <c r="D1638" s="53"/>
      <c r="E1638" s="53"/>
      <c r="F1638" s="53"/>
      <c r="G1638" s="64">
        <v>5</v>
      </c>
      <c r="H1638" s="52" t="s">
        <v>59</v>
      </c>
      <c r="I1638" s="52">
        <v>3.5</v>
      </c>
      <c r="J1638" s="53" t="s">
        <v>59</v>
      </c>
      <c r="K1638" s="52">
        <v>0.5</v>
      </c>
      <c r="L1638" s="53" t="s">
        <v>59</v>
      </c>
      <c r="M1638" s="52">
        <v>8</v>
      </c>
      <c r="N1638" s="53"/>
      <c r="O1638" s="53"/>
      <c r="P1638" s="53"/>
      <c r="Q1638" s="53"/>
      <c r="S1638" s="53" t="s">
        <v>0</v>
      </c>
      <c r="T1638" s="52">
        <f>G1638*I1638*K1638*M1638</f>
        <v>70</v>
      </c>
      <c r="U1638" s="53"/>
      <c r="V1638" s="53"/>
    </row>
    <row r="1639" spans="1:22">
      <c r="A1639" s="399"/>
      <c r="B1639" s="948" t="s">
        <v>1026</v>
      </c>
      <c r="C1639" s="948"/>
      <c r="D1639" s="53"/>
      <c r="E1639" s="53">
        <v>1</v>
      </c>
      <c r="F1639" s="53" t="s">
        <v>59</v>
      </c>
      <c r="G1639" s="64">
        <v>3</v>
      </c>
      <c r="H1639" s="52" t="s">
        <v>59</v>
      </c>
      <c r="I1639" s="52">
        <v>3</v>
      </c>
      <c r="J1639" s="53" t="s">
        <v>59</v>
      </c>
      <c r="K1639" s="52">
        <v>0.5</v>
      </c>
      <c r="L1639" s="53" t="s">
        <v>59</v>
      </c>
      <c r="M1639" s="52">
        <v>8</v>
      </c>
      <c r="N1639" s="53"/>
      <c r="O1639" s="53"/>
      <c r="P1639" s="53"/>
      <c r="Q1639" s="53"/>
      <c r="S1639" s="53" t="s">
        <v>0</v>
      </c>
      <c r="T1639" s="52">
        <f t="shared" ref="T1639:T1644" si="75">E1639*G1639*I1639*K1639*M1639</f>
        <v>36</v>
      </c>
      <c r="U1639" s="53"/>
      <c r="V1639" s="53"/>
    </row>
    <row r="1640" spans="1:22">
      <c r="A1640" s="399"/>
      <c r="B1640" s="948" t="s">
        <v>1027</v>
      </c>
      <c r="C1640" s="948"/>
      <c r="D1640" s="53"/>
      <c r="E1640" s="53">
        <v>1</v>
      </c>
      <c r="F1640" s="53" t="s">
        <v>59</v>
      </c>
      <c r="G1640" s="64">
        <v>3</v>
      </c>
      <c r="H1640" s="52" t="s">
        <v>59</v>
      </c>
      <c r="I1640" s="52">
        <v>2.5</v>
      </c>
      <c r="J1640" s="53" t="s">
        <v>59</v>
      </c>
      <c r="K1640" s="52">
        <v>0.5</v>
      </c>
      <c r="L1640" s="53" t="s">
        <v>59</v>
      </c>
      <c r="M1640" s="52">
        <v>8</v>
      </c>
      <c r="N1640" s="53"/>
      <c r="O1640" s="53"/>
      <c r="P1640" s="53"/>
      <c r="Q1640" s="53"/>
      <c r="S1640" s="53" t="s">
        <v>0</v>
      </c>
      <c r="T1640" s="52">
        <f t="shared" si="75"/>
        <v>30</v>
      </c>
      <c r="U1640" s="53"/>
      <c r="V1640" s="53"/>
    </row>
    <row r="1641" spans="1:22">
      <c r="A1641" s="399"/>
      <c r="B1641" s="948" t="s">
        <v>1014</v>
      </c>
      <c r="C1641" s="948"/>
      <c r="D1641" s="53"/>
      <c r="E1641" s="53">
        <v>1</v>
      </c>
      <c r="F1641" s="53" t="s">
        <v>59</v>
      </c>
      <c r="G1641" s="64">
        <v>3</v>
      </c>
      <c r="H1641" s="52" t="s">
        <v>59</v>
      </c>
      <c r="I1641" s="52">
        <v>6</v>
      </c>
      <c r="J1641" s="53" t="s">
        <v>59</v>
      </c>
      <c r="K1641" s="52">
        <v>0.5</v>
      </c>
      <c r="L1641" s="53" t="s">
        <v>59</v>
      </c>
      <c r="M1641" s="52">
        <v>4</v>
      </c>
      <c r="N1641" s="53"/>
      <c r="O1641" s="53"/>
      <c r="P1641" s="53"/>
      <c r="Q1641" s="53"/>
      <c r="S1641" s="53" t="s">
        <v>0</v>
      </c>
      <c r="T1641" s="52">
        <f t="shared" si="75"/>
        <v>36</v>
      </c>
      <c r="U1641" s="53"/>
      <c r="V1641" s="53"/>
    </row>
    <row r="1642" spans="1:22">
      <c r="A1642" s="399"/>
      <c r="B1642" s="948" t="s">
        <v>1015</v>
      </c>
      <c r="C1642" s="948"/>
      <c r="D1642" s="53"/>
      <c r="E1642" s="53">
        <v>1</v>
      </c>
      <c r="F1642" s="53" t="s">
        <v>59</v>
      </c>
      <c r="G1642" s="64">
        <v>3</v>
      </c>
      <c r="H1642" s="52" t="s">
        <v>59</v>
      </c>
      <c r="I1642" s="52">
        <v>4</v>
      </c>
      <c r="J1642" s="53" t="s">
        <v>59</v>
      </c>
      <c r="K1642" s="52">
        <v>0.5</v>
      </c>
      <c r="L1642" s="53" t="s">
        <v>59</v>
      </c>
      <c r="M1642" s="52">
        <v>4</v>
      </c>
      <c r="N1642" s="53"/>
      <c r="O1642" s="53"/>
      <c r="P1642" s="53"/>
      <c r="Q1642" s="53"/>
      <c r="S1642" s="53" t="s">
        <v>0</v>
      </c>
      <c r="T1642" s="52">
        <f t="shared" si="75"/>
        <v>24</v>
      </c>
      <c r="U1642" s="53"/>
      <c r="V1642" s="53"/>
    </row>
    <row r="1643" spans="1:22">
      <c r="A1643" s="399"/>
      <c r="B1643" s="948" t="s">
        <v>1016</v>
      </c>
      <c r="C1643" s="948"/>
      <c r="D1643" s="53"/>
      <c r="E1643" s="53">
        <v>1</v>
      </c>
      <c r="F1643" s="53" t="s">
        <v>59</v>
      </c>
      <c r="G1643" s="64">
        <v>2</v>
      </c>
      <c r="H1643" s="52" t="s">
        <v>59</v>
      </c>
      <c r="I1643" s="52">
        <v>3.5</v>
      </c>
      <c r="J1643" s="53" t="s">
        <v>59</v>
      </c>
      <c r="K1643" s="52">
        <v>0.5</v>
      </c>
      <c r="L1643" s="53" t="s">
        <v>59</v>
      </c>
      <c r="M1643" s="52">
        <v>4</v>
      </c>
      <c r="N1643" s="53"/>
      <c r="O1643" s="53"/>
      <c r="P1643" s="53"/>
      <c r="Q1643" s="53"/>
      <c r="S1643" s="53" t="s">
        <v>0</v>
      </c>
      <c r="T1643" s="52">
        <f t="shared" si="75"/>
        <v>14</v>
      </c>
      <c r="U1643" s="53"/>
      <c r="V1643" s="53"/>
    </row>
    <row r="1644" spans="1:22" s="47" customFormat="1">
      <c r="A1644" s="399"/>
      <c r="B1644" s="948" t="s">
        <v>1017</v>
      </c>
      <c r="C1644" s="948"/>
      <c r="D1644" s="53"/>
      <c r="E1644" s="53">
        <v>1</v>
      </c>
      <c r="F1644" s="53" t="s">
        <v>59</v>
      </c>
      <c r="G1644" s="64">
        <v>3</v>
      </c>
      <c r="H1644" s="52" t="s">
        <v>59</v>
      </c>
      <c r="I1644" s="52">
        <v>2</v>
      </c>
      <c r="J1644" s="53" t="s">
        <v>59</v>
      </c>
      <c r="K1644" s="52">
        <v>0.5</v>
      </c>
      <c r="L1644" s="53" t="s">
        <v>59</v>
      </c>
      <c r="M1644" s="52">
        <v>2</v>
      </c>
      <c r="N1644" s="53"/>
      <c r="O1644" s="53"/>
      <c r="P1644" s="53"/>
      <c r="Q1644" s="53"/>
      <c r="S1644" s="53" t="s">
        <v>0</v>
      </c>
      <c r="T1644" s="52">
        <f t="shared" si="75"/>
        <v>6</v>
      </c>
      <c r="U1644" s="53"/>
      <c r="V1644" s="53"/>
    </row>
    <row r="1645" spans="1:22">
      <c r="A1645" s="399"/>
      <c r="B1645" s="942"/>
      <c r="C1645" s="942"/>
      <c r="D1645" s="53"/>
      <c r="E1645" s="53"/>
      <c r="F1645" s="53"/>
      <c r="G1645" s="52"/>
      <c r="H1645" s="52"/>
      <c r="I1645" s="52"/>
      <c r="J1645" s="53"/>
      <c r="K1645" s="53"/>
      <c r="L1645" s="53"/>
      <c r="M1645" s="53"/>
      <c r="N1645" s="53"/>
      <c r="O1645" s="53"/>
      <c r="P1645" s="53"/>
      <c r="Q1645" s="53"/>
      <c r="R1645" s="329" t="s">
        <v>1028</v>
      </c>
      <c r="S1645" s="332"/>
      <c r="T1645" s="73">
        <f>SUM(T1636:T1644)</f>
        <v>567.5</v>
      </c>
      <c r="U1645" s="53"/>
      <c r="V1645" s="53"/>
    </row>
    <row r="1646" spans="1:22">
      <c r="A1646" s="399"/>
      <c r="B1646" s="53"/>
      <c r="C1646" s="53"/>
      <c r="D1646" s="53"/>
      <c r="E1646" s="53"/>
      <c r="F1646" s="53"/>
      <c r="G1646" s="52"/>
      <c r="H1646" s="52"/>
      <c r="I1646" s="52"/>
      <c r="J1646" s="53"/>
      <c r="K1646" s="53"/>
      <c r="L1646" s="53"/>
      <c r="M1646" s="53"/>
      <c r="N1646" s="53"/>
      <c r="O1646" s="53"/>
      <c r="P1646" s="53"/>
      <c r="Q1646" s="53"/>
      <c r="R1646" s="329"/>
      <c r="S1646" s="332"/>
      <c r="T1646" s="330"/>
      <c r="U1646" s="53"/>
      <c r="V1646" s="53"/>
    </row>
    <row r="1647" spans="1:22">
      <c r="A1647" s="399"/>
      <c r="B1647" s="933" t="s">
        <v>1029</v>
      </c>
      <c r="C1647" s="933"/>
      <c r="D1647" s="332"/>
      <c r="E1647" s="914">
        <f>T1634</f>
        <v>1240.3125</v>
      </c>
      <c r="F1647" s="914"/>
      <c r="G1647" s="914"/>
      <c r="H1647" s="330" t="s">
        <v>21</v>
      </c>
      <c r="I1647" s="330"/>
      <c r="J1647" s="332"/>
      <c r="K1647" s="914">
        <f>T1645</f>
        <v>567.5</v>
      </c>
      <c r="L1647" s="914"/>
      <c r="M1647" s="332"/>
      <c r="N1647" s="332"/>
      <c r="O1647" s="933" t="s">
        <v>422</v>
      </c>
      <c r="P1647" s="933"/>
      <c r="Q1647" s="933"/>
      <c r="R1647" s="933"/>
      <c r="S1647" s="332" t="s">
        <v>0</v>
      </c>
      <c r="T1647" s="73">
        <f>E1647-K1647</f>
        <v>672.8125</v>
      </c>
      <c r="U1647" s="53"/>
      <c r="V1647" s="53"/>
    </row>
    <row r="1648" spans="1:22">
      <c r="A1648" s="399"/>
      <c r="B1648" s="53"/>
      <c r="C1648" s="53"/>
      <c r="D1648" s="53"/>
      <c r="E1648" s="53"/>
      <c r="F1648" s="53"/>
      <c r="G1648" s="52"/>
      <c r="H1648" s="52"/>
      <c r="I1648" s="52"/>
      <c r="J1648" s="53"/>
      <c r="K1648" s="53"/>
      <c r="L1648" s="53"/>
      <c r="M1648" s="53"/>
      <c r="N1648" s="53"/>
      <c r="O1648" s="53"/>
      <c r="P1648" s="53"/>
      <c r="Q1648" s="53"/>
      <c r="R1648" s="329"/>
      <c r="S1648" s="332"/>
      <c r="T1648" s="330"/>
      <c r="U1648" s="53"/>
      <c r="V1648" s="53"/>
    </row>
    <row r="1649" spans="1:22" customFormat="1">
      <c r="A1649" s="399"/>
      <c r="B1649" s="332"/>
      <c r="C1649" s="332"/>
      <c r="D1649" s="330"/>
      <c r="E1649" s="330"/>
      <c r="F1649" s="330"/>
      <c r="G1649" s="330"/>
      <c r="H1649" s="330"/>
      <c r="I1649" s="330"/>
      <c r="J1649" s="330"/>
      <c r="K1649" s="332"/>
      <c r="L1649" s="48"/>
      <c r="M1649" s="210"/>
      <c r="N1649" s="48"/>
      <c r="O1649" s="48"/>
      <c r="P1649" s="314"/>
      <c r="Q1649" s="314"/>
      <c r="R1649" s="314"/>
      <c r="S1649" s="332"/>
      <c r="T1649" s="330"/>
    </row>
    <row r="1650" spans="1:22" customFormat="1">
      <c r="A1650" s="536"/>
      <c r="B1650" s="913" t="s">
        <v>1030</v>
      </c>
      <c r="C1650" s="913"/>
      <c r="D1650" s="913"/>
      <c r="E1650" s="913"/>
      <c r="F1650" s="913"/>
      <c r="G1650" s="913"/>
      <c r="H1650" s="322"/>
      <c r="I1650" s="916">
        <f>T1647</f>
        <v>672.8125</v>
      </c>
      <c r="J1650" s="913"/>
      <c r="K1650" s="913"/>
      <c r="L1650" s="322" t="s">
        <v>59</v>
      </c>
      <c r="M1650" s="322">
        <v>2</v>
      </c>
      <c r="N1650" s="48"/>
      <c r="O1650" s="48"/>
      <c r="P1650" s="322"/>
      <c r="Q1650" s="913" t="s">
        <v>1</v>
      </c>
      <c r="R1650" s="913"/>
      <c r="S1650" s="322" t="s">
        <v>0</v>
      </c>
      <c r="T1650" s="73">
        <f>I1650*M1650</f>
        <v>1345.625</v>
      </c>
    </row>
    <row r="1651" spans="1:22" customFormat="1">
      <c r="A1651" s="399"/>
      <c r="B1651" s="332"/>
      <c r="C1651" s="332"/>
      <c r="D1651" s="330"/>
      <c r="E1651" s="330"/>
      <c r="F1651" s="330"/>
      <c r="G1651" s="330"/>
      <c r="H1651" s="330"/>
      <c r="I1651" s="330"/>
      <c r="J1651" s="330"/>
      <c r="K1651" s="332"/>
      <c r="L1651" s="48"/>
      <c r="M1651" s="210"/>
      <c r="N1651" s="48"/>
      <c r="O1651" s="48"/>
      <c r="P1651" s="314"/>
      <c r="Q1651" s="314"/>
      <c r="R1651" s="314"/>
      <c r="S1651" s="332"/>
      <c r="T1651" s="330"/>
    </row>
    <row r="1652" spans="1:22" customFormat="1">
      <c r="A1652" s="399"/>
      <c r="B1652" s="956" t="s">
        <v>107</v>
      </c>
      <c r="C1652" s="956"/>
      <c r="D1652" s="330"/>
      <c r="E1652" s="330"/>
      <c r="F1652" s="330"/>
      <c r="G1652" s="330"/>
      <c r="H1652" s="330"/>
      <c r="I1652" s="330"/>
      <c r="J1652" s="330"/>
      <c r="K1652" s="332"/>
      <c r="L1652" s="48"/>
      <c r="M1652" s="210"/>
      <c r="N1652" s="48"/>
      <c r="O1652" s="48"/>
      <c r="P1652" s="314"/>
      <c r="Q1652" s="314"/>
      <c r="R1652" s="314"/>
      <c r="S1652" s="332"/>
      <c r="T1652" s="330"/>
    </row>
    <row r="1653" spans="1:22">
      <c r="A1653" s="399"/>
      <c r="B1653" s="70"/>
      <c r="C1653" s="70" t="s">
        <v>1043</v>
      </c>
      <c r="D1653" s="53"/>
      <c r="E1653" s="53" t="s">
        <v>198</v>
      </c>
      <c r="F1653" s="53" t="s">
        <v>198</v>
      </c>
      <c r="G1653" s="64">
        <v>1</v>
      </c>
      <c r="H1653" s="52" t="s">
        <v>59</v>
      </c>
      <c r="I1653" s="52">
        <v>9.83</v>
      </c>
      <c r="J1653" s="53" t="s">
        <v>59</v>
      </c>
      <c r="K1653" s="52">
        <v>0.5</v>
      </c>
      <c r="L1653" s="53" t="s">
        <v>59</v>
      </c>
      <c r="M1653" s="52">
        <v>4</v>
      </c>
      <c r="N1653" s="53"/>
      <c r="O1653" s="53"/>
      <c r="P1653" s="53"/>
      <c r="Q1653" s="53"/>
      <c r="S1653" s="53" t="s">
        <v>0</v>
      </c>
      <c r="T1653" s="52">
        <f>G1653*I1653*K1653*M1653</f>
        <v>19.66</v>
      </c>
      <c r="U1653" s="53"/>
      <c r="V1653" s="53"/>
    </row>
    <row r="1654" spans="1:22">
      <c r="A1654" s="399"/>
      <c r="B1654" s="70"/>
      <c r="C1654" s="70"/>
      <c r="D1654" s="53"/>
      <c r="E1654" s="53">
        <v>1</v>
      </c>
      <c r="F1654" s="53" t="s">
        <v>59</v>
      </c>
      <c r="G1654" s="64">
        <v>2</v>
      </c>
      <c r="H1654" s="52" t="s">
        <v>59</v>
      </c>
      <c r="I1654" s="52">
        <v>4</v>
      </c>
      <c r="J1654" s="53" t="s">
        <v>59</v>
      </c>
      <c r="K1654" s="52">
        <v>0.5</v>
      </c>
      <c r="L1654" s="53" t="s">
        <v>59</v>
      </c>
      <c r="M1654" s="52">
        <v>4</v>
      </c>
      <c r="N1654" s="53"/>
      <c r="O1654" s="53"/>
      <c r="P1654" s="53"/>
      <c r="Q1654" s="53"/>
      <c r="S1654" s="53" t="s">
        <v>0</v>
      </c>
      <c r="T1654" s="52">
        <f>E1654*G1654*I1654*K1654*M1654</f>
        <v>16</v>
      </c>
      <c r="U1654" s="53"/>
      <c r="V1654" s="53"/>
    </row>
    <row r="1655" spans="1:22">
      <c r="A1655" s="399"/>
      <c r="B1655" s="70"/>
      <c r="C1655" s="70" t="s">
        <v>1074</v>
      </c>
      <c r="D1655" s="53"/>
      <c r="E1655" s="53">
        <v>1</v>
      </c>
      <c r="F1655" s="53" t="s">
        <v>59</v>
      </c>
      <c r="G1655" s="64">
        <v>2</v>
      </c>
      <c r="H1655" s="52" t="s">
        <v>59</v>
      </c>
      <c r="I1655" s="52">
        <v>9.83</v>
      </c>
      <c r="J1655" s="53" t="s">
        <v>59</v>
      </c>
      <c r="K1655" s="52">
        <v>0.5</v>
      </c>
      <c r="L1655" s="53" t="s">
        <v>59</v>
      </c>
      <c r="M1655" s="52">
        <v>7.25</v>
      </c>
      <c r="N1655" s="53"/>
      <c r="O1655" s="53"/>
      <c r="P1655" s="53"/>
      <c r="Q1655" s="53"/>
      <c r="S1655" s="53" t="s">
        <v>0</v>
      </c>
      <c r="T1655" s="52">
        <f>G1655*I1655*K1655*M1655</f>
        <v>71.267499999999998</v>
      </c>
      <c r="U1655" s="53"/>
      <c r="V1655" s="53"/>
    </row>
    <row r="1656" spans="1:22">
      <c r="A1656" s="399"/>
      <c r="B1656" s="70"/>
      <c r="C1656" s="70"/>
      <c r="D1656" s="53"/>
      <c r="E1656" s="53">
        <v>1</v>
      </c>
      <c r="F1656" s="53" t="s">
        <v>59</v>
      </c>
      <c r="G1656" s="64">
        <v>2</v>
      </c>
      <c r="H1656" s="52" t="s">
        <v>59</v>
      </c>
      <c r="I1656" s="52">
        <v>9.08</v>
      </c>
      <c r="J1656" s="53" t="s">
        <v>59</v>
      </c>
      <c r="K1656" s="52">
        <v>0.5</v>
      </c>
      <c r="L1656" s="53" t="s">
        <v>59</v>
      </c>
      <c r="M1656" s="52">
        <v>7.25</v>
      </c>
      <c r="N1656" s="53"/>
      <c r="O1656" s="53"/>
      <c r="P1656" s="53"/>
      <c r="Q1656" s="53"/>
      <c r="S1656" s="53" t="s">
        <v>0</v>
      </c>
      <c r="T1656" s="52">
        <f>E1656*G1656*I1656*K1656*M1656</f>
        <v>65.83</v>
      </c>
      <c r="U1656" s="53"/>
      <c r="V1656" s="53"/>
    </row>
    <row r="1657" spans="1:22" s="48" customFormat="1">
      <c r="A1657" s="536"/>
      <c r="B1657" s="945" t="s">
        <v>1075</v>
      </c>
      <c r="C1657" s="945"/>
      <c r="D1657" s="945"/>
      <c r="E1657" s="945"/>
      <c r="F1657" s="945"/>
      <c r="G1657" s="945"/>
      <c r="H1657" s="330"/>
      <c r="I1657" s="330"/>
      <c r="J1657" s="53" t="s">
        <v>198</v>
      </c>
      <c r="K1657" s="52" t="s">
        <v>198</v>
      </c>
      <c r="L1657" s="332"/>
      <c r="M1657" s="332"/>
      <c r="N1657" s="332"/>
      <c r="O1657" s="332"/>
      <c r="P1657" s="332"/>
      <c r="Q1657" s="332"/>
      <c r="R1657" s="332"/>
      <c r="S1657" s="332"/>
      <c r="T1657" s="330"/>
    </row>
    <row r="1658" spans="1:22">
      <c r="B1658" s="909" t="s">
        <v>832</v>
      </c>
      <c r="C1658" s="909"/>
      <c r="D1658" s="53"/>
      <c r="E1658" s="53">
        <v>1</v>
      </c>
      <c r="F1658" s="53" t="s">
        <v>59</v>
      </c>
      <c r="G1658" s="64">
        <v>2</v>
      </c>
      <c r="H1658" s="52" t="s">
        <v>59</v>
      </c>
      <c r="I1658" s="52">
        <v>31.83</v>
      </c>
      <c r="J1658" s="53" t="s">
        <v>59</v>
      </c>
      <c r="K1658" s="52">
        <v>0.5</v>
      </c>
      <c r="L1658" s="53" t="s">
        <v>59</v>
      </c>
      <c r="M1658" s="52">
        <v>3</v>
      </c>
      <c r="N1658" s="368"/>
      <c r="O1658" s="368"/>
      <c r="P1658" s="368"/>
      <c r="Q1658" s="368"/>
      <c r="S1658" s="53" t="s">
        <v>0</v>
      </c>
      <c r="T1658" s="52">
        <f t="shared" ref="T1658:T1665" si="76">E1658*G1658*I1658*K1658*M1658</f>
        <v>95.49</v>
      </c>
    </row>
    <row r="1659" spans="1:22">
      <c r="B1659" s="909" t="s">
        <v>833</v>
      </c>
      <c r="C1659" s="909"/>
      <c r="D1659" s="53"/>
      <c r="E1659" s="53">
        <v>1</v>
      </c>
      <c r="F1659" s="53" t="s">
        <v>59</v>
      </c>
      <c r="G1659" s="64">
        <v>2</v>
      </c>
      <c r="H1659" s="52" t="s">
        <v>59</v>
      </c>
      <c r="I1659" s="52">
        <v>12.83</v>
      </c>
      <c r="J1659" s="53" t="s">
        <v>59</v>
      </c>
      <c r="K1659" s="52">
        <v>0.5</v>
      </c>
      <c r="L1659" s="53" t="s">
        <v>59</v>
      </c>
      <c r="M1659" s="52">
        <v>3</v>
      </c>
      <c r="N1659" s="368"/>
      <c r="O1659" s="368"/>
      <c r="P1659" s="368"/>
      <c r="Q1659" s="368"/>
      <c r="S1659" s="53" t="s">
        <v>0</v>
      </c>
      <c r="T1659" s="52">
        <f t="shared" si="76"/>
        <v>38.49</v>
      </c>
    </row>
    <row r="1660" spans="1:22" s="47" customFormat="1">
      <c r="A1660" s="399"/>
      <c r="B1660" s="909" t="s">
        <v>834</v>
      </c>
      <c r="C1660" s="909"/>
      <c r="D1660" s="53"/>
      <c r="E1660" s="53">
        <v>1</v>
      </c>
      <c r="F1660" s="53" t="s">
        <v>59</v>
      </c>
      <c r="G1660" s="64">
        <v>2</v>
      </c>
      <c r="H1660" s="52" t="s">
        <v>59</v>
      </c>
      <c r="I1660" s="52">
        <v>4.33</v>
      </c>
      <c r="J1660" s="53" t="s">
        <v>59</v>
      </c>
      <c r="K1660" s="52">
        <v>0.5</v>
      </c>
      <c r="L1660" s="53" t="s">
        <v>59</v>
      </c>
      <c r="M1660" s="52">
        <v>3</v>
      </c>
      <c r="N1660" s="368"/>
      <c r="O1660" s="368"/>
      <c r="P1660" s="368"/>
      <c r="Q1660" s="368"/>
      <c r="S1660" s="47" t="s">
        <v>0</v>
      </c>
      <c r="T1660" s="52">
        <f t="shared" si="76"/>
        <v>12.99</v>
      </c>
    </row>
    <row r="1661" spans="1:22" s="47" customFormat="1">
      <c r="A1661" s="399"/>
      <c r="B1661" s="909" t="s">
        <v>835</v>
      </c>
      <c r="C1661" s="909"/>
      <c r="D1661" s="53"/>
      <c r="E1661" s="53">
        <v>1</v>
      </c>
      <c r="F1661" s="53" t="s">
        <v>59</v>
      </c>
      <c r="G1661" s="64">
        <v>2</v>
      </c>
      <c r="H1661" s="52" t="s">
        <v>59</v>
      </c>
      <c r="I1661" s="52">
        <v>6.67</v>
      </c>
      <c r="J1661" s="53" t="s">
        <v>59</v>
      </c>
      <c r="K1661" s="52">
        <v>0.5</v>
      </c>
      <c r="L1661" s="53" t="s">
        <v>59</v>
      </c>
      <c r="M1661" s="52">
        <v>3</v>
      </c>
      <c r="N1661" s="368"/>
      <c r="O1661" s="368"/>
      <c r="P1661" s="368"/>
      <c r="Q1661" s="368"/>
      <c r="S1661" s="47" t="s">
        <v>0</v>
      </c>
      <c r="T1661" s="52">
        <f t="shared" si="76"/>
        <v>20.009999999999998</v>
      </c>
    </row>
    <row r="1662" spans="1:22">
      <c r="B1662" s="909" t="s">
        <v>836</v>
      </c>
      <c r="C1662" s="909"/>
      <c r="D1662" s="47"/>
      <c r="E1662" s="53">
        <v>1</v>
      </c>
      <c r="F1662" s="53" t="s">
        <v>59</v>
      </c>
      <c r="G1662" s="64">
        <v>2</v>
      </c>
      <c r="H1662" s="52" t="s">
        <v>59</v>
      </c>
      <c r="I1662" s="52">
        <v>9.33</v>
      </c>
      <c r="J1662" s="53" t="s">
        <v>59</v>
      </c>
      <c r="K1662" s="52">
        <v>0.5</v>
      </c>
      <c r="L1662" s="53" t="s">
        <v>59</v>
      </c>
      <c r="M1662" s="52">
        <v>3</v>
      </c>
      <c r="N1662" s="368"/>
      <c r="O1662" s="368"/>
      <c r="P1662" s="368"/>
      <c r="Q1662" s="368"/>
      <c r="S1662" s="47" t="s">
        <v>0</v>
      </c>
      <c r="T1662" s="52">
        <f t="shared" si="76"/>
        <v>27.990000000000002</v>
      </c>
    </row>
    <row r="1663" spans="1:22">
      <c r="B1663" s="909" t="s">
        <v>837</v>
      </c>
      <c r="C1663" s="909"/>
      <c r="E1663" s="53">
        <v>1</v>
      </c>
      <c r="F1663" s="53" t="s">
        <v>59</v>
      </c>
      <c r="G1663" s="64">
        <v>2</v>
      </c>
      <c r="H1663" s="52" t="s">
        <v>59</v>
      </c>
      <c r="I1663" s="52">
        <v>43.84</v>
      </c>
      <c r="J1663" s="53" t="s">
        <v>59</v>
      </c>
      <c r="K1663" s="52">
        <v>0.5</v>
      </c>
      <c r="L1663" s="53" t="s">
        <v>59</v>
      </c>
      <c r="M1663" s="52">
        <v>3</v>
      </c>
      <c r="N1663" s="368"/>
      <c r="O1663" s="368"/>
      <c r="P1663" s="368"/>
      <c r="Q1663" s="368"/>
      <c r="S1663" s="20" t="s">
        <v>0</v>
      </c>
      <c r="T1663" s="52">
        <f t="shared" si="76"/>
        <v>131.52000000000001</v>
      </c>
    </row>
    <row r="1664" spans="1:22">
      <c r="B1664" s="909" t="s">
        <v>838</v>
      </c>
      <c r="C1664" s="909"/>
      <c r="E1664" s="53">
        <v>1</v>
      </c>
      <c r="F1664" s="53" t="s">
        <v>59</v>
      </c>
      <c r="G1664" s="64">
        <v>2</v>
      </c>
      <c r="H1664" s="52" t="s">
        <v>59</v>
      </c>
      <c r="I1664" s="52">
        <v>12.83</v>
      </c>
      <c r="J1664" s="53" t="s">
        <v>59</v>
      </c>
      <c r="K1664" s="52">
        <v>0.5</v>
      </c>
      <c r="L1664" s="53" t="s">
        <v>59</v>
      </c>
      <c r="M1664" s="52">
        <v>3</v>
      </c>
      <c r="N1664" s="368"/>
      <c r="O1664" s="368"/>
      <c r="P1664" s="368"/>
      <c r="Q1664" s="368"/>
      <c r="S1664" s="47" t="s">
        <v>0</v>
      </c>
      <c r="T1664" s="52">
        <f t="shared" si="76"/>
        <v>38.49</v>
      </c>
    </row>
    <row r="1665" spans="1:22">
      <c r="B1665" s="909" t="s">
        <v>839</v>
      </c>
      <c r="C1665" s="909"/>
      <c r="E1665" s="53">
        <v>1</v>
      </c>
      <c r="F1665" s="53" t="s">
        <v>59</v>
      </c>
      <c r="G1665" s="64">
        <v>2</v>
      </c>
      <c r="H1665" s="52" t="s">
        <v>59</v>
      </c>
      <c r="I1665" s="52">
        <v>23.92</v>
      </c>
      <c r="J1665" s="53" t="s">
        <v>59</v>
      </c>
      <c r="K1665" s="52">
        <v>0.5</v>
      </c>
      <c r="L1665" s="53" t="s">
        <v>59</v>
      </c>
      <c r="M1665" s="52">
        <v>3</v>
      </c>
      <c r="N1665" s="368"/>
      <c r="O1665" s="368"/>
      <c r="P1665" s="368"/>
      <c r="Q1665" s="368"/>
      <c r="S1665" s="47" t="s">
        <v>0</v>
      </c>
      <c r="T1665" s="52">
        <f t="shared" si="76"/>
        <v>71.760000000000005</v>
      </c>
    </row>
    <row r="1666" spans="1:22">
      <c r="A1666" s="399"/>
      <c r="B1666" s="70"/>
      <c r="D1666" s="53"/>
      <c r="E1666" s="53"/>
      <c r="F1666" s="53"/>
      <c r="G1666" s="64"/>
      <c r="H1666" s="52"/>
      <c r="I1666" s="52"/>
      <c r="J1666" s="53"/>
      <c r="K1666" s="52"/>
      <c r="L1666" s="53"/>
      <c r="M1666" s="52"/>
      <c r="N1666" s="53"/>
      <c r="O1666" s="53"/>
      <c r="P1666" s="53"/>
      <c r="Q1666" s="933" t="s">
        <v>1033</v>
      </c>
      <c r="R1666" s="933"/>
      <c r="S1666" s="53"/>
      <c r="T1666" s="73">
        <f>SUM(T1653:T1665)</f>
        <v>609.49750000000006</v>
      </c>
      <c r="U1666" s="53"/>
      <c r="V1666" s="53"/>
    </row>
    <row r="1667" spans="1:22">
      <c r="A1667" s="399"/>
      <c r="B1667" s="951" t="s">
        <v>73</v>
      </c>
      <c r="C1667" s="951"/>
      <c r="D1667" s="53"/>
      <c r="E1667" s="53"/>
      <c r="F1667" s="53"/>
      <c r="G1667" s="64"/>
      <c r="H1667" s="52"/>
      <c r="I1667" s="52"/>
      <c r="J1667" s="53"/>
      <c r="K1667" s="52"/>
      <c r="L1667" s="53"/>
      <c r="M1667" s="52"/>
      <c r="N1667" s="53"/>
      <c r="O1667" s="53"/>
      <c r="P1667" s="53"/>
      <c r="Q1667" s="332"/>
      <c r="R1667" s="332"/>
      <c r="S1667" s="53"/>
      <c r="T1667" s="330"/>
      <c r="U1667" s="53"/>
      <c r="V1667" s="53"/>
    </row>
    <row r="1668" spans="1:22">
      <c r="A1668" s="399"/>
      <c r="B1668" s="70"/>
      <c r="C1668" s="70" t="s">
        <v>352</v>
      </c>
      <c r="D1668" s="53"/>
      <c r="E1668" s="53"/>
      <c r="F1668" s="53"/>
      <c r="G1668" s="64">
        <v>1</v>
      </c>
      <c r="H1668" s="52" t="s">
        <v>59</v>
      </c>
      <c r="I1668" s="52">
        <v>3</v>
      </c>
      <c r="J1668" s="53" t="s">
        <v>59</v>
      </c>
      <c r="K1668" s="52">
        <v>7</v>
      </c>
      <c r="L1668" s="53" t="s">
        <v>198</v>
      </c>
      <c r="M1668" s="52" t="s">
        <v>198</v>
      </c>
      <c r="N1668" s="53"/>
      <c r="O1668" s="53"/>
      <c r="P1668" s="53"/>
      <c r="Q1668" s="53"/>
      <c r="S1668" s="53"/>
      <c r="T1668" s="52">
        <f>G1668*I1668*K1668</f>
        <v>21</v>
      </c>
      <c r="U1668" s="53"/>
      <c r="V1668" s="53"/>
    </row>
    <row r="1669" spans="1:22">
      <c r="A1669" s="399"/>
      <c r="B1669" s="70"/>
      <c r="C1669" s="70" t="s">
        <v>353</v>
      </c>
      <c r="D1669" s="53"/>
      <c r="E1669" s="53"/>
      <c r="F1669" s="53"/>
      <c r="G1669" s="64">
        <v>1</v>
      </c>
      <c r="H1669" s="52" t="s">
        <v>59</v>
      </c>
      <c r="I1669" s="64">
        <v>2</v>
      </c>
      <c r="J1669" s="53" t="s">
        <v>59</v>
      </c>
      <c r="K1669" s="52">
        <v>6</v>
      </c>
      <c r="L1669" s="53" t="s">
        <v>59</v>
      </c>
      <c r="M1669" s="52">
        <v>4</v>
      </c>
      <c r="N1669" s="53"/>
      <c r="O1669" s="53"/>
      <c r="P1669" s="53"/>
      <c r="Q1669" s="53"/>
      <c r="S1669" s="53"/>
      <c r="T1669" s="52">
        <f>G1669*I1669*K1669*M1669</f>
        <v>48</v>
      </c>
      <c r="U1669" s="53"/>
      <c r="V1669" s="53"/>
    </row>
    <row r="1670" spans="1:22">
      <c r="B1670" s="322"/>
      <c r="C1670" s="322"/>
      <c r="D1670" s="383"/>
      <c r="E1670" s="314"/>
      <c r="F1670" s="314"/>
      <c r="G1670" s="384"/>
      <c r="H1670" s="384"/>
      <c r="I1670" s="384"/>
      <c r="J1670" s="385"/>
      <c r="K1670" s="321"/>
      <c r="L1670" s="321"/>
      <c r="M1670" s="321"/>
      <c r="N1670" s="321"/>
      <c r="O1670" s="321"/>
      <c r="P1670" s="321"/>
      <c r="Q1670" s="933" t="s">
        <v>1034</v>
      </c>
      <c r="R1670" s="933"/>
      <c r="S1670" s="225"/>
      <c r="T1670" s="73">
        <f>T1668+T1669</f>
        <v>69</v>
      </c>
    </row>
    <row r="1671" spans="1:22">
      <c r="A1671" s="399"/>
      <c r="B1671" s="70"/>
      <c r="C1671" s="70"/>
      <c r="D1671" s="53"/>
      <c r="E1671" s="53"/>
      <c r="F1671" s="53"/>
      <c r="G1671" s="64"/>
      <c r="H1671" s="52"/>
      <c r="I1671" s="52"/>
      <c r="J1671" s="53"/>
      <c r="K1671" s="52"/>
      <c r="L1671" s="53"/>
      <c r="M1671" s="52"/>
      <c r="N1671" s="53"/>
      <c r="O1671" s="53"/>
      <c r="P1671" s="53"/>
      <c r="Q1671" s="53"/>
      <c r="S1671" s="53"/>
      <c r="T1671" s="52"/>
      <c r="U1671" s="53"/>
      <c r="V1671" s="53"/>
    </row>
    <row r="1672" spans="1:22" customFormat="1">
      <c r="A1672" s="933" t="s">
        <v>1076</v>
      </c>
      <c r="B1672" s="933"/>
      <c r="C1672" s="933"/>
      <c r="D1672" s="914">
        <f>T1666</f>
        <v>609.49750000000006</v>
      </c>
      <c r="E1672" s="914"/>
      <c r="F1672" s="914"/>
      <c r="G1672" s="330" t="s">
        <v>2</v>
      </c>
      <c r="H1672" s="330"/>
      <c r="I1672" s="914">
        <f>T1670</f>
        <v>69</v>
      </c>
      <c r="J1672" s="914"/>
      <c r="K1672" s="332" t="s">
        <v>198</v>
      </c>
      <c r="L1672" s="48"/>
      <c r="M1672" s="916" t="s">
        <v>198</v>
      </c>
      <c r="N1672" s="916"/>
      <c r="O1672" s="48"/>
      <c r="P1672" s="996" t="s">
        <v>67</v>
      </c>
      <c r="Q1672" s="997"/>
      <c r="R1672" s="997"/>
      <c r="S1672" s="396" t="s">
        <v>0</v>
      </c>
      <c r="T1672" s="391">
        <f>D1672-I1672</f>
        <v>540.49750000000006</v>
      </c>
    </row>
    <row r="1673" spans="1:22">
      <c r="A1673" s="399"/>
      <c r="B1673" s="70"/>
      <c r="C1673" s="70"/>
      <c r="D1673" s="53"/>
      <c r="E1673" s="53"/>
      <c r="F1673" s="53"/>
      <c r="G1673" s="64"/>
      <c r="H1673" s="52"/>
      <c r="I1673" s="52"/>
      <c r="J1673" s="53"/>
      <c r="K1673" s="52"/>
      <c r="L1673" s="53"/>
      <c r="M1673" s="52"/>
      <c r="N1673" s="53"/>
      <c r="O1673" s="53"/>
      <c r="P1673" s="53"/>
      <c r="Q1673" s="53"/>
      <c r="S1673" s="53"/>
      <c r="T1673" s="52"/>
      <c r="U1673" s="53"/>
      <c r="V1673" s="53"/>
    </row>
    <row r="1674" spans="1:22" customFormat="1">
      <c r="A1674" s="933" t="s">
        <v>1077</v>
      </c>
      <c r="B1674" s="933"/>
      <c r="C1674" s="933"/>
      <c r="D1674" s="914">
        <f>T1650</f>
        <v>1345.625</v>
      </c>
      <c r="E1674" s="914"/>
      <c r="F1674" s="914"/>
      <c r="G1674" s="330" t="s">
        <v>57</v>
      </c>
      <c r="H1674" s="330"/>
      <c r="I1674" s="914">
        <f>T1672</f>
        <v>540.49750000000006</v>
      </c>
      <c r="J1674" s="914"/>
      <c r="K1674" s="332" t="s">
        <v>198</v>
      </c>
      <c r="L1674" s="48"/>
      <c r="M1674" s="916" t="s">
        <v>198</v>
      </c>
      <c r="N1674" s="916"/>
      <c r="O1674" s="48"/>
      <c r="P1674" s="996" t="s">
        <v>814</v>
      </c>
      <c r="Q1674" s="997"/>
      <c r="R1674" s="997"/>
      <c r="S1674" s="396" t="s">
        <v>0</v>
      </c>
      <c r="T1674" s="391">
        <f>D1674+I1674</f>
        <v>1886.1224999999999</v>
      </c>
    </row>
    <row r="1675" spans="1:22">
      <c r="A1675" s="399"/>
      <c r="B1675" s="70"/>
      <c r="C1675" s="70"/>
      <c r="D1675" s="53"/>
      <c r="E1675" s="53"/>
      <c r="F1675" s="53"/>
      <c r="G1675" s="64"/>
      <c r="H1675" s="52"/>
      <c r="I1675" s="52"/>
      <c r="J1675" s="53"/>
      <c r="K1675" s="52"/>
      <c r="L1675" s="53"/>
      <c r="M1675" s="52"/>
      <c r="N1675" s="53"/>
      <c r="O1675" s="53"/>
      <c r="P1675" s="53"/>
      <c r="Q1675" s="53"/>
      <c r="S1675" s="53"/>
      <c r="T1675" s="52"/>
      <c r="U1675" s="53"/>
      <c r="V1675" s="53"/>
    </row>
    <row r="1676" spans="1:22">
      <c r="B1676" s="322"/>
      <c r="C1676" s="322"/>
      <c r="D1676" s="383"/>
      <c r="E1676" s="314"/>
      <c r="F1676" s="314"/>
      <c r="G1676" s="384"/>
      <c r="H1676" s="384"/>
      <c r="I1676" s="384"/>
      <c r="J1676" s="385"/>
      <c r="K1676" s="321"/>
      <c r="L1676" s="321"/>
      <c r="M1676" s="321"/>
      <c r="N1676" s="321"/>
      <c r="O1676" s="321"/>
      <c r="P1676" s="321"/>
      <c r="Q1676" s="321"/>
      <c r="R1676" s="332"/>
      <c r="S1676" s="225"/>
      <c r="T1676" s="52"/>
    </row>
    <row r="1677" spans="1:22" ht="20.25" customHeight="1">
      <c r="A1677" s="536">
        <v>6</v>
      </c>
      <c r="B1677" s="902" t="s">
        <v>50</v>
      </c>
      <c r="C1677" s="902"/>
      <c r="D1677" s="902"/>
      <c r="E1677" s="902"/>
      <c r="F1677" s="902"/>
      <c r="G1677" s="902"/>
      <c r="H1677" s="902"/>
      <c r="I1677" s="902"/>
      <c r="J1677" s="902"/>
      <c r="K1677" s="902"/>
      <c r="L1677" s="902"/>
      <c r="M1677" s="902"/>
      <c r="N1677" s="902"/>
      <c r="O1677" s="902"/>
      <c r="P1677" s="902"/>
      <c r="Q1677" s="902"/>
      <c r="R1677" s="902"/>
      <c r="S1677" s="323"/>
      <c r="T1677" s="323"/>
    </row>
    <row r="1678" spans="1:22">
      <c r="B1678" s="898" t="s">
        <v>1398</v>
      </c>
      <c r="C1678" s="898"/>
      <c r="D1678" s="898"/>
      <c r="E1678" s="898"/>
      <c r="F1678" s="898"/>
      <c r="G1678" s="898"/>
      <c r="H1678" s="66"/>
      <c r="I1678" s="66"/>
      <c r="J1678" s="394"/>
      <c r="K1678" s="321"/>
      <c r="L1678" s="321"/>
      <c r="M1678" s="321"/>
      <c r="N1678" s="321"/>
      <c r="O1678" s="321"/>
      <c r="P1678" s="321"/>
      <c r="Q1678" s="321"/>
      <c r="R1678" s="53"/>
      <c r="S1678" s="47" t="s">
        <v>0</v>
      </c>
      <c r="T1678" s="52">
        <f>T1674</f>
        <v>1886.1224999999999</v>
      </c>
    </row>
    <row r="1679" spans="1:22">
      <c r="A1679" s="399"/>
      <c r="B1679" s="913"/>
      <c r="C1679" s="913"/>
      <c r="D1679" s="913"/>
      <c r="E1679" s="913"/>
      <c r="F1679" s="913"/>
      <c r="G1679" s="913"/>
      <c r="H1679" s="52"/>
      <c r="I1679" s="52"/>
      <c r="J1679" s="53"/>
      <c r="K1679" s="53"/>
      <c r="L1679" s="53"/>
      <c r="M1679" s="53"/>
      <c r="N1679" s="53"/>
      <c r="O1679" s="53"/>
      <c r="P1679" s="53"/>
      <c r="Q1679" s="933" t="s">
        <v>1</v>
      </c>
      <c r="R1679" s="933"/>
      <c r="S1679" s="53"/>
      <c r="T1679" s="73">
        <f>SUM(T1678:T1678)</f>
        <v>1886.1224999999999</v>
      </c>
      <c r="U1679" s="53"/>
      <c r="V1679" s="53"/>
    </row>
    <row r="1680" spans="1:22">
      <c r="A1680" s="399"/>
      <c r="B1680" s="322"/>
      <c r="C1680" s="322"/>
      <c r="D1680" s="322"/>
      <c r="E1680" s="322"/>
      <c r="F1680" s="322"/>
      <c r="G1680" s="322"/>
      <c r="H1680" s="52"/>
      <c r="I1680" s="52"/>
      <c r="J1680" s="53"/>
      <c r="K1680" s="53"/>
      <c r="L1680" s="53"/>
      <c r="M1680" s="53"/>
      <c r="N1680" s="53"/>
      <c r="O1680" s="53"/>
      <c r="P1680" s="53"/>
      <c r="Q1680" s="53"/>
      <c r="R1680" s="53"/>
      <c r="S1680" s="53"/>
      <c r="T1680" s="52"/>
      <c r="U1680" s="53"/>
      <c r="V1680" s="53"/>
    </row>
    <row r="1681" spans="1:22" ht="67.5" customHeight="1">
      <c r="A1681" s="536">
        <v>7</v>
      </c>
      <c r="B1681" s="902" t="s">
        <v>45</v>
      </c>
      <c r="C1681" s="902"/>
      <c r="D1681" s="902"/>
      <c r="E1681" s="902"/>
      <c r="F1681" s="902"/>
      <c r="G1681" s="902"/>
      <c r="H1681" s="902"/>
      <c r="I1681" s="902"/>
      <c r="J1681" s="902"/>
      <c r="K1681" s="902"/>
      <c r="L1681" s="902"/>
      <c r="M1681" s="902"/>
      <c r="N1681" s="902"/>
      <c r="O1681" s="902"/>
      <c r="P1681" s="902"/>
      <c r="Q1681" s="902"/>
      <c r="R1681" s="902"/>
      <c r="S1681" s="323"/>
      <c r="T1681" s="323"/>
    </row>
    <row r="1682" spans="1:22">
      <c r="B1682" s="948" t="s">
        <v>197</v>
      </c>
      <c r="C1682" s="948"/>
      <c r="E1682" s="53">
        <v>1</v>
      </c>
      <c r="F1682" s="53" t="s">
        <v>59</v>
      </c>
      <c r="G1682" s="64">
        <v>1</v>
      </c>
      <c r="H1682" s="52" t="s">
        <v>56</v>
      </c>
      <c r="I1682" s="52">
        <v>8</v>
      </c>
      <c r="J1682" s="53" t="s">
        <v>57</v>
      </c>
      <c r="K1682" s="52">
        <v>4.75</v>
      </c>
      <c r="L1682" s="323" t="s">
        <v>57</v>
      </c>
      <c r="M1682" s="52">
        <v>4.75</v>
      </c>
      <c r="N1682" s="323" t="s">
        <v>57</v>
      </c>
      <c r="O1682" s="52">
        <v>4.75</v>
      </c>
      <c r="P1682" s="323" t="s">
        <v>57</v>
      </c>
      <c r="Q1682" s="551">
        <v>8</v>
      </c>
      <c r="R1682" s="388" t="s">
        <v>68</v>
      </c>
      <c r="S1682" s="20" t="s">
        <v>0</v>
      </c>
      <c r="T1682" s="317">
        <f>E1682*G1682*(I1682+K1682+M1682+O1682+Q1682)</f>
        <v>30.25</v>
      </c>
    </row>
    <row r="1683" spans="1:22">
      <c r="B1683" s="948" t="s">
        <v>193</v>
      </c>
      <c r="C1683" s="948"/>
      <c r="E1683" s="53">
        <v>1</v>
      </c>
      <c r="F1683" s="53" t="s">
        <v>59</v>
      </c>
      <c r="G1683" s="64">
        <v>5</v>
      </c>
      <c r="H1683" s="52" t="s">
        <v>56</v>
      </c>
      <c r="I1683" s="52">
        <v>8</v>
      </c>
      <c r="J1683" s="53" t="s">
        <v>57</v>
      </c>
      <c r="K1683" s="52">
        <v>3.25</v>
      </c>
      <c r="L1683" s="323" t="s">
        <v>57</v>
      </c>
      <c r="M1683" s="52">
        <v>3.25</v>
      </c>
      <c r="N1683" s="323" t="s">
        <v>57</v>
      </c>
      <c r="O1683" s="52">
        <v>3.25</v>
      </c>
      <c r="P1683" s="323" t="s">
        <v>57</v>
      </c>
      <c r="Q1683" s="551">
        <v>8</v>
      </c>
      <c r="R1683" s="388" t="s">
        <v>68</v>
      </c>
      <c r="S1683" s="20" t="s">
        <v>0</v>
      </c>
      <c r="T1683" s="317">
        <f>E1683*G1683*(I1683+K1683+M1683+O1683+Q1683)</f>
        <v>128.75</v>
      </c>
    </row>
    <row r="1684" spans="1:22">
      <c r="B1684" s="948" t="s">
        <v>1026</v>
      </c>
      <c r="C1684" s="948"/>
      <c r="E1684" s="53">
        <v>1</v>
      </c>
      <c r="F1684" s="53" t="s">
        <v>59</v>
      </c>
      <c r="G1684" s="64">
        <v>3</v>
      </c>
      <c r="H1684" s="52" t="s">
        <v>56</v>
      </c>
      <c r="I1684" s="52">
        <v>8</v>
      </c>
      <c r="J1684" s="53" t="s">
        <v>57</v>
      </c>
      <c r="K1684" s="52">
        <v>2.75</v>
      </c>
      <c r="L1684" s="323" t="s">
        <v>57</v>
      </c>
      <c r="M1684" s="52">
        <v>2.75</v>
      </c>
      <c r="N1684" s="323" t="s">
        <v>57</v>
      </c>
      <c r="O1684" s="52">
        <v>2.75</v>
      </c>
      <c r="P1684" s="323" t="s">
        <v>57</v>
      </c>
      <c r="Q1684" s="551">
        <v>8</v>
      </c>
      <c r="R1684" s="388" t="s">
        <v>68</v>
      </c>
      <c r="S1684" s="20" t="s">
        <v>0</v>
      </c>
      <c r="T1684" s="317">
        <f>E1684*G1684*(I1684+K1684+M1684+O1684+Q1684)</f>
        <v>72.75</v>
      </c>
    </row>
    <row r="1685" spans="1:22">
      <c r="B1685" s="948" t="s">
        <v>1027</v>
      </c>
      <c r="C1685" s="948"/>
      <c r="E1685" s="53">
        <v>1</v>
      </c>
      <c r="F1685" s="53" t="s">
        <v>59</v>
      </c>
      <c r="G1685" s="64">
        <v>3</v>
      </c>
      <c r="H1685" s="52" t="s">
        <v>56</v>
      </c>
      <c r="I1685" s="52">
        <v>8</v>
      </c>
      <c r="J1685" s="53" t="s">
        <v>57</v>
      </c>
      <c r="K1685" s="52">
        <v>2.25</v>
      </c>
      <c r="L1685" s="323" t="s">
        <v>57</v>
      </c>
      <c r="M1685" s="52">
        <v>2.25</v>
      </c>
      <c r="N1685" s="323" t="s">
        <v>57</v>
      </c>
      <c r="O1685" s="52">
        <v>2.25</v>
      </c>
      <c r="P1685" s="323" t="s">
        <v>57</v>
      </c>
      <c r="Q1685" s="551">
        <v>8</v>
      </c>
      <c r="R1685" s="388" t="s">
        <v>68</v>
      </c>
      <c r="S1685" s="20" t="s">
        <v>0</v>
      </c>
      <c r="T1685" s="317">
        <f>E1685*G1685*(I1685+K1685+M1685+O1685+Q1685)</f>
        <v>68.25</v>
      </c>
    </row>
    <row r="1686" spans="1:22">
      <c r="B1686" s="909"/>
      <c r="C1686" s="909"/>
      <c r="E1686" s="323"/>
      <c r="F1686" s="323"/>
      <c r="G1686" s="323"/>
      <c r="H1686" s="323"/>
      <c r="I1686" s="323"/>
      <c r="J1686" s="323"/>
      <c r="K1686" s="323"/>
      <c r="L1686" s="323"/>
      <c r="M1686" s="323"/>
      <c r="N1686" s="323"/>
      <c r="O1686" s="323"/>
      <c r="P1686" s="323"/>
      <c r="Q1686" s="913" t="s">
        <v>1031</v>
      </c>
      <c r="R1686" s="913"/>
      <c r="S1686" s="323"/>
      <c r="T1686" s="73">
        <f>SUM(T1683:T1685)</f>
        <v>269.75</v>
      </c>
    </row>
    <row r="1687" spans="1:22" customFormat="1">
      <c r="A1687" s="399"/>
      <c r="B1687" s="332"/>
      <c r="C1687" s="332"/>
      <c r="D1687" s="330"/>
      <c r="E1687" s="330"/>
      <c r="F1687" s="330"/>
      <c r="G1687" s="330"/>
      <c r="H1687" s="330"/>
      <c r="I1687" s="330"/>
      <c r="J1687" s="330"/>
      <c r="K1687" s="332"/>
      <c r="L1687" s="48"/>
      <c r="M1687" s="210"/>
      <c r="N1687" s="48"/>
      <c r="O1687" s="48"/>
      <c r="P1687" s="314"/>
      <c r="Q1687" s="314"/>
      <c r="R1687" s="314"/>
      <c r="S1687" s="332"/>
      <c r="T1687" s="330"/>
    </row>
    <row r="1688" spans="1:22" customFormat="1">
      <c r="A1688" s="536"/>
      <c r="B1688" s="913" t="s">
        <v>1030</v>
      </c>
      <c r="C1688" s="913"/>
      <c r="D1688" s="913"/>
      <c r="E1688" s="913"/>
      <c r="F1688" s="913"/>
      <c r="G1688" s="913"/>
      <c r="H1688" s="322"/>
      <c r="I1688" s="916">
        <f>T1686</f>
        <v>269.75</v>
      </c>
      <c r="J1688" s="913"/>
      <c r="K1688" s="913"/>
      <c r="L1688" s="322" t="s">
        <v>59</v>
      </c>
      <c r="M1688" s="322">
        <v>2</v>
      </c>
      <c r="N1688" s="48"/>
      <c r="O1688" s="48"/>
      <c r="P1688" s="322"/>
      <c r="Q1688" s="913" t="s">
        <v>1031</v>
      </c>
      <c r="R1688" s="913"/>
      <c r="S1688" s="322" t="s">
        <v>0</v>
      </c>
      <c r="T1688" s="73">
        <f>I1688*M1688</f>
        <v>539.5</v>
      </c>
    </row>
    <row r="1689" spans="1:22" customFormat="1">
      <c r="A1689" s="536"/>
      <c r="B1689" s="322"/>
      <c r="C1689" s="322"/>
      <c r="D1689" s="322"/>
      <c r="E1689" s="322"/>
      <c r="F1689" s="322"/>
      <c r="G1689" s="322"/>
      <c r="H1689" s="322"/>
      <c r="I1689" s="324"/>
      <c r="J1689" s="322"/>
      <c r="K1689" s="322"/>
      <c r="L1689" s="322"/>
      <c r="M1689" s="322"/>
      <c r="N1689" s="48"/>
      <c r="O1689" s="48"/>
      <c r="P1689" s="322"/>
      <c r="Q1689" s="322"/>
      <c r="R1689" s="322"/>
      <c r="S1689" s="322"/>
      <c r="T1689" s="330"/>
    </row>
    <row r="1690" spans="1:22" s="47" customFormat="1">
      <c r="A1690" s="399">
        <v>8</v>
      </c>
      <c r="B1690" s="944" t="s">
        <v>437</v>
      </c>
      <c r="C1690" s="944"/>
      <c r="D1690" s="944"/>
      <c r="E1690" s="944"/>
      <c r="F1690" s="944"/>
      <c r="G1690" s="944"/>
      <c r="H1690" s="944"/>
      <c r="I1690" s="944"/>
      <c r="J1690" s="944"/>
      <c r="K1690" s="944"/>
      <c r="L1690" s="944"/>
      <c r="M1690" s="944"/>
      <c r="N1690" s="944"/>
      <c r="O1690" s="944"/>
      <c r="P1690" s="944"/>
      <c r="Q1690" s="944"/>
      <c r="R1690" s="944"/>
      <c r="S1690" s="53"/>
      <c r="T1690" s="52"/>
      <c r="U1690" s="53"/>
      <c r="V1690" s="53"/>
    </row>
    <row r="1691" spans="1:22" s="48" customFormat="1" ht="19.5" customHeight="1">
      <c r="A1691" s="536"/>
      <c r="B1691" s="945" t="s">
        <v>103</v>
      </c>
      <c r="C1691" s="945"/>
      <c r="D1691" s="945"/>
      <c r="E1691" s="945"/>
      <c r="F1691" s="945"/>
      <c r="G1691" s="945"/>
      <c r="H1691" s="330"/>
      <c r="I1691" s="330"/>
      <c r="J1691" s="332"/>
      <c r="K1691" s="332"/>
      <c r="L1691" s="332"/>
      <c r="M1691" s="332"/>
      <c r="N1691" s="332"/>
      <c r="O1691" s="332"/>
      <c r="P1691" s="332"/>
      <c r="Q1691" s="332"/>
      <c r="R1691" s="332"/>
      <c r="S1691" s="332"/>
      <c r="T1691" s="330"/>
    </row>
    <row r="1692" spans="1:22">
      <c r="B1692" s="909" t="s">
        <v>1018</v>
      </c>
      <c r="C1692" s="909"/>
      <c r="D1692" s="53"/>
      <c r="G1692" s="53">
        <v>1</v>
      </c>
      <c r="H1692" s="53" t="s">
        <v>59</v>
      </c>
      <c r="I1692" s="52">
        <v>12</v>
      </c>
      <c r="J1692" s="53" t="s">
        <v>59</v>
      </c>
      <c r="K1692" s="52">
        <v>13</v>
      </c>
      <c r="L1692" s="368"/>
      <c r="M1692" s="52"/>
      <c r="N1692" s="368"/>
      <c r="O1692" s="368"/>
      <c r="P1692" s="368"/>
      <c r="Q1692" s="368"/>
      <c r="S1692" s="53" t="s">
        <v>0</v>
      </c>
      <c r="T1692" s="52">
        <f>G1692*I1692*K1692</f>
        <v>156</v>
      </c>
    </row>
    <row r="1693" spans="1:22">
      <c r="B1693" s="909" t="s">
        <v>1019</v>
      </c>
      <c r="C1693" s="909"/>
      <c r="D1693" s="53"/>
      <c r="G1693" s="53">
        <v>1</v>
      </c>
      <c r="H1693" s="53" t="s">
        <v>59</v>
      </c>
      <c r="I1693" s="52">
        <v>12</v>
      </c>
      <c r="J1693" s="53" t="s">
        <v>59</v>
      </c>
      <c r="K1693" s="52">
        <v>12</v>
      </c>
      <c r="L1693" s="368"/>
      <c r="M1693" s="52"/>
      <c r="N1693" s="368"/>
      <c r="O1693" s="368"/>
      <c r="P1693" s="368"/>
      <c r="Q1693" s="368"/>
      <c r="S1693" s="53" t="s">
        <v>0</v>
      </c>
      <c r="T1693" s="52">
        <f t="shared" ref="T1693:T1701" si="77">G1693*I1693*K1693</f>
        <v>144</v>
      </c>
    </row>
    <row r="1694" spans="1:22" s="47" customFormat="1">
      <c r="A1694" s="399"/>
      <c r="B1694" s="948" t="s">
        <v>856</v>
      </c>
      <c r="C1694" s="948"/>
      <c r="D1694" s="53"/>
      <c r="G1694" s="53">
        <v>1</v>
      </c>
      <c r="H1694" s="53" t="s">
        <v>59</v>
      </c>
      <c r="I1694" s="52">
        <v>12</v>
      </c>
      <c r="J1694" s="53" t="s">
        <v>59</v>
      </c>
      <c r="K1694" s="52">
        <v>15</v>
      </c>
      <c r="L1694" s="368"/>
      <c r="M1694" s="52"/>
      <c r="N1694" s="368"/>
      <c r="O1694" s="368"/>
      <c r="P1694" s="368"/>
      <c r="Q1694" s="368"/>
      <c r="S1694" s="47" t="s">
        <v>0</v>
      </c>
      <c r="T1694" s="52">
        <f t="shared" si="77"/>
        <v>180</v>
      </c>
    </row>
    <row r="1695" spans="1:22" s="47" customFormat="1">
      <c r="A1695" s="399"/>
      <c r="B1695" s="948" t="s">
        <v>1020</v>
      </c>
      <c r="C1695" s="948"/>
      <c r="D1695" s="53"/>
      <c r="G1695" s="53">
        <v>1</v>
      </c>
      <c r="H1695" s="53" t="s">
        <v>59</v>
      </c>
      <c r="I1695" s="52">
        <v>10</v>
      </c>
      <c r="J1695" s="53" t="s">
        <v>59</v>
      </c>
      <c r="K1695" s="52">
        <v>15</v>
      </c>
      <c r="L1695" s="368"/>
      <c r="M1695" s="52"/>
      <c r="N1695" s="368"/>
      <c r="O1695" s="368"/>
      <c r="P1695" s="368"/>
      <c r="Q1695" s="368"/>
      <c r="S1695" s="47" t="s">
        <v>0</v>
      </c>
      <c r="T1695" s="52">
        <f t="shared" si="77"/>
        <v>150</v>
      </c>
    </row>
    <row r="1696" spans="1:22">
      <c r="B1696" s="948" t="s">
        <v>859</v>
      </c>
      <c r="C1696" s="948"/>
      <c r="D1696" s="47"/>
      <c r="G1696" s="53">
        <v>1</v>
      </c>
      <c r="H1696" s="53" t="s">
        <v>59</v>
      </c>
      <c r="I1696" s="52">
        <v>10</v>
      </c>
      <c r="J1696" s="53" t="s">
        <v>59</v>
      </c>
      <c r="K1696" s="52">
        <v>10</v>
      </c>
      <c r="L1696" s="368"/>
      <c r="M1696" s="52"/>
      <c r="N1696" s="368"/>
      <c r="O1696" s="368"/>
      <c r="P1696" s="368"/>
      <c r="Q1696" s="368"/>
      <c r="S1696" s="47" t="s">
        <v>0</v>
      </c>
      <c r="T1696" s="52">
        <f t="shared" si="77"/>
        <v>100</v>
      </c>
    </row>
    <row r="1697" spans="1:20">
      <c r="B1697" s="909" t="s">
        <v>78</v>
      </c>
      <c r="C1697" s="909"/>
      <c r="G1697" s="53">
        <v>1</v>
      </c>
      <c r="H1697" s="53" t="s">
        <v>59</v>
      </c>
      <c r="I1697" s="52">
        <v>11</v>
      </c>
      <c r="J1697" s="53" t="s">
        <v>59</v>
      </c>
      <c r="K1697" s="52">
        <v>6</v>
      </c>
      <c r="L1697" s="368"/>
      <c r="M1697" s="52"/>
      <c r="N1697" s="368"/>
      <c r="O1697" s="368"/>
      <c r="P1697" s="368"/>
      <c r="Q1697" s="368"/>
      <c r="S1697" s="20" t="s">
        <v>0</v>
      </c>
      <c r="T1697" s="52">
        <f t="shared" si="77"/>
        <v>66</v>
      </c>
    </row>
    <row r="1698" spans="1:20">
      <c r="B1698" s="909" t="s">
        <v>5</v>
      </c>
      <c r="C1698" s="909"/>
      <c r="G1698" s="53">
        <v>1</v>
      </c>
      <c r="H1698" s="53" t="s">
        <v>59</v>
      </c>
      <c r="I1698" s="52">
        <v>5.75</v>
      </c>
      <c r="J1698" s="53" t="s">
        <v>59</v>
      </c>
      <c r="K1698" s="52">
        <v>7</v>
      </c>
      <c r="L1698" s="368"/>
      <c r="M1698" s="52"/>
      <c r="N1698" s="368"/>
      <c r="O1698" s="368"/>
      <c r="P1698" s="368"/>
      <c r="Q1698" s="368"/>
      <c r="S1698" s="47" t="s">
        <v>0</v>
      </c>
      <c r="T1698" s="52">
        <f t="shared" si="77"/>
        <v>40.25</v>
      </c>
    </row>
    <row r="1699" spans="1:20">
      <c r="B1699" s="909" t="s">
        <v>1021</v>
      </c>
      <c r="C1699" s="909"/>
      <c r="G1699" s="53">
        <v>1</v>
      </c>
      <c r="H1699" s="53" t="s">
        <v>59</v>
      </c>
      <c r="I1699" s="52">
        <v>5.75</v>
      </c>
      <c r="J1699" s="53" t="s">
        <v>59</v>
      </c>
      <c r="K1699" s="52">
        <v>7</v>
      </c>
      <c r="L1699" s="368"/>
      <c r="M1699" s="52"/>
      <c r="N1699" s="368"/>
      <c r="O1699" s="368"/>
      <c r="P1699" s="368"/>
      <c r="Q1699" s="368"/>
      <c r="S1699" s="47" t="s">
        <v>0</v>
      </c>
      <c r="T1699" s="52">
        <f t="shared" si="77"/>
        <v>40.25</v>
      </c>
    </row>
    <row r="1700" spans="1:20">
      <c r="B1700" s="948" t="s">
        <v>1022</v>
      </c>
      <c r="C1700" s="948"/>
      <c r="G1700" s="53">
        <v>1</v>
      </c>
      <c r="H1700" s="53" t="s">
        <v>59</v>
      </c>
      <c r="I1700" s="52">
        <v>5.75</v>
      </c>
      <c r="J1700" s="53" t="s">
        <v>59</v>
      </c>
      <c r="K1700" s="52">
        <v>7</v>
      </c>
      <c r="L1700" s="368"/>
      <c r="M1700" s="52"/>
      <c r="N1700" s="368"/>
      <c r="O1700" s="368"/>
      <c r="P1700" s="368"/>
      <c r="Q1700" s="368"/>
      <c r="S1700" s="20" t="s">
        <v>0</v>
      </c>
      <c r="T1700" s="52">
        <f t="shared" si="77"/>
        <v>40.25</v>
      </c>
    </row>
    <row r="1701" spans="1:20">
      <c r="B1701" s="948" t="s">
        <v>1024</v>
      </c>
      <c r="C1701" s="948"/>
      <c r="G1701" s="53">
        <v>1</v>
      </c>
      <c r="H1701" s="53" t="s">
        <v>59</v>
      </c>
      <c r="I1701" s="52">
        <v>5.75</v>
      </c>
      <c r="J1701" s="53" t="s">
        <v>59</v>
      </c>
      <c r="K1701" s="52">
        <v>7</v>
      </c>
      <c r="L1701" s="368"/>
      <c r="M1701" s="52"/>
      <c r="N1701" s="368"/>
      <c r="O1701" s="368"/>
      <c r="P1701" s="368"/>
      <c r="Q1701" s="368"/>
      <c r="S1701" s="20" t="s">
        <v>0</v>
      </c>
      <c r="T1701" s="52">
        <f t="shared" si="77"/>
        <v>40.25</v>
      </c>
    </row>
    <row r="1702" spans="1:20" s="48" customFormat="1" ht="19.5" customHeight="1">
      <c r="A1702" s="536"/>
      <c r="B1702" s="389" t="s">
        <v>1032</v>
      </c>
      <c r="C1702" s="389"/>
      <c r="D1702" s="389"/>
      <c r="E1702" s="389"/>
      <c r="F1702" s="389"/>
      <c r="G1702" s="389"/>
      <c r="H1702" s="330"/>
      <c r="I1702" s="330"/>
      <c r="J1702" s="332"/>
      <c r="K1702" s="332"/>
      <c r="L1702" s="332"/>
      <c r="M1702" s="332"/>
      <c r="N1702" s="332"/>
      <c r="O1702" s="332"/>
      <c r="P1702" s="332"/>
      <c r="Q1702" s="332"/>
      <c r="R1702" s="332"/>
      <c r="S1702" s="332"/>
      <c r="T1702" s="330"/>
    </row>
    <row r="1703" spans="1:20">
      <c r="B1703" s="909" t="s">
        <v>1018</v>
      </c>
      <c r="C1703" s="909"/>
      <c r="D1703" s="53"/>
      <c r="E1703" s="53">
        <v>1</v>
      </c>
      <c r="F1703" s="53" t="s">
        <v>59</v>
      </c>
      <c r="G1703" s="64">
        <v>2</v>
      </c>
      <c r="H1703" s="52" t="s">
        <v>56</v>
      </c>
      <c r="I1703" s="52">
        <v>12</v>
      </c>
      <c r="J1703" s="53" t="s">
        <v>57</v>
      </c>
      <c r="K1703" s="52">
        <v>13</v>
      </c>
      <c r="L1703" s="368" t="s">
        <v>58</v>
      </c>
      <c r="M1703" s="52">
        <v>10.5</v>
      </c>
      <c r="N1703" s="368"/>
      <c r="O1703" s="368"/>
      <c r="P1703" s="368"/>
      <c r="Q1703" s="368"/>
      <c r="S1703" s="53" t="s">
        <v>0</v>
      </c>
      <c r="T1703" s="52">
        <f t="shared" ref="T1703:T1712" si="78">E1703*G1703*(I1703+K1703)*M1703</f>
        <v>525</v>
      </c>
    </row>
    <row r="1704" spans="1:20">
      <c r="B1704" s="909" t="s">
        <v>1019</v>
      </c>
      <c r="C1704" s="909"/>
      <c r="D1704" s="53"/>
      <c r="E1704" s="53">
        <v>1</v>
      </c>
      <c r="F1704" s="53" t="s">
        <v>59</v>
      </c>
      <c r="G1704" s="64">
        <v>2</v>
      </c>
      <c r="H1704" s="52" t="s">
        <v>56</v>
      </c>
      <c r="I1704" s="52">
        <v>12</v>
      </c>
      <c r="J1704" s="53" t="s">
        <v>57</v>
      </c>
      <c r="K1704" s="52">
        <v>12</v>
      </c>
      <c r="L1704" s="368" t="s">
        <v>58</v>
      </c>
      <c r="M1704" s="52">
        <v>10.5</v>
      </c>
      <c r="N1704" s="368"/>
      <c r="O1704" s="368"/>
      <c r="P1704" s="368"/>
      <c r="Q1704" s="368"/>
      <c r="S1704" s="53" t="s">
        <v>0</v>
      </c>
      <c r="T1704" s="52">
        <f t="shared" si="78"/>
        <v>504</v>
      </c>
    </row>
    <row r="1705" spans="1:20" s="47" customFormat="1">
      <c r="A1705" s="399"/>
      <c r="B1705" s="948" t="s">
        <v>856</v>
      </c>
      <c r="C1705" s="948"/>
      <c r="D1705" s="53"/>
      <c r="E1705" s="53">
        <v>1</v>
      </c>
      <c r="F1705" s="53" t="s">
        <v>59</v>
      </c>
      <c r="G1705" s="64">
        <v>2</v>
      </c>
      <c r="H1705" s="52" t="s">
        <v>56</v>
      </c>
      <c r="I1705" s="52">
        <v>12</v>
      </c>
      <c r="J1705" s="53" t="s">
        <v>57</v>
      </c>
      <c r="K1705" s="52">
        <v>15</v>
      </c>
      <c r="L1705" s="368" t="s">
        <v>58</v>
      </c>
      <c r="M1705" s="52">
        <v>10.5</v>
      </c>
      <c r="N1705" s="368"/>
      <c r="O1705" s="368"/>
      <c r="P1705" s="368"/>
      <c r="Q1705" s="368"/>
      <c r="S1705" s="47" t="s">
        <v>0</v>
      </c>
      <c r="T1705" s="52">
        <f t="shared" si="78"/>
        <v>567</v>
      </c>
    </row>
    <row r="1706" spans="1:20" s="47" customFormat="1">
      <c r="A1706" s="399"/>
      <c r="B1706" s="948" t="s">
        <v>1020</v>
      </c>
      <c r="C1706" s="948"/>
      <c r="D1706" s="53"/>
      <c r="E1706" s="53">
        <v>1</v>
      </c>
      <c r="F1706" s="53" t="s">
        <v>59</v>
      </c>
      <c r="G1706" s="64">
        <v>2</v>
      </c>
      <c r="H1706" s="52" t="s">
        <v>56</v>
      </c>
      <c r="I1706" s="52">
        <v>10</v>
      </c>
      <c r="J1706" s="53" t="s">
        <v>57</v>
      </c>
      <c r="K1706" s="52">
        <v>15</v>
      </c>
      <c r="L1706" s="368" t="s">
        <v>58</v>
      </c>
      <c r="M1706" s="52">
        <v>10.5</v>
      </c>
      <c r="N1706" s="368"/>
      <c r="O1706" s="368"/>
      <c r="P1706" s="368"/>
      <c r="Q1706" s="368"/>
      <c r="S1706" s="47" t="s">
        <v>0</v>
      </c>
      <c r="T1706" s="52">
        <f t="shared" si="78"/>
        <v>525</v>
      </c>
    </row>
    <row r="1707" spans="1:20">
      <c r="B1707" s="948" t="s">
        <v>859</v>
      </c>
      <c r="C1707" s="948"/>
      <c r="D1707" s="47"/>
      <c r="E1707" s="53">
        <v>1</v>
      </c>
      <c r="F1707" s="53" t="s">
        <v>59</v>
      </c>
      <c r="G1707" s="64">
        <v>2</v>
      </c>
      <c r="H1707" s="52" t="s">
        <v>56</v>
      </c>
      <c r="I1707" s="52">
        <v>10</v>
      </c>
      <c r="J1707" s="53" t="s">
        <v>57</v>
      </c>
      <c r="K1707" s="52">
        <v>10</v>
      </c>
      <c r="L1707" s="368" t="s">
        <v>58</v>
      </c>
      <c r="M1707" s="52">
        <v>10.5</v>
      </c>
      <c r="N1707" s="368"/>
      <c r="O1707" s="368"/>
      <c r="P1707" s="368"/>
      <c r="Q1707" s="368"/>
      <c r="S1707" s="47" t="s">
        <v>0</v>
      </c>
      <c r="T1707" s="52">
        <f t="shared" si="78"/>
        <v>420</v>
      </c>
    </row>
    <row r="1708" spans="1:20">
      <c r="B1708" s="909" t="s">
        <v>78</v>
      </c>
      <c r="C1708" s="909"/>
      <c r="E1708" s="53">
        <v>1</v>
      </c>
      <c r="F1708" s="53" t="s">
        <v>59</v>
      </c>
      <c r="G1708" s="64">
        <v>2</v>
      </c>
      <c r="H1708" s="52" t="s">
        <v>56</v>
      </c>
      <c r="I1708" s="52">
        <v>11</v>
      </c>
      <c r="J1708" s="53" t="s">
        <v>57</v>
      </c>
      <c r="K1708" s="52">
        <v>6</v>
      </c>
      <c r="L1708" s="368" t="s">
        <v>58</v>
      </c>
      <c r="M1708" s="52">
        <v>10.5</v>
      </c>
      <c r="N1708" s="368"/>
      <c r="O1708" s="368"/>
      <c r="P1708" s="368"/>
      <c r="Q1708" s="368"/>
      <c r="S1708" s="20" t="s">
        <v>0</v>
      </c>
      <c r="T1708" s="52">
        <f t="shared" si="78"/>
        <v>357</v>
      </c>
    </row>
    <row r="1709" spans="1:20">
      <c r="B1709" s="909" t="s">
        <v>5</v>
      </c>
      <c r="C1709" s="909"/>
      <c r="E1709" s="53">
        <v>1</v>
      </c>
      <c r="F1709" s="53" t="s">
        <v>59</v>
      </c>
      <c r="G1709" s="64">
        <v>2</v>
      </c>
      <c r="H1709" s="52" t="s">
        <v>56</v>
      </c>
      <c r="I1709" s="52">
        <v>5.75</v>
      </c>
      <c r="J1709" s="53" t="s">
        <v>57</v>
      </c>
      <c r="K1709" s="52">
        <v>7</v>
      </c>
      <c r="L1709" s="368" t="s">
        <v>58</v>
      </c>
      <c r="M1709" s="52">
        <v>10.5</v>
      </c>
      <c r="N1709" s="368"/>
      <c r="O1709" s="368"/>
      <c r="P1709" s="368"/>
      <c r="Q1709" s="368"/>
      <c r="S1709" s="47" t="s">
        <v>0</v>
      </c>
      <c r="T1709" s="52">
        <f t="shared" si="78"/>
        <v>267.75</v>
      </c>
    </row>
    <row r="1710" spans="1:20">
      <c r="B1710" s="909" t="s">
        <v>1021</v>
      </c>
      <c r="C1710" s="909"/>
      <c r="E1710" s="53">
        <v>1</v>
      </c>
      <c r="F1710" s="53" t="s">
        <v>59</v>
      </c>
      <c r="G1710" s="64">
        <v>2</v>
      </c>
      <c r="H1710" s="52" t="s">
        <v>56</v>
      </c>
      <c r="I1710" s="52">
        <v>5.75</v>
      </c>
      <c r="J1710" s="53" t="s">
        <v>57</v>
      </c>
      <c r="K1710" s="52">
        <v>7</v>
      </c>
      <c r="L1710" s="368" t="s">
        <v>58</v>
      </c>
      <c r="M1710" s="52">
        <v>10.5</v>
      </c>
      <c r="N1710" s="368"/>
      <c r="O1710" s="368"/>
      <c r="P1710" s="368"/>
      <c r="Q1710" s="368"/>
      <c r="S1710" s="47" t="s">
        <v>0</v>
      </c>
      <c r="T1710" s="52">
        <f t="shared" si="78"/>
        <v>267.75</v>
      </c>
    </row>
    <row r="1711" spans="1:20">
      <c r="B1711" s="948" t="s">
        <v>1022</v>
      </c>
      <c r="C1711" s="948"/>
      <c r="E1711" s="53">
        <v>1</v>
      </c>
      <c r="F1711" s="53" t="s">
        <v>59</v>
      </c>
      <c r="G1711" s="64">
        <v>2</v>
      </c>
      <c r="H1711" s="52" t="s">
        <v>56</v>
      </c>
      <c r="I1711" s="52">
        <v>5.75</v>
      </c>
      <c r="J1711" s="53" t="s">
        <v>57</v>
      </c>
      <c r="K1711" s="52">
        <v>7</v>
      </c>
      <c r="L1711" s="368" t="s">
        <v>58</v>
      </c>
      <c r="M1711" s="52">
        <v>4</v>
      </c>
      <c r="N1711" s="368"/>
      <c r="O1711" s="368"/>
      <c r="P1711" s="368"/>
      <c r="Q1711" s="368"/>
      <c r="S1711" s="20" t="s">
        <v>0</v>
      </c>
      <c r="T1711" s="52">
        <f t="shared" si="78"/>
        <v>102</v>
      </c>
    </row>
    <row r="1712" spans="1:20">
      <c r="B1712" s="948" t="s">
        <v>1024</v>
      </c>
      <c r="C1712" s="948"/>
      <c r="E1712" s="53">
        <v>1</v>
      </c>
      <c r="F1712" s="53" t="s">
        <v>59</v>
      </c>
      <c r="G1712" s="64">
        <v>2</v>
      </c>
      <c r="H1712" s="52" t="s">
        <v>56</v>
      </c>
      <c r="I1712" s="52">
        <v>5.75</v>
      </c>
      <c r="J1712" s="53" t="s">
        <v>57</v>
      </c>
      <c r="K1712" s="52">
        <v>7</v>
      </c>
      <c r="L1712" s="368" t="s">
        <v>58</v>
      </c>
      <c r="M1712" s="52">
        <v>4</v>
      </c>
      <c r="N1712" s="368"/>
      <c r="O1712" s="368"/>
      <c r="P1712" s="368"/>
      <c r="Q1712" s="368"/>
      <c r="S1712" s="20" t="s">
        <v>0</v>
      </c>
      <c r="T1712" s="52">
        <f t="shared" si="78"/>
        <v>102</v>
      </c>
    </row>
    <row r="1713" spans="1:22">
      <c r="B1713" s="70"/>
      <c r="C1713" s="70"/>
      <c r="E1713" s="53"/>
      <c r="F1713" s="53"/>
      <c r="G1713" s="64"/>
      <c r="H1713" s="52"/>
      <c r="I1713" s="52"/>
      <c r="J1713" s="53"/>
      <c r="K1713" s="52"/>
      <c r="L1713" s="53"/>
      <c r="M1713" s="53"/>
      <c r="N1713" s="53"/>
      <c r="O1713" s="53"/>
      <c r="P1713" s="53"/>
      <c r="Q1713" s="53"/>
      <c r="R1713" s="329" t="s">
        <v>1033</v>
      </c>
      <c r="T1713" s="73">
        <f>SUM(T1703:T1712)</f>
        <v>3637.5</v>
      </c>
    </row>
    <row r="1714" spans="1:22">
      <c r="B1714" s="956" t="s">
        <v>73</v>
      </c>
      <c r="C1714" s="956"/>
    </row>
    <row r="1715" spans="1:22">
      <c r="B1715" s="948" t="s">
        <v>197</v>
      </c>
      <c r="C1715" s="948"/>
      <c r="E1715" s="53">
        <v>1</v>
      </c>
      <c r="F1715" s="53" t="s">
        <v>59</v>
      </c>
      <c r="G1715" s="64">
        <v>1</v>
      </c>
      <c r="H1715" s="52" t="s">
        <v>59</v>
      </c>
      <c r="I1715" s="52">
        <v>5</v>
      </c>
      <c r="J1715" s="53" t="s">
        <v>59</v>
      </c>
      <c r="K1715" s="52">
        <v>8</v>
      </c>
      <c r="S1715" s="20" t="s">
        <v>0</v>
      </c>
      <c r="T1715" s="317">
        <f>E1715*G1715*I1715*K1715</f>
        <v>40</v>
      </c>
    </row>
    <row r="1716" spans="1:22">
      <c r="B1716" s="948" t="s">
        <v>193</v>
      </c>
      <c r="C1716" s="948"/>
      <c r="E1716" s="53">
        <v>1</v>
      </c>
      <c r="F1716" s="53" t="s">
        <v>59</v>
      </c>
      <c r="G1716" s="64">
        <v>5</v>
      </c>
      <c r="H1716" s="52" t="s">
        <v>59</v>
      </c>
      <c r="I1716" s="52">
        <v>3.5</v>
      </c>
      <c r="J1716" s="53" t="s">
        <v>59</v>
      </c>
      <c r="K1716" s="52">
        <v>8</v>
      </c>
      <c r="S1716" s="20" t="s">
        <v>0</v>
      </c>
      <c r="T1716" s="317">
        <f>E1716*G1716*I1716*K1716</f>
        <v>140</v>
      </c>
    </row>
    <row r="1717" spans="1:22">
      <c r="B1717" s="948" t="s">
        <v>1026</v>
      </c>
      <c r="C1717" s="948"/>
      <c r="E1717" s="53">
        <v>1</v>
      </c>
      <c r="F1717" s="53" t="s">
        <v>59</v>
      </c>
      <c r="G1717" s="64">
        <v>3</v>
      </c>
      <c r="H1717" s="52" t="s">
        <v>59</v>
      </c>
      <c r="I1717" s="52">
        <v>3</v>
      </c>
      <c r="J1717" s="53" t="s">
        <v>59</v>
      </c>
      <c r="K1717" s="52">
        <v>8</v>
      </c>
      <c r="S1717" s="20" t="s">
        <v>0</v>
      </c>
      <c r="T1717" s="317">
        <f t="shared" ref="T1717:T1722" si="79">E1717*G1717*I1717*K1717</f>
        <v>72</v>
      </c>
    </row>
    <row r="1718" spans="1:22">
      <c r="B1718" s="948" t="s">
        <v>1027</v>
      </c>
      <c r="C1718" s="948"/>
      <c r="E1718" s="53">
        <v>1</v>
      </c>
      <c r="F1718" s="53" t="s">
        <v>59</v>
      </c>
      <c r="G1718" s="64">
        <v>3</v>
      </c>
      <c r="H1718" s="52" t="s">
        <v>59</v>
      </c>
      <c r="I1718" s="52">
        <v>2.5</v>
      </c>
      <c r="J1718" s="53" t="s">
        <v>59</v>
      </c>
      <c r="K1718" s="52">
        <v>8</v>
      </c>
      <c r="S1718" s="20" t="s">
        <v>0</v>
      </c>
      <c r="T1718" s="317">
        <f t="shared" si="79"/>
        <v>60</v>
      </c>
    </row>
    <row r="1719" spans="1:22">
      <c r="B1719" s="948" t="s">
        <v>1014</v>
      </c>
      <c r="C1719" s="948"/>
      <c r="E1719" s="53">
        <v>1</v>
      </c>
      <c r="F1719" s="53" t="s">
        <v>59</v>
      </c>
      <c r="G1719" s="64">
        <v>3</v>
      </c>
      <c r="H1719" s="52" t="s">
        <v>59</v>
      </c>
      <c r="I1719" s="52">
        <v>6</v>
      </c>
      <c r="J1719" s="53" t="s">
        <v>59</v>
      </c>
      <c r="K1719" s="52">
        <v>4</v>
      </c>
      <c r="S1719" s="20" t="s">
        <v>0</v>
      </c>
      <c r="T1719" s="317">
        <f t="shared" si="79"/>
        <v>72</v>
      </c>
    </row>
    <row r="1720" spans="1:22">
      <c r="B1720" s="948" t="s">
        <v>1015</v>
      </c>
      <c r="C1720" s="948"/>
      <c r="E1720" s="53">
        <v>1</v>
      </c>
      <c r="F1720" s="53" t="s">
        <v>59</v>
      </c>
      <c r="G1720" s="64">
        <v>3</v>
      </c>
      <c r="H1720" s="52" t="s">
        <v>59</v>
      </c>
      <c r="I1720" s="52">
        <v>4</v>
      </c>
      <c r="J1720" s="53" t="s">
        <v>59</v>
      </c>
      <c r="K1720" s="52">
        <v>4</v>
      </c>
      <c r="S1720" s="20" t="s">
        <v>0</v>
      </c>
      <c r="T1720" s="317">
        <f t="shared" si="79"/>
        <v>48</v>
      </c>
    </row>
    <row r="1721" spans="1:22">
      <c r="B1721" s="948" t="s">
        <v>1016</v>
      </c>
      <c r="C1721" s="948"/>
      <c r="E1721" s="53">
        <v>1</v>
      </c>
      <c r="F1721" s="53" t="s">
        <v>59</v>
      </c>
      <c r="G1721" s="64">
        <v>2</v>
      </c>
      <c r="H1721" s="52" t="s">
        <v>59</v>
      </c>
      <c r="I1721" s="52">
        <v>3.5</v>
      </c>
      <c r="J1721" s="53" t="s">
        <v>59</v>
      </c>
      <c r="K1721" s="52">
        <v>4</v>
      </c>
      <c r="S1721" s="20" t="s">
        <v>0</v>
      </c>
      <c r="T1721" s="317">
        <f t="shared" si="79"/>
        <v>28</v>
      </c>
    </row>
    <row r="1722" spans="1:22">
      <c r="B1722" s="948" t="s">
        <v>1017</v>
      </c>
      <c r="C1722" s="948"/>
      <c r="E1722" s="53">
        <v>1</v>
      </c>
      <c r="F1722" s="53" t="s">
        <v>59</v>
      </c>
      <c r="G1722" s="64">
        <v>3</v>
      </c>
      <c r="H1722" s="52" t="s">
        <v>59</v>
      </c>
      <c r="I1722" s="52">
        <v>2</v>
      </c>
      <c r="J1722" s="53" t="s">
        <v>59</v>
      </c>
      <c r="K1722" s="52">
        <v>2</v>
      </c>
      <c r="S1722" s="20" t="s">
        <v>0</v>
      </c>
      <c r="T1722" s="317">
        <f t="shared" si="79"/>
        <v>12</v>
      </c>
    </row>
    <row r="1723" spans="1:22">
      <c r="B1723" s="942"/>
      <c r="C1723" s="942"/>
      <c r="R1723" s="329" t="s">
        <v>1034</v>
      </c>
      <c r="T1723" s="73">
        <f>SUM(T1716:T1722)</f>
        <v>432</v>
      </c>
    </row>
    <row r="1725" spans="1:22">
      <c r="B1725" s="913" t="s">
        <v>1035</v>
      </c>
      <c r="C1725" s="913"/>
      <c r="D1725" s="964">
        <f>T1713</f>
        <v>3637.5</v>
      </c>
      <c r="E1725" s="925"/>
      <c r="F1725" s="925"/>
      <c r="G1725" s="384" t="s">
        <v>198</v>
      </c>
      <c r="H1725" s="322" t="s">
        <v>2</v>
      </c>
      <c r="I1725" s="384"/>
      <c r="J1725" s="962">
        <f>T1723</f>
        <v>432</v>
      </c>
      <c r="K1725" s="963"/>
      <c r="N1725" s="386"/>
      <c r="O1725" s="386"/>
      <c r="P1725" s="386"/>
      <c r="Q1725" s="990" t="s">
        <v>1</v>
      </c>
      <c r="R1725" s="991"/>
      <c r="S1725" s="390" t="s">
        <v>0</v>
      </c>
      <c r="T1725" s="391">
        <f>D1725-J1725</f>
        <v>3205.5</v>
      </c>
    </row>
    <row r="1726" spans="1:22">
      <c r="B1726" s="322"/>
      <c r="C1726" s="322"/>
      <c r="D1726" s="383"/>
      <c r="E1726" s="314"/>
      <c r="F1726" s="314"/>
      <c r="G1726" s="384"/>
      <c r="H1726" s="322"/>
      <c r="I1726" s="384"/>
      <c r="J1726" s="385"/>
      <c r="K1726" s="63"/>
      <c r="N1726" s="386"/>
      <c r="O1726" s="386"/>
      <c r="P1726" s="386"/>
      <c r="Q1726" s="332"/>
      <c r="R1726" s="332"/>
      <c r="S1726" s="225"/>
      <c r="T1726" s="330"/>
    </row>
    <row r="1727" spans="1:22" customFormat="1">
      <c r="A1727" s="536"/>
      <c r="B1727" s="913" t="s">
        <v>1030</v>
      </c>
      <c r="C1727" s="913"/>
      <c r="D1727" s="913"/>
      <c r="E1727" s="913"/>
      <c r="F1727" s="913"/>
      <c r="G1727" s="913"/>
      <c r="H1727" s="322"/>
      <c r="I1727" s="916">
        <f>T1725</f>
        <v>3205.5</v>
      </c>
      <c r="J1727" s="913"/>
      <c r="K1727" s="913"/>
      <c r="L1727" s="322" t="s">
        <v>59</v>
      </c>
      <c r="M1727" s="322">
        <v>2</v>
      </c>
      <c r="N1727" s="48"/>
      <c r="O1727" s="48"/>
      <c r="P1727" s="322"/>
      <c r="Q1727" s="913" t="s">
        <v>65</v>
      </c>
      <c r="R1727" s="913"/>
      <c r="S1727" s="322" t="s">
        <v>0</v>
      </c>
      <c r="T1727" s="73">
        <f>I1727*M1727</f>
        <v>6411</v>
      </c>
    </row>
    <row r="1728" spans="1:22">
      <c r="A1728" s="399"/>
      <c r="B1728" s="70"/>
      <c r="C1728" s="70"/>
      <c r="D1728" s="53"/>
      <c r="G1728" s="53"/>
      <c r="H1728" s="53"/>
      <c r="I1728" s="64"/>
      <c r="J1728" s="52"/>
      <c r="K1728" s="52"/>
      <c r="L1728" s="53"/>
      <c r="M1728" s="52"/>
      <c r="N1728" s="53"/>
      <c r="O1728" s="53"/>
      <c r="P1728" s="53"/>
      <c r="Q1728" s="53"/>
      <c r="S1728" s="53"/>
      <c r="T1728" s="52"/>
      <c r="U1728" s="53"/>
      <c r="V1728" s="53"/>
    </row>
    <row r="1729" spans="1:22" s="48" customFormat="1" ht="14.25">
      <c r="A1729" s="536"/>
      <c r="B1729" s="945" t="s">
        <v>1075</v>
      </c>
      <c r="C1729" s="945"/>
      <c r="D1729" s="945"/>
      <c r="E1729" s="945"/>
      <c r="F1729" s="945"/>
      <c r="G1729" s="945"/>
      <c r="H1729" s="330"/>
      <c r="I1729" s="330"/>
      <c r="J1729" s="332"/>
      <c r="K1729" s="332"/>
      <c r="L1729" s="332"/>
      <c r="M1729" s="332"/>
      <c r="N1729" s="332"/>
      <c r="O1729" s="332"/>
      <c r="P1729" s="332"/>
      <c r="Q1729" s="332"/>
      <c r="R1729" s="332"/>
      <c r="S1729" s="332"/>
      <c r="T1729" s="330"/>
    </row>
    <row r="1730" spans="1:22">
      <c r="B1730" s="986" t="s">
        <v>832</v>
      </c>
      <c r="C1730" s="986"/>
      <c r="D1730" s="53"/>
      <c r="G1730" s="53">
        <v>1</v>
      </c>
      <c r="H1730" s="53" t="s">
        <v>59</v>
      </c>
      <c r="I1730" s="64">
        <v>2</v>
      </c>
      <c r="J1730" s="52" t="s">
        <v>59</v>
      </c>
      <c r="K1730" s="52">
        <v>31.83</v>
      </c>
      <c r="L1730" s="53" t="s">
        <v>59</v>
      </c>
      <c r="M1730" s="52">
        <v>3.5</v>
      </c>
      <c r="N1730" s="368"/>
      <c r="O1730" s="368"/>
      <c r="P1730" s="368"/>
      <c r="Q1730" s="368"/>
      <c r="S1730" s="53" t="s">
        <v>0</v>
      </c>
      <c r="T1730" s="52">
        <f t="shared" ref="T1730:T1737" si="80">G1730*I1730*K1730*M1730</f>
        <v>222.81</v>
      </c>
    </row>
    <row r="1731" spans="1:22">
      <c r="B1731" s="986" t="s">
        <v>833</v>
      </c>
      <c r="C1731" s="986"/>
      <c r="D1731" s="53"/>
      <c r="G1731" s="53">
        <v>1</v>
      </c>
      <c r="H1731" s="53" t="s">
        <v>59</v>
      </c>
      <c r="I1731" s="64">
        <v>2</v>
      </c>
      <c r="J1731" s="52" t="s">
        <v>59</v>
      </c>
      <c r="K1731" s="52">
        <v>12.83</v>
      </c>
      <c r="L1731" s="53" t="s">
        <v>59</v>
      </c>
      <c r="M1731" s="52">
        <v>3.5</v>
      </c>
      <c r="N1731" s="368"/>
      <c r="O1731" s="368"/>
      <c r="P1731" s="368"/>
      <c r="Q1731" s="368"/>
      <c r="S1731" s="53" t="s">
        <v>0</v>
      </c>
      <c r="T1731" s="52">
        <f t="shared" si="80"/>
        <v>89.81</v>
      </c>
    </row>
    <row r="1732" spans="1:22" s="47" customFormat="1">
      <c r="A1732" s="399"/>
      <c r="B1732" s="986" t="s">
        <v>834</v>
      </c>
      <c r="C1732" s="986"/>
      <c r="D1732" s="53"/>
      <c r="G1732" s="53">
        <v>1</v>
      </c>
      <c r="H1732" s="53" t="s">
        <v>59</v>
      </c>
      <c r="I1732" s="64">
        <v>2</v>
      </c>
      <c r="J1732" s="52" t="s">
        <v>59</v>
      </c>
      <c r="K1732" s="52">
        <v>4.33</v>
      </c>
      <c r="L1732" s="53" t="s">
        <v>59</v>
      </c>
      <c r="M1732" s="52">
        <v>3.5</v>
      </c>
      <c r="N1732" s="368"/>
      <c r="O1732" s="368"/>
      <c r="P1732" s="368"/>
      <c r="Q1732" s="368"/>
      <c r="S1732" s="47" t="s">
        <v>0</v>
      </c>
      <c r="T1732" s="52">
        <f t="shared" si="80"/>
        <v>30.310000000000002</v>
      </c>
    </row>
    <row r="1733" spans="1:22" s="47" customFormat="1">
      <c r="A1733" s="399"/>
      <c r="B1733" s="986" t="s">
        <v>835</v>
      </c>
      <c r="C1733" s="986"/>
      <c r="D1733" s="53"/>
      <c r="G1733" s="53">
        <v>1</v>
      </c>
      <c r="H1733" s="53" t="s">
        <v>59</v>
      </c>
      <c r="I1733" s="64">
        <v>2</v>
      </c>
      <c r="J1733" s="52" t="s">
        <v>59</v>
      </c>
      <c r="K1733" s="52">
        <v>6.67</v>
      </c>
      <c r="L1733" s="53" t="s">
        <v>59</v>
      </c>
      <c r="M1733" s="52">
        <v>3.5</v>
      </c>
      <c r="N1733" s="368"/>
      <c r="O1733" s="368"/>
      <c r="P1733" s="368"/>
      <c r="Q1733" s="368"/>
      <c r="S1733" s="47" t="s">
        <v>0</v>
      </c>
      <c r="T1733" s="52">
        <f t="shared" si="80"/>
        <v>46.69</v>
      </c>
    </row>
    <row r="1734" spans="1:22">
      <c r="B1734" s="986" t="s">
        <v>836</v>
      </c>
      <c r="C1734" s="986"/>
      <c r="D1734" s="47"/>
      <c r="G1734" s="53">
        <v>1</v>
      </c>
      <c r="H1734" s="53" t="s">
        <v>59</v>
      </c>
      <c r="I1734" s="64">
        <v>2</v>
      </c>
      <c r="J1734" s="52" t="s">
        <v>59</v>
      </c>
      <c r="K1734" s="52">
        <v>9.33</v>
      </c>
      <c r="L1734" s="53" t="s">
        <v>59</v>
      </c>
      <c r="M1734" s="52">
        <v>3.5</v>
      </c>
      <c r="N1734" s="368"/>
      <c r="O1734" s="368"/>
      <c r="P1734" s="368"/>
      <c r="Q1734" s="368"/>
      <c r="S1734" s="47" t="s">
        <v>0</v>
      </c>
      <c r="T1734" s="52">
        <f t="shared" si="80"/>
        <v>65.31</v>
      </c>
    </row>
    <row r="1735" spans="1:22">
      <c r="B1735" s="986" t="s">
        <v>837</v>
      </c>
      <c r="C1735" s="986"/>
      <c r="G1735" s="53">
        <v>1</v>
      </c>
      <c r="H1735" s="53" t="s">
        <v>59</v>
      </c>
      <c r="I1735" s="64">
        <v>2</v>
      </c>
      <c r="J1735" s="52" t="s">
        <v>59</v>
      </c>
      <c r="K1735" s="52">
        <v>43.84</v>
      </c>
      <c r="L1735" s="53" t="s">
        <v>59</v>
      </c>
      <c r="M1735" s="52">
        <v>3.5</v>
      </c>
      <c r="N1735" s="368"/>
      <c r="O1735" s="368"/>
      <c r="P1735" s="368"/>
      <c r="Q1735" s="368"/>
      <c r="S1735" s="20" t="s">
        <v>0</v>
      </c>
      <c r="T1735" s="52">
        <f t="shared" si="80"/>
        <v>306.88</v>
      </c>
    </row>
    <row r="1736" spans="1:22">
      <c r="B1736" s="986" t="s">
        <v>838</v>
      </c>
      <c r="C1736" s="986"/>
      <c r="G1736" s="53">
        <v>1</v>
      </c>
      <c r="H1736" s="53" t="s">
        <v>59</v>
      </c>
      <c r="I1736" s="64">
        <v>2</v>
      </c>
      <c r="J1736" s="52" t="s">
        <v>59</v>
      </c>
      <c r="K1736" s="52">
        <v>12.83</v>
      </c>
      <c r="L1736" s="53" t="s">
        <v>59</v>
      </c>
      <c r="M1736" s="52">
        <v>3.5</v>
      </c>
      <c r="N1736" s="368"/>
      <c r="O1736" s="368"/>
      <c r="P1736" s="368"/>
      <c r="Q1736" s="368"/>
      <c r="S1736" s="47" t="s">
        <v>0</v>
      </c>
      <c r="T1736" s="52">
        <f t="shared" si="80"/>
        <v>89.81</v>
      </c>
    </row>
    <row r="1737" spans="1:22">
      <c r="B1737" s="986" t="s">
        <v>839</v>
      </c>
      <c r="C1737" s="986"/>
      <c r="G1737" s="53">
        <v>1</v>
      </c>
      <c r="H1737" s="53" t="s">
        <v>59</v>
      </c>
      <c r="I1737" s="64">
        <v>2</v>
      </c>
      <c r="J1737" s="52" t="s">
        <v>59</v>
      </c>
      <c r="K1737" s="52">
        <v>23.92</v>
      </c>
      <c r="L1737" s="53" t="s">
        <v>59</v>
      </c>
      <c r="M1737" s="52">
        <v>3.5</v>
      </c>
      <c r="N1737" s="368"/>
      <c r="O1737" s="368"/>
      <c r="P1737" s="368"/>
      <c r="Q1737" s="368"/>
      <c r="S1737" s="47" t="s">
        <v>0</v>
      </c>
      <c r="T1737" s="52">
        <f t="shared" si="80"/>
        <v>167.44</v>
      </c>
    </row>
    <row r="1738" spans="1:22">
      <c r="A1738" s="399"/>
      <c r="B1738" s="945" t="s">
        <v>107</v>
      </c>
      <c r="C1738" s="945"/>
      <c r="D1738" s="53"/>
      <c r="G1738" s="53"/>
      <c r="H1738" s="53"/>
      <c r="I1738" s="64"/>
      <c r="J1738" s="52"/>
      <c r="K1738" s="52"/>
      <c r="L1738" s="53"/>
      <c r="M1738" s="52"/>
      <c r="N1738" s="53"/>
      <c r="O1738" s="53"/>
      <c r="P1738" s="53"/>
      <c r="Q1738" s="53"/>
      <c r="S1738" s="53"/>
      <c r="T1738" s="52"/>
      <c r="U1738" s="53"/>
      <c r="V1738" s="53"/>
    </row>
    <row r="1739" spans="1:22">
      <c r="A1739" s="399"/>
      <c r="B1739" s="947" t="s">
        <v>1078</v>
      </c>
      <c r="C1739" s="947"/>
      <c r="D1739" s="53"/>
      <c r="G1739" s="53"/>
      <c r="H1739" s="53"/>
      <c r="I1739" s="64"/>
      <c r="J1739" s="52"/>
      <c r="K1739" s="52"/>
      <c r="L1739" s="53"/>
      <c r="M1739" s="52"/>
      <c r="N1739" s="53"/>
      <c r="O1739" s="53"/>
      <c r="P1739" s="53"/>
      <c r="Q1739" s="53"/>
      <c r="S1739" s="53"/>
      <c r="T1739" s="52"/>
      <c r="U1739" s="53"/>
      <c r="V1739" s="53"/>
    </row>
    <row r="1740" spans="1:22">
      <c r="A1740" s="399"/>
      <c r="B1740" s="948" t="s">
        <v>1079</v>
      </c>
      <c r="C1740" s="948"/>
      <c r="D1740" s="53"/>
      <c r="G1740" s="53" t="s">
        <v>198</v>
      </c>
      <c r="H1740" s="53" t="s">
        <v>198</v>
      </c>
      <c r="I1740" s="64">
        <v>2</v>
      </c>
      <c r="J1740" s="52" t="s">
        <v>59</v>
      </c>
      <c r="K1740" s="52">
        <v>11</v>
      </c>
      <c r="L1740" s="53" t="s">
        <v>59</v>
      </c>
      <c r="M1740" s="52">
        <v>4</v>
      </c>
      <c r="N1740" s="53"/>
      <c r="O1740" s="53"/>
      <c r="P1740" s="53"/>
      <c r="Q1740" s="53"/>
      <c r="S1740" s="53" t="s">
        <v>0</v>
      </c>
      <c r="T1740" s="52">
        <f>I1740*K1740*M1740</f>
        <v>88</v>
      </c>
      <c r="U1740" s="53"/>
      <c r="V1740" s="53"/>
    </row>
    <row r="1741" spans="1:22">
      <c r="A1741" s="399"/>
      <c r="B1741" s="948" t="s">
        <v>108</v>
      </c>
      <c r="C1741" s="948"/>
      <c r="D1741" s="53"/>
      <c r="G1741" s="53" t="s">
        <v>198</v>
      </c>
      <c r="H1741" s="53" t="s">
        <v>198</v>
      </c>
      <c r="I1741" s="64">
        <v>1</v>
      </c>
      <c r="J1741" s="52" t="s">
        <v>59</v>
      </c>
      <c r="K1741" s="52">
        <v>10.5</v>
      </c>
      <c r="L1741" s="53" t="s">
        <v>59</v>
      </c>
      <c r="M1741" s="52">
        <v>4</v>
      </c>
      <c r="N1741" s="53"/>
      <c r="O1741" s="53"/>
      <c r="P1741" s="53"/>
      <c r="Q1741" s="53"/>
      <c r="S1741" s="53" t="s">
        <v>0</v>
      </c>
      <c r="T1741" s="52">
        <f>I1741*K1741*M1741</f>
        <v>42</v>
      </c>
      <c r="U1741" s="53"/>
      <c r="V1741" s="53"/>
    </row>
    <row r="1742" spans="1:22">
      <c r="A1742" s="399"/>
      <c r="B1742" s="948" t="s">
        <v>1080</v>
      </c>
      <c r="C1742" s="948"/>
      <c r="D1742" s="53"/>
      <c r="G1742" s="64">
        <v>1</v>
      </c>
      <c r="H1742" s="52" t="s">
        <v>59</v>
      </c>
      <c r="I1742" s="52">
        <v>11.83</v>
      </c>
      <c r="J1742" s="53" t="s">
        <v>56</v>
      </c>
      <c r="K1742" s="107">
        <v>0.5</v>
      </c>
      <c r="L1742" s="108" t="s">
        <v>57</v>
      </c>
      <c r="M1742" s="107">
        <v>5.5</v>
      </c>
      <c r="N1742" s="53" t="s">
        <v>68</v>
      </c>
      <c r="O1742" s="53"/>
      <c r="P1742" s="53"/>
      <c r="Q1742" s="53"/>
      <c r="S1742" s="53" t="s">
        <v>0</v>
      </c>
      <c r="T1742" s="52">
        <f>G1742*I1742*(K1742+M1742)/2</f>
        <v>35.49</v>
      </c>
      <c r="U1742" s="53"/>
      <c r="V1742" s="53"/>
    </row>
    <row r="1743" spans="1:22">
      <c r="A1743" s="399"/>
      <c r="B1743" s="70"/>
      <c r="C1743" s="70"/>
      <c r="D1743" s="53"/>
      <c r="G1743" s="64"/>
      <c r="H1743" s="52"/>
      <c r="I1743" s="52"/>
      <c r="J1743" s="53"/>
      <c r="K1743" s="323"/>
      <c r="L1743" s="323">
        <v>2</v>
      </c>
      <c r="M1743" s="317"/>
      <c r="N1743" s="53"/>
      <c r="O1743" s="53"/>
      <c r="P1743" s="53"/>
      <c r="Q1743" s="53"/>
      <c r="S1743" s="53"/>
      <c r="T1743" s="52" t="s">
        <v>198</v>
      </c>
      <c r="U1743" s="53"/>
      <c r="V1743" s="53"/>
    </row>
    <row r="1744" spans="1:22" s="47" customFormat="1">
      <c r="A1744" s="399"/>
      <c r="B1744" s="948" t="s">
        <v>1081</v>
      </c>
      <c r="C1744" s="948"/>
      <c r="D1744" s="53"/>
      <c r="G1744" s="64">
        <v>1</v>
      </c>
      <c r="H1744" s="52" t="s">
        <v>59</v>
      </c>
      <c r="I1744" s="52">
        <v>11.83</v>
      </c>
      <c r="J1744" s="53" t="s">
        <v>56</v>
      </c>
      <c r="K1744" s="107">
        <v>11</v>
      </c>
      <c r="L1744" s="108" t="s">
        <v>57</v>
      </c>
      <c r="M1744" s="107">
        <v>5.5</v>
      </c>
      <c r="N1744" s="53" t="s">
        <v>1082</v>
      </c>
      <c r="O1744" s="53"/>
      <c r="P1744" s="53"/>
      <c r="Q1744" s="53"/>
      <c r="S1744" s="53" t="s">
        <v>0</v>
      </c>
      <c r="T1744" s="52">
        <f>G1744*I1744*(K1744+M1744)/2</f>
        <v>97.597499999999997</v>
      </c>
      <c r="U1744" s="53"/>
      <c r="V1744" s="53"/>
    </row>
    <row r="1745" spans="1:22" s="47" customFormat="1">
      <c r="A1745" s="399"/>
      <c r="B1745" s="70"/>
      <c r="C1745" s="70"/>
      <c r="D1745" s="53"/>
      <c r="G1745" s="64"/>
      <c r="H1745" s="52"/>
      <c r="I1745" s="52"/>
      <c r="J1745" s="53"/>
      <c r="K1745" s="323"/>
      <c r="L1745" s="323">
        <v>2</v>
      </c>
      <c r="M1745" s="317"/>
      <c r="N1745" s="53"/>
      <c r="O1745" s="53"/>
      <c r="P1745" s="53"/>
      <c r="Q1745" s="53"/>
      <c r="S1745" s="53"/>
      <c r="T1745" s="52"/>
      <c r="U1745" s="53"/>
      <c r="V1745" s="53"/>
    </row>
    <row r="1746" spans="1:22">
      <c r="A1746" s="399"/>
      <c r="B1746" s="948" t="s">
        <v>1083</v>
      </c>
      <c r="C1746" s="948"/>
      <c r="D1746" s="53"/>
      <c r="G1746" s="53" t="s">
        <v>198</v>
      </c>
      <c r="H1746" s="53" t="s">
        <v>198</v>
      </c>
      <c r="I1746" s="64">
        <v>1</v>
      </c>
      <c r="J1746" s="52" t="s">
        <v>59</v>
      </c>
      <c r="K1746" s="52">
        <v>10</v>
      </c>
      <c r="L1746" s="53" t="s">
        <v>59</v>
      </c>
      <c r="M1746" s="52">
        <v>11</v>
      </c>
      <c r="N1746" s="53"/>
      <c r="O1746" s="53"/>
      <c r="P1746" s="53"/>
      <c r="Q1746" s="53"/>
      <c r="S1746" s="53" t="s">
        <v>0</v>
      </c>
      <c r="T1746" s="52">
        <f>I1746*K1746*M1746</f>
        <v>110</v>
      </c>
      <c r="U1746" s="53"/>
      <c r="V1746" s="53"/>
    </row>
    <row r="1747" spans="1:22">
      <c r="A1747" s="399"/>
      <c r="B1747" s="947" t="s">
        <v>1084</v>
      </c>
      <c r="C1747" s="947"/>
      <c r="D1747" s="53"/>
      <c r="G1747" s="53"/>
      <c r="H1747" s="53"/>
      <c r="I1747" s="64"/>
      <c r="J1747" s="52"/>
      <c r="K1747" s="52"/>
      <c r="L1747" s="53"/>
      <c r="M1747" s="52"/>
      <c r="N1747" s="53"/>
      <c r="O1747" s="53"/>
      <c r="P1747" s="53"/>
      <c r="Q1747" s="53"/>
      <c r="S1747" s="53"/>
      <c r="T1747" s="52"/>
      <c r="U1747" s="53"/>
      <c r="V1747" s="53"/>
    </row>
    <row r="1748" spans="1:22">
      <c r="A1748" s="399"/>
      <c r="B1748" s="948" t="s">
        <v>1080</v>
      </c>
      <c r="C1748" s="948"/>
      <c r="D1748" s="53"/>
      <c r="G1748" s="53" t="s">
        <v>198</v>
      </c>
      <c r="H1748" s="53" t="s">
        <v>198</v>
      </c>
      <c r="I1748" s="64">
        <v>1</v>
      </c>
      <c r="J1748" s="52" t="s">
        <v>59</v>
      </c>
      <c r="K1748" s="52">
        <v>11.83</v>
      </c>
      <c r="L1748" s="53" t="s">
        <v>59</v>
      </c>
      <c r="M1748" s="52">
        <v>11</v>
      </c>
      <c r="N1748" s="53"/>
      <c r="O1748" s="53"/>
      <c r="P1748" s="53"/>
      <c r="Q1748" s="53"/>
      <c r="S1748" s="53" t="s">
        <v>0</v>
      </c>
      <c r="T1748" s="52">
        <f>I1748*K1748*M1748</f>
        <v>130.13</v>
      </c>
      <c r="U1748" s="53"/>
      <c r="V1748" s="53"/>
    </row>
    <row r="1749" spans="1:22" s="47" customFormat="1">
      <c r="A1749" s="399"/>
      <c r="B1749" s="948" t="s">
        <v>1081</v>
      </c>
      <c r="C1749" s="948"/>
      <c r="D1749" s="53"/>
      <c r="G1749" s="64">
        <v>1</v>
      </c>
      <c r="H1749" s="52" t="s">
        <v>59</v>
      </c>
      <c r="I1749" s="52">
        <v>11.83</v>
      </c>
      <c r="J1749" s="53" t="s">
        <v>56</v>
      </c>
      <c r="K1749" s="107">
        <v>4</v>
      </c>
      <c r="L1749" s="108" t="s">
        <v>57</v>
      </c>
      <c r="M1749" s="107">
        <v>5.5</v>
      </c>
      <c r="N1749" s="53" t="s">
        <v>1082</v>
      </c>
      <c r="O1749" s="53"/>
      <c r="P1749" s="53"/>
      <c r="Q1749" s="53"/>
      <c r="S1749" s="53" t="s">
        <v>0</v>
      </c>
      <c r="T1749" s="52">
        <f>G1749*I1749*(K1749+M1749)/2</f>
        <v>56.192500000000003</v>
      </c>
      <c r="U1749" s="53"/>
      <c r="V1749" s="53"/>
    </row>
    <row r="1750" spans="1:22" s="47" customFormat="1">
      <c r="A1750" s="399"/>
      <c r="B1750" s="70"/>
      <c r="C1750" s="70"/>
      <c r="D1750" s="53"/>
      <c r="G1750" s="64"/>
      <c r="H1750" s="52"/>
      <c r="I1750" s="52"/>
      <c r="J1750" s="53"/>
      <c r="K1750" s="323"/>
      <c r="L1750" s="323">
        <v>2</v>
      </c>
      <c r="M1750" s="317"/>
      <c r="N1750" s="53"/>
      <c r="O1750" s="53"/>
      <c r="P1750" s="53"/>
      <c r="Q1750" s="53"/>
      <c r="S1750" s="53"/>
      <c r="T1750" s="52"/>
      <c r="U1750" s="53"/>
      <c r="V1750" s="53"/>
    </row>
    <row r="1751" spans="1:22">
      <c r="A1751" s="399"/>
      <c r="B1751" s="948" t="s">
        <v>1083</v>
      </c>
      <c r="C1751" s="948"/>
      <c r="D1751" s="53"/>
      <c r="G1751" s="53" t="s">
        <v>198</v>
      </c>
      <c r="H1751" s="53" t="s">
        <v>198</v>
      </c>
      <c r="I1751" s="64">
        <v>1</v>
      </c>
      <c r="J1751" s="52" t="s">
        <v>59</v>
      </c>
      <c r="K1751" s="52">
        <v>10</v>
      </c>
      <c r="L1751" s="53" t="s">
        <v>59</v>
      </c>
      <c r="M1751" s="52">
        <v>11</v>
      </c>
      <c r="N1751" s="53"/>
      <c r="O1751" s="53"/>
      <c r="P1751" s="53"/>
      <c r="Q1751" s="53"/>
      <c r="S1751" s="53" t="s">
        <v>0</v>
      </c>
      <c r="T1751" s="52">
        <f>I1751*K1751*M1751</f>
        <v>110</v>
      </c>
      <c r="U1751" s="53"/>
      <c r="V1751" s="53"/>
    </row>
    <row r="1752" spans="1:22">
      <c r="A1752" s="399"/>
      <c r="B1752" s="948" t="s">
        <v>108</v>
      </c>
      <c r="C1752" s="948"/>
      <c r="D1752" s="53"/>
      <c r="G1752" s="53" t="s">
        <v>198</v>
      </c>
      <c r="H1752" s="53" t="s">
        <v>198</v>
      </c>
      <c r="I1752" s="64">
        <v>1</v>
      </c>
      <c r="J1752" s="52" t="s">
        <v>59</v>
      </c>
      <c r="K1752" s="52">
        <v>10.5</v>
      </c>
      <c r="L1752" s="53" t="s">
        <v>59</v>
      </c>
      <c r="M1752" s="52">
        <v>11</v>
      </c>
      <c r="N1752" s="53"/>
      <c r="O1752" s="53"/>
      <c r="P1752" s="53"/>
      <c r="Q1752" s="53"/>
      <c r="S1752" s="53" t="s">
        <v>0</v>
      </c>
      <c r="T1752" s="52">
        <f>I1752*K1752*M1752</f>
        <v>115.5</v>
      </c>
      <c r="U1752" s="53"/>
      <c r="V1752" s="53"/>
    </row>
    <row r="1753" spans="1:22">
      <c r="A1753" s="399"/>
      <c r="B1753" s="947" t="s">
        <v>1085</v>
      </c>
      <c r="C1753" s="947"/>
      <c r="D1753" s="53"/>
      <c r="G1753" s="53"/>
      <c r="H1753" s="53"/>
      <c r="I1753" s="64"/>
      <c r="J1753" s="52"/>
      <c r="K1753" s="52"/>
      <c r="L1753" s="53"/>
      <c r="M1753" s="52"/>
      <c r="N1753" s="53"/>
      <c r="O1753" s="53"/>
      <c r="P1753" s="53"/>
      <c r="Q1753" s="53"/>
      <c r="S1753" s="53"/>
      <c r="T1753" s="52"/>
      <c r="U1753" s="53"/>
      <c r="V1753" s="53"/>
    </row>
    <row r="1754" spans="1:22">
      <c r="A1754" s="399"/>
      <c r="B1754" s="948" t="s">
        <v>1080</v>
      </c>
      <c r="C1754" s="948"/>
      <c r="D1754" s="53"/>
      <c r="G1754" s="53" t="s">
        <v>198</v>
      </c>
      <c r="H1754" s="53" t="s">
        <v>198</v>
      </c>
      <c r="I1754" s="64">
        <v>1</v>
      </c>
      <c r="J1754" s="52" t="s">
        <v>59</v>
      </c>
      <c r="K1754" s="52">
        <v>11.83</v>
      </c>
      <c r="L1754" s="53" t="s">
        <v>59</v>
      </c>
      <c r="M1754" s="52">
        <v>11</v>
      </c>
      <c r="N1754" s="53"/>
      <c r="O1754" s="53"/>
      <c r="P1754" s="53"/>
      <c r="Q1754" s="53"/>
      <c r="S1754" s="53" t="s">
        <v>0</v>
      </c>
      <c r="T1754" s="52">
        <f>I1754*K1754*M1754</f>
        <v>130.13</v>
      </c>
      <c r="U1754" s="53"/>
      <c r="V1754" s="53"/>
    </row>
    <row r="1755" spans="1:22" s="47" customFormat="1">
      <c r="A1755" s="399"/>
      <c r="B1755" s="948" t="s">
        <v>1081</v>
      </c>
      <c r="C1755" s="948"/>
      <c r="D1755" s="53"/>
      <c r="G1755" s="64">
        <v>1</v>
      </c>
      <c r="H1755" s="52" t="s">
        <v>59</v>
      </c>
      <c r="I1755" s="52">
        <v>11.83</v>
      </c>
      <c r="J1755" s="53" t="s">
        <v>56</v>
      </c>
      <c r="K1755" s="107">
        <v>4</v>
      </c>
      <c r="L1755" s="108" t="s">
        <v>57</v>
      </c>
      <c r="M1755" s="107">
        <v>5.5</v>
      </c>
      <c r="N1755" s="53" t="s">
        <v>1082</v>
      </c>
      <c r="O1755" s="53"/>
      <c r="P1755" s="53"/>
      <c r="Q1755" s="53"/>
      <c r="S1755" s="53" t="s">
        <v>0</v>
      </c>
      <c r="T1755" s="52">
        <f>G1755*I1755*(K1755+M1755)/2</f>
        <v>56.192500000000003</v>
      </c>
      <c r="U1755" s="53"/>
      <c r="V1755" s="53"/>
    </row>
    <row r="1756" spans="1:22" s="47" customFormat="1">
      <c r="A1756" s="399"/>
      <c r="B1756" s="70"/>
      <c r="C1756" s="70"/>
      <c r="D1756" s="53"/>
      <c r="G1756" s="64"/>
      <c r="H1756" s="52"/>
      <c r="I1756" s="52"/>
      <c r="J1756" s="53"/>
      <c r="K1756" s="323"/>
      <c r="L1756" s="323">
        <v>2</v>
      </c>
      <c r="M1756" s="317"/>
      <c r="N1756" s="53"/>
      <c r="O1756" s="53"/>
      <c r="P1756" s="53"/>
      <c r="Q1756" s="53"/>
      <c r="S1756" s="53"/>
      <c r="T1756" s="52"/>
      <c r="U1756" s="53"/>
      <c r="V1756" s="53"/>
    </row>
    <row r="1757" spans="1:22">
      <c r="A1757" s="399"/>
      <c r="B1757" s="948" t="s">
        <v>1083</v>
      </c>
      <c r="C1757" s="948"/>
      <c r="D1757" s="53"/>
      <c r="G1757" s="53" t="s">
        <v>198</v>
      </c>
      <c r="H1757" s="53" t="s">
        <v>198</v>
      </c>
      <c r="I1757" s="64">
        <v>1</v>
      </c>
      <c r="J1757" s="52" t="s">
        <v>59</v>
      </c>
      <c r="K1757" s="52">
        <v>10</v>
      </c>
      <c r="L1757" s="53" t="s">
        <v>59</v>
      </c>
      <c r="M1757" s="52">
        <v>11</v>
      </c>
      <c r="N1757" s="53"/>
      <c r="O1757" s="53"/>
      <c r="P1757" s="53"/>
      <c r="Q1757" s="53"/>
      <c r="S1757" s="53" t="s">
        <v>0</v>
      </c>
      <c r="T1757" s="52">
        <f>I1757*K1757*M1757</f>
        <v>110</v>
      </c>
      <c r="U1757" s="53"/>
      <c r="V1757" s="53"/>
    </row>
    <row r="1758" spans="1:22">
      <c r="A1758" s="399"/>
      <c r="B1758" s="948" t="s">
        <v>108</v>
      </c>
      <c r="C1758" s="948"/>
      <c r="D1758" s="53"/>
      <c r="G1758" s="53" t="s">
        <v>198</v>
      </c>
      <c r="H1758" s="53" t="s">
        <v>198</v>
      </c>
      <c r="I1758" s="64">
        <v>1</v>
      </c>
      <c r="J1758" s="52" t="s">
        <v>59</v>
      </c>
      <c r="K1758" s="52">
        <v>10.5</v>
      </c>
      <c r="L1758" s="53" t="s">
        <v>59</v>
      </c>
      <c r="M1758" s="52">
        <v>11</v>
      </c>
      <c r="N1758" s="53"/>
      <c r="O1758" s="53"/>
      <c r="P1758" s="53"/>
      <c r="Q1758" s="53"/>
      <c r="S1758" s="53" t="s">
        <v>0</v>
      </c>
      <c r="T1758" s="52">
        <f>I1758*K1758*M1758</f>
        <v>115.5</v>
      </c>
      <c r="U1758" s="53"/>
      <c r="V1758" s="53"/>
    </row>
    <row r="1759" spans="1:22" s="48" customFormat="1" ht="14.25">
      <c r="A1759" s="536"/>
      <c r="B1759" s="945" t="s">
        <v>1086</v>
      </c>
      <c r="C1759" s="945"/>
      <c r="D1759" s="945"/>
      <c r="E1759" s="945"/>
      <c r="F1759" s="945"/>
      <c r="G1759" s="945"/>
      <c r="H1759" s="330"/>
      <c r="I1759" s="330"/>
      <c r="J1759" s="332"/>
      <c r="K1759" s="332"/>
      <c r="L1759" s="332"/>
      <c r="M1759" s="332"/>
      <c r="N1759" s="332"/>
      <c r="O1759" s="332"/>
      <c r="P1759" s="332"/>
      <c r="Q1759" s="332"/>
      <c r="R1759" s="332"/>
      <c r="S1759" s="332"/>
      <c r="T1759" s="330"/>
    </row>
    <row r="1760" spans="1:22">
      <c r="B1760" s="986" t="s">
        <v>832</v>
      </c>
      <c r="C1760" s="986"/>
      <c r="D1760" s="53"/>
      <c r="G1760" s="53">
        <v>1</v>
      </c>
      <c r="H1760" s="53" t="s">
        <v>59</v>
      </c>
      <c r="I1760" s="64">
        <v>2</v>
      </c>
      <c r="J1760" s="52" t="s">
        <v>59</v>
      </c>
      <c r="K1760" s="52">
        <v>31.83</v>
      </c>
      <c r="L1760" s="53" t="s">
        <v>59</v>
      </c>
      <c r="M1760" s="52">
        <v>37.5</v>
      </c>
      <c r="N1760" s="368"/>
      <c r="O1760" s="368"/>
      <c r="P1760" s="368"/>
      <c r="Q1760" s="368"/>
      <c r="S1760" s="53" t="s">
        <v>0</v>
      </c>
      <c r="T1760" s="52">
        <f t="shared" ref="T1760:T1767" si="81">G1760*I1760*K1760*M1760</f>
        <v>2387.25</v>
      </c>
    </row>
    <row r="1761" spans="1:22">
      <c r="B1761" s="986" t="s">
        <v>833</v>
      </c>
      <c r="C1761" s="986"/>
      <c r="D1761" s="53"/>
      <c r="G1761" s="53">
        <v>1</v>
      </c>
      <c r="H1761" s="53" t="s">
        <v>59</v>
      </c>
      <c r="I1761" s="64">
        <v>2</v>
      </c>
      <c r="J1761" s="52" t="s">
        <v>59</v>
      </c>
      <c r="K1761" s="52">
        <v>12.83</v>
      </c>
      <c r="L1761" s="53" t="s">
        <v>59</v>
      </c>
      <c r="M1761" s="52">
        <v>37.5</v>
      </c>
      <c r="N1761" s="368"/>
      <c r="O1761" s="368"/>
      <c r="P1761" s="368"/>
      <c r="Q1761" s="368"/>
      <c r="S1761" s="53" t="s">
        <v>0</v>
      </c>
      <c r="T1761" s="52">
        <f t="shared" si="81"/>
        <v>962.25</v>
      </c>
    </row>
    <row r="1762" spans="1:22" s="47" customFormat="1">
      <c r="A1762" s="399"/>
      <c r="B1762" s="986" t="s">
        <v>834</v>
      </c>
      <c r="C1762" s="986"/>
      <c r="D1762" s="53"/>
      <c r="G1762" s="53">
        <v>1</v>
      </c>
      <c r="H1762" s="53" t="s">
        <v>59</v>
      </c>
      <c r="I1762" s="64">
        <v>2</v>
      </c>
      <c r="J1762" s="52" t="s">
        <v>59</v>
      </c>
      <c r="K1762" s="52">
        <v>4.33</v>
      </c>
      <c r="L1762" s="53" t="s">
        <v>59</v>
      </c>
      <c r="M1762" s="52">
        <v>37.5</v>
      </c>
      <c r="N1762" s="368"/>
      <c r="O1762" s="368"/>
      <c r="P1762" s="368"/>
      <c r="Q1762" s="368"/>
      <c r="S1762" s="47" t="s">
        <v>0</v>
      </c>
      <c r="T1762" s="52">
        <f t="shared" si="81"/>
        <v>324.75</v>
      </c>
    </row>
    <row r="1763" spans="1:22" s="47" customFormat="1">
      <c r="A1763" s="399"/>
      <c r="B1763" s="986" t="s">
        <v>835</v>
      </c>
      <c r="C1763" s="986"/>
      <c r="D1763" s="53"/>
      <c r="G1763" s="53">
        <v>1</v>
      </c>
      <c r="H1763" s="53" t="s">
        <v>59</v>
      </c>
      <c r="I1763" s="64">
        <v>2</v>
      </c>
      <c r="J1763" s="52" t="s">
        <v>59</v>
      </c>
      <c r="K1763" s="52">
        <v>6.67</v>
      </c>
      <c r="L1763" s="53" t="s">
        <v>59</v>
      </c>
      <c r="M1763" s="52">
        <v>37.5</v>
      </c>
      <c r="N1763" s="368"/>
      <c r="O1763" s="368"/>
      <c r="P1763" s="368"/>
      <c r="Q1763" s="368"/>
      <c r="S1763" s="47" t="s">
        <v>0</v>
      </c>
      <c r="T1763" s="52">
        <f t="shared" si="81"/>
        <v>500.25</v>
      </c>
    </row>
    <row r="1764" spans="1:22">
      <c r="B1764" s="986" t="s">
        <v>836</v>
      </c>
      <c r="C1764" s="986"/>
      <c r="D1764" s="47"/>
      <c r="G1764" s="53">
        <v>1</v>
      </c>
      <c r="H1764" s="53" t="s">
        <v>59</v>
      </c>
      <c r="I1764" s="64">
        <v>2</v>
      </c>
      <c r="J1764" s="52" t="s">
        <v>59</v>
      </c>
      <c r="K1764" s="52">
        <v>9.33</v>
      </c>
      <c r="L1764" s="53" t="s">
        <v>59</v>
      </c>
      <c r="M1764" s="52">
        <v>37.5</v>
      </c>
      <c r="N1764" s="368"/>
      <c r="O1764" s="368"/>
      <c r="P1764" s="368"/>
      <c r="Q1764" s="368"/>
      <c r="S1764" s="47" t="s">
        <v>0</v>
      </c>
      <c r="T1764" s="52">
        <f t="shared" si="81"/>
        <v>699.75</v>
      </c>
    </row>
    <row r="1765" spans="1:22">
      <c r="B1765" s="986" t="s">
        <v>837</v>
      </c>
      <c r="C1765" s="986"/>
      <c r="G1765" s="53">
        <v>1</v>
      </c>
      <c r="H1765" s="53" t="s">
        <v>59</v>
      </c>
      <c r="I1765" s="64">
        <v>2</v>
      </c>
      <c r="J1765" s="52" t="s">
        <v>59</v>
      </c>
      <c r="K1765" s="52">
        <v>43.84</v>
      </c>
      <c r="L1765" s="53" t="s">
        <v>59</v>
      </c>
      <c r="M1765" s="52">
        <v>37.5</v>
      </c>
      <c r="N1765" s="368"/>
      <c r="O1765" s="368"/>
      <c r="P1765" s="368"/>
      <c r="Q1765" s="368"/>
      <c r="S1765" s="20" t="s">
        <v>0</v>
      </c>
      <c r="T1765" s="52">
        <f t="shared" si="81"/>
        <v>3288.0000000000005</v>
      </c>
    </row>
    <row r="1766" spans="1:22">
      <c r="B1766" s="986" t="s">
        <v>838</v>
      </c>
      <c r="C1766" s="986"/>
      <c r="G1766" s="53">
        <v>1</v>
      </c>
      <c r="H1766" s="53" t="s">
        <v>59</v>
      </c>
      <c r="I1766" s="64">
        <v>2</v>
      </c>
      <c r="J1766" s="52" t="s">
        <v>59</v>
      </c>
      <c r="K1766" s="52">
        <v>12.83</v>
      </c>
      <c r="L1766" s="53" t="s">
        <v>59</v>
      </c>
      <c r="M1766" s="52">
        <v>37.5</v>
      </c>
      <c r="N1766" s="368"/>
      <c r="O1766" s="368"/>
      <c r="P1766" s="368"/>
      <c r="Q1766" s="368"/>
      <c r="S1766" s="47" t="s">
        <v>0</v>
      </c>
      <c r="T1766" s="52">
        <f t="shared" si="81"/>
        <v>962.25</v>
      </c>
    </row>
    <row r="1767" spans="1:22">
      <c r="B1767" s="986" t="s">
        <v>839</v>
      </c>
      <c r="C1767" s="986"/>
      <c r="G1767" s="53">
        <v>1</v>
      </c>
      <c r="H1767" s="53" t="s">
        <v>59</v>
      </c>
      <c r="I1767" s="64">
        <v>2</v>
      </c>
      <c r="J1767" s="52" t="s">
        <v>59</v>
      </c>
      <c r="K1767" s="52">
        <v>23.92</v>
      </c>
      <c r="L1767" s="53" t="s">
        <v>59</v>
      </c>
      <c r="M1767" s="52">
        <v>37.5</v>
      </c>
      <c r="N1767" s="368"/>
      <c r="O1767" s="368"/>
      <c r="P1767" s="368"/>
      <c r="Q1767" s="368"/>
      <c r="S1767" s="47" t="s">
        <v>0</v>
      </c>
      <c r="T1767" s="52">
        <f t="shared" si="81"/>
        <v>1794.0000000000002</v>
      </c>
    </row>
    <row r="1768" spans="1:22">
      <c r="A1768" s="399"/>
      <c r="D1768" s="53"/>
      <c r="E1768" s="53"/>
      <c r="F1768" s="53"/>
      <c r="G1768" s="64"/>
      <c r="H1768" s="52"/>
      <c r="I1768" s="52"/>
      <c r="J1768" s="53"/>
      <c r="K1768" s="52"/>
      <c r="L1768" s="53"/>
      <c r="M1768" s="52"/>
      <c r="N1768" s="53"/>
      <c r="O1768" s="53"/>
      <c r="P1768" s="53"/>
      <c r="Q1768" s="933" t="s">
        <v>1033</v>
      </c>
      <c r="R1768" s="933"/>
      <c r="S1768" s="53"/>
      <c r="T1768" s="73">
        <f>SUM(T1721:T1767)</f>
        <v>23222.792499999996</v>
      </c>
      <c r="U1768" s="53"/>
      <c r="V1768" s="53"/>
    </row>
    <row r="1769" spans="1:22">
      <c r="A1769" s="399"/>
      <c r="B1769" s="945" t="s">
        <v>73</v>
      </c>
      <c r="C1769" s="945"/>
      <c r="D1769" s="53"/>
      <c r="E1769" s="53"/>
      <c r="F1769" s="53"/>
      <c r="G1769" s="64"/>
      <c r="H1769" s="52"/>
      <c r="I1769" s="52"/>
      <c r="J1769" s="53"/>
      <c r="K1769" s="52"/>
      <c r="L1769" s="53"/>
      <c r="M1769" s="52"/>
      <c r="N1769" s="53"/>
      <c r="O1769" s="53"/>
      <c r="P1769" s="53"/>
      <c r="Q1769" s="332"/>
      <c r="R1769" s="332"/>
      <c r="S1769" s="53"/>
      <c r="T1769" s="330"/>
      <c r="U1769" s="53"/>
      <c r="V1769" s="53"/>
    </row>
    <row r="1770" spans="1:22">
      <c r="A1770" s="399"/>
      <c r="B1770" s="70"/>
      <c r="C1770" s="70" t="s">
        <v>1014</v>
      </c>
      <c r="D1770" s="53"/>
      <c r="G1770" s="53">
        <v>1</v>
      </c>
      <c r="H1770" s="53" t="s">
        <v>59</v>
      </c>
      <c r="I1770" s="64">
        <v>6</v>
      </c>
      <c r="J1770" s="52" t="s">
        <v>59</v>
      </c>
      <c r="K1770" s="52">
        <v>6</v>
      </c>
      <c r="L1770" s="53" t="s">
        <v>59</v>
      </c>
      <c r="M1770" s="52">
        <v>4</v>
      </c>
      <c r="N1770" s="53"/>
      <c r="O1770" s="53"/>
      <c r="P1770" s="53"/>
      <c r="Q1770" s="53"/>
      <c r="S1770" s="53" t="s">
        <v>0</v>
      </c>
      <c r="T1770" s="52">
        <f>G1770*I1770*K1770*M1770</f>
        <v>144</v>
      </c>
      <c r="U1770" s="53"/>
      <c r="V1770" s="53"/>
    </row>
    <row r="1771" spans="1:22">
      <c r="A1771" s="399"/>
      <c r="B1771" s="70"/>
      <c r="C1771" s="70" t="s">
        <v>1015</v>
      </c>
      <c r="D1771" s="53"/>
      <c r="G1771" s="53">
        <v>1</v>
      </c>
      <c r="H1771" s="53" t="s">
        <v>59</v>
      </c>
      <c r="I1771" s="64">
        <v>2</v>
      </c>
      <c r="J1771" s="52" t="s">
        <v>59</v>
      </c>
      <c r="K1771" s="52">
        <v>4</v>
      </c>
      <c r="L1771" s="53" t="s">
        <v>59</v>
      </c>
      <c r="M1771" s="52">
        <v>4</v>
      </c>
      <c r="N1771" s="53"/>
      <c r="O1771" s="53"/>
      <c r="P1771" s="53"/>
      <c r="Q1771" s="53"/>
      <c r="S1771" s="53" t="s">
        <v>0</v>
      </c>
      <c r="T1771" s="52">
        <f>G1771*I1771*K1771*M1771</f>
        <v>32</v>
      </c>
      <c r="U1771" s="53"/>
      <c r="V1771" s="53"/>
    </row>
    <row r="1772" spans="1:22">
      <c r="A1772" s="399"/>
      <c r="B1772" s="70"/>
      <c r="C1772" s="70" t="s">
        <v>1016</v>
      </c>
      <c r="D1772" s="53"/>
      <c r="G1772" s="53">
        <v>1</v>
      </c>
      <c r="H1772" s="53" t="s">
        <v>59</v>
      </c>
      <c r="I1772" s="64">
        <v>2</v>
      </c>
      <c r="J1772" s="52" t="s">
        <v>59</v>
      </c>
      <c r="K1772" s="52">
        <v>3.5</v>
      </c>
      <c r="L1772" s="53" t="s">
        <v>59</v>
      </c>
      <c r="M1772" s="52">
        <v>4</v>
      </c>
      <c r="N1772" s="53"/>
      <c r="O1772" s="53"/>
      <c r="P1772" s="53"/>
      <c r="Q1772" s="53"/>
      <c r="S1772" s="53" t="s">
        <v>0</v>
      </c>
      <c r="T1772" s="52">
        <f>G1772*I1772*K1772*M1772</f>
        <v>28</v>
      </c>
      <c r="U1772" s="53"/>
      <c r="V1772" s="53"/>
    </row>
    <row r="1773" spans="1:22">
      <c r="A1773" s="399" t="s">
        <v>198</v>
      </c>
      <c r="B1773" s="70"/>
      <c r="C1773" s="70" t="s">
        <v>1017</v>
      </c>
      <c r="D1773" s="53"/>
      <c r="G1773" s="53">
        <v>1</v>
      </c>
      <c r="H1773" s="53" t="s">
        <v>59</v>
      </c>
      <c r="I1773" s="64">
        <v>6</v>
      </c>
      <c r="J1773" s="52" t="s">
        <v>59</v>
      </c>
      <c r="K1773" s="52">
        <v>2</v>
      </c>
      <c r="L1773" s="53" t="s">
        <v>59</v>
      </c>
      <c r="M1773" s="52">
        <v>2</v>
      </c>
      <c r="N1773" s="53"/>
      <c r="O1773" s="53"/>
      <c r="P1773" s="53"/>
      <c r="Q1773" s="53"/>
      <c r="S1773" s="53" t="s">
        <v>0</v>
      </c>
      <c r="T1773" s="52">
        <f>G1773*I1773*K1773*M1773</f>
        <v>24</v>
      </c>
      <c r="U1773" s="53"/>
      <c r="V1773" s="53"/>
    </row>
    <row r="1774" spans="1:22">
      <c r="B1774" s="322"/>
      <c r="C1774" s="322"/>
      <c r="D1774" s="383"/>
      <c r="E1774" s="314"/>
      <c r="F1774" s="314"/>
      <c r="G1774" s="384"/>
      <c r="H1774" s="384"/>
      <c r="I1774" s="384"/>
      <c r="J1774" s="385"/>
      <c r="K1774" s="321"/>
      <c r="L1774" s="321"/>
      <c r="M1774" s="321"/>
      <c r="N1774" s="321"/>
      <c r="O1774" s="321"/>
      <c r="P1774" s="321"/>
      <c r="Q1774" s="933" t="s">
        <v>1034</v>
      </c>
      <c r="R1774" s="933"/>
      <c r="S1774" s="225"/>
      <c r="T1774" s="73">
        <f>T1770+T1772</f>
        <v>172</v>
      </c>
    </row>
    <row r="1776" spans="1:22">
      <c r="B1776" s="913" t="s">
        <v>1035</v>
      </c>
      <c r="C1776" s="913"/>
      <c r="D1776" s="916">
        <f>T1768</f>
        <v>23222.792499999996</v>
      </c>
      <c r="E1776" s="916"/>
      <c r="F1776" s="916"/>
      <c r="G1776" s="916"/>
      <c r="H1776" s="384" t="s">
        <v>2</v>
      </c>
      <c r="I1776" s="384"/>
      <c r="J1776" s="962">
        <f>T1774</f>
        <v>172</v>
      </c>
      <c r="K1776" s="963"/>
      <c r="N1776" s="386"/>
      <c r="O1776" s="386"/>
      <c r="P1776" s="386"/>
      <c r="Q1776" s="933" t="s">
        <v>1</v>
      </c>
      <c r="R1776" s="933"/>
      <c r="S1776" s="225" t="s">
        <v>0</v>
      </c>
      <c r="T1776" s="73">
        <f>D1776-J1776</f>
        <v>23050.792499999996</v>
      </c>
    </row>
    <row r="1777" spans="1:20">
      <c r="B1777" s="322"/>
      <c r="C1777" s="322"/>
      <c r="D1777" s="383"/>
      <c r="E1777" s="314"/>
      <c r="F1777" s="314"/>
      <c r="G1777" s="384"/>
      <c r="H1777" s="384"/>
      <c r="I1777" s="384"/>
      <c r="J1777" s="385"/>
      <c r="K1777" s="63"/>
      <c r="N1777" s="386"/>
      <c r="O1777" s="386"/>
      <c r="P1777" s="386"/>
      <c r="Q1777" s="332"/>
      <c r="R1777" s="332"/>
      <c r="S1777" s="225"/>
      <c r="T1777" s="330"/>
    </row>
    <row r="1778" spans="1:20">
      <c r="B1778" s="913" t="s">
        <v>1087</v>
      </c>
      <c r="C1778" s="913"/>
      <c r="D1778" s="964">
        <f>T1727</f>
        <v>6411</v>
      </c>
      <c r="E1778" s="925"/>
      <c r="F1778" s="925"/>
      <c r="G1778" s="384" t="s">
        <v>198</v>
      </c>
      <c r="H1778" s="384" t="s">
        <v>57</v>
      </c>
      <c r="I1778" s="384"/>
      <c r="J1778" s="962">
        <f>T1776</f>
        <v>23050.792499999996</v>
      </c>
      <c r="K1778" s="963"/>
      <c r="N1778" s="386"/>
      <c r="O1778" s="386"/>
      <c r="P1778" s="386"/>
      <c r="Q1778" s="933" t="s">
        <v>67</v>
      </c>
      <c r="R1778" s="933"/>
      <c r="S1778" s="225" t="s">
        <v>0</v>
      </c>
      <c r="T1778" s="73">
        <f>D1778+J1778</f>
        <v>29461.792499999996</v>
      </c>
    </row>
    <row r="1779" spans="1:20">
      <c r="B1779" s="322"/>
      <c r="C1779" s="322"/>
      <c r="D1779" s="383"/>
      <c r="E1779" s="314"/>
      <c r="F1779" s="314"/>
      <c r="G1779" s="384"/>
      <c r="H1779" s="384"/>
      <c r="I1779" s="384"/>
      <c r="J1779" s="385"/>
      <c r="K1779" s="63"/>
      <c r="N1779" s="386"/>
      <c r="O1779" s="386"/>
      <c r="P1779" s="386"/>
      <c r="Q1779" s="332"/>
      <c r="R1779" s="332"/>
      <c r="S1779" s="225"/>
      <c r="T1779" s="330"/>
    </row>
    <row r="1780" spans="1:20" ht="36" customHeight="1">
      <c r="A1780" s="536">
        <v>9</v>
      </c>
      <c r="B1780" s="907" t="s">
        <v>44</v>
      </c>
      <c r="C1780" s="907"/>
      <c r="D1780" s="907"/>
      <c r="E1780" s="907"/>
      <c r="F1780" s="907"/>
      <c r="G1780" s="907"/>
      <c r="H1780" s="907"/>
      <c r="I1780" s="907"/>
      <c r="J1780" s="907"/>
      <c r="K1780" s="907"/>
      <c r="L1780" s="907"/>
      <c r="M1780" s="907"/>
      <c r="N1780" s="907"/>
      <c r="O1780" s="907"/>
      <c r="P1780" s="907"/>
      <c r="Q1780" s="907"/>
      <c r="R1780" s="907"/>
      <c r="S1780" s="225"/>
      <c r="T1780" s="387"/>
    </row>
    <row r="1781" spans="1:20" s="68" customFormat="1" ht="15.75">
      <c r="A1781" s="572"/>
      <c r="B1781" s="950" t="s">
        <v>1036</v>
      </c>
      <c r="C1781" s="950"/>
      <c r="D1781" s="392"/>
      <c r="E1781" s="392"/>
      <c r="F1781" s="392"/>
      <c r="G1781" s="392"/>
      <c r="H1781" s="392"/>
      <c r="I1781" s="392"/>
      <c r="J1781" s="392"/>
      <c r="K1781" s="392"/>
      <c r="L1781" s="392"/>
      <c r="M1781" s="392"/>
      <c r="N1781" s="392"/>
      <c r="O1781" s="393"/>
      <c r="P1781" s="392"/>
      <c r="Q1781" s="77"/>
    </row>
    <row r="1782" spans="1:20" customFormat="1" ht="15.75">
      <c r="A1782" s="536"/>
      <c r="B1782" s="20"/>
      <c r="C1782" s="321" t="s">
        <v>1018</v>
      </c>
      <c r="D1782" s="323"/>
      <c r="E1782" s="20"/>
      <c r="F1782" s="20"/>
      <c r="G1782" s="323">
        <v>1</v>
      </c>
      <c r="H1782" s="323" t="s">
        <v>59</v>
      </c>
      <c r="I1782" s="317">
        <v>12</v>
      </c>
      <c r="J1782" s="317" t="s">
        <v>59</v>
      </c>
      <c r="K1782" s="317">
        <v>16</v>
      </c>
      <c r="L1782" s="323"/>
      <c r="M1782" s="20"/>
      <c r="N1782" s="20"/>
      <c r="O1782" s="20"/>
      <c r="P1782" s="323"/>
      <c r="Q1782" s="76"/>
      <c r="R1782" s="323"/>
      <c r="S1782" s="323" t="s">
        <v>0</v>
      </c>
      <c r="T1782" s="317">
        <f t="shared" ref="T1782:T1790" si="82">G1782*I1782*K1782</f>
        <v>192</v>
      </c>
    </row>
    <row r="1783" spans="1:20" customFormat="1" ht="15.75">
      <c r="A1783" s="536"/>
      <c r="B1783" s="20"/>
      <c r="C1783" s="321" t="s">
        <v>1019</v>
      </c>
      <c r="D1783" s="323"/>
      <c r="E1783" s="20"/>
      <c r="F1783" s="20"/>
      <c r="G1783" s="323">
        <v>1</v>
      </c>
      <c r="H1783" s="323" t="s">
        <v>59</v>
      </c>
      <c r="I1783" s="317">
        <v>12</v>
      </c>
      <c r="J1783" s="317" t="s">
        <v>59</v>
      </c>
      <c r="K1783" s="317">
        <v>15</v>
      </c>
      <c r="L1783" s="323"/>
      <c r="M1783" s="20"/>
      <c r="N1783" s="20"/>
      <c r="O1783" s="20"/>
      <c r="P1783" s="323"/>
      <c r="Q1783" s="76"/>
      <c r="R1783" s="323"/>
      <c r="S1783" s="323" t="s">
        <v>0</v>
      </c>
      <c r="T1783" s="317">
        <f t="shared" si="82"/>
        <v>180</v>
      </c>
    </row>
    <row r="1784" spans="1:20" customFormat="1" ht="15.75">
      <c r="A1784" s="536"/>
      <c r="B1784" s="20"/>
      <c r="C1784" s="321" t="s">
        <v>856</v>
      </c>
      <c r="D1784" s="323"/>
      <c r="E1784" s="20"/>
      <c r="F1784" s="20"/>
      <c r="G1784" s="323">
        <v>1</v>
      </c>
      <c r="H1784" s="323" t="s">
        <v>59</v>
      </c>
      <c r="I1784" s="317">
        <v>12</v>
      </c>
      <c r="J1784" s="317" t="s">
        <v>59</v>
      </c>
      <c r="K1784" s="317">
        <v>15.5</v>
      </c>
      <c r="L1784" s="323"/>
      <c r="M1784" s="20"/>
      <c r="N1784" s="20"/>
      <c r="O1784" s="20"/>
      <c r="P1784" s="323"/>
      <c r="Q1784" s="76"/>
      <c r="R1784" s="323"/>
      <c r="S1784" s="323" t="s">
        <v>0</v>
      </c>
      <c r="T1784" s="317">
        <f t="shared" si="82"/>
        <v>186</v>
      </c>
    </row>
    <row r="1785" spans="1:20" customFormat="1" ht="15.75">
      <c r="A1785" s="536"/>
      <c r="B1785" s="20"/>
      <c r="C1785" s="321" t="s">
        <v>1020</v>
      </c>
      <c r="D1785" s="323"/>
      <c r="E1785" s="20"/>
      <c r="F1785" s="20"/>
      <c r="G1785" s="323">
        <v>1</v>
      </c>
      <c r="H1785" s="323" t="s">
        <v>59</v>
      </c>
      <c r="I1785" s="317">
        <v>10</v>
      </c>
      <c r="J1785" s="317" t="s">
        <v>59</v>
      </c>
      <c r="K1785" s="317">
        <v>12.5</v>
      </c>
      <c r="L1785" s="323"/>
      <c r="M1785" s="20"/>
      <c r="N1785" s="20"/>
      <c r="O1785" s="20"/>
      <c r="P1785" s="323"/>
      <c r="Q1785" s="76"/>
      <c r="R1785" s="323"/>
      <c r="S1785" s="323" t="s">
        <v>0</v>
      </c>
      <c r="T1785" s="317">
        <f t="shared" si="82"/>
        <v>125</v>
      </c>
    </row>
    <row r="1786" spans="1:20" customFormat="1" ht="15.75">
      <c r="A1786" s="536"/>
      <c r="B1786" s="20"/>
      <c r="C1786" s="321" t="s">
        <v>859</v>
      </c>
      <c r="D1786" s="323"/>
      <c r="E1786" s="20"/>
      <c r="F1786" s="20"/>
      <c r="G1786" s="323">
        <v>1</v>
      </c>
      <c r="H1786" s="323" t="s">
        <v>59</v>
      </c>
      <c r="I1786" s="317">
        <v>10</v>
      </c>
      <c r="J1786" s="317" t="s">
        <v>59</v>
      </c>
      <c r="K1786" s="317">
        <v>16.5</v>
      </c>
      <c r="L1786" s="323"/>
      <c r="M1786" s="20"/>
      <c r="N1786" s="20"/>
      <c r="O1786" s="20"/>
      <c r="P1786" s="323"/>
      <c r="Q1786" s="76"/>
      <c r="R1786" s="323"/>
      <c r="S1786" s="323" t="s">
        <v>0</v>
      </c>
      <c r="T1786" s="317">
        <f t="shared" si="82"/>
        <v>165</v>
      </c>
    </row>
    <row r="1787" spans="1:20" customFormat="1" ht="15.75">
      <c r="A1787" s="536"/>
      <c r="B1787" s="20"/>
      <c r="C1787" s="321" t="s">
        <v>78</v>
      </c>
      <c r="D1787" s="323"/>
      <c r="E1787" s="20"/>
      <c r="F1787" s="20"/>
      <c r="G1787" s="323">
        <v>1</v>
      </c>
      <c r="H1787" s="323" t="s">
        <v>59</v>
      </c>
      <c r="I1787" s="317">
        <v>11</v>
      </c>
      <c r="J1787" s="317" t="s">
        <v>59</v>
      </c>
      <c r="K1787" s="317">
        <v>9</v>
      </c>
      <c r="L1787" s="323"/>
      <c r="M1787" s="20"/>
      <c r="N1787" s="20"/>
      <c r="O1787" s="20"/>
      <c r="P1787" s="323"/>
      <c r="Q1787" s="76"/>
      <c r="R1787" s="323"/>
      <c r="S1787" s="323" t="s">
        <v>0</v>
      </c>
      <c r="T1787" s="317">
        <f t="shared" si="82"/>
        <v>99</v>
      </c>
    </row>
    <row r="1788" spans="1:20" customFormat="1" ht="15.75">
      <c r="A1788" s="536"/>
      <c r="B1788" s="20"/>
      <c r="C1788" s="321" t="s">
        <v>66</v>
      </c>
      <c r="D1788" s="323"/>
      <c r="E1788" s="20"/>
      <c r="F1788" s="20"/>
      <c r="G1788" s="323">
        <v>1</v>
      </c>
      <c r="H1788" s="323" t="s">
        <v>59</v>
      </c>
      <c r="I1788" s="317">
        <v>3.5</v>
      </c>
      <c r="J1788" s="317" t="s">
        <v>59</v>
      </c>
      <c r="K1788" s="317">
        <v>15</v>
      </c>
      <c r="L1788" s="323"/>
      <c r="M1788" s="20"/>
      <c r="N1788" s="20"/>
      <c r="O1788" s="20"/>
      <c r="P1788" s="323"/>
      <c r="Q1788" s="76"/>
      <c r="R1788" s="323"/>
      <c r="S1788" s="323" t="s">
        <v>0</v>
      </c>
      <c r="T1788" s="317">
        <f t="shared" si="82"/>
        <v>52.5</v>
      </c>
    </row>
    <row r="1789" spans="1:20" customFormat="1" ht="15.75">
      <c r="A1789" s="536"/>
      <c r="B1789" s="20"/>
      <c r="C1789" s="321" t="s">
        <v>5</v>
      </c>
      <c r="D1789" s="323"/>
      <c r="E1789" s="20"/>
      <c r="F1789" s="20"/>
      <c r="G1789" s="323">
        <v>1</v>
      </c>
      <c r="H1789" s="323" t="s">
        <v>59</v>
      </c>
      <c r="I1789" s="317">
        <v>5.75</v>
      </c>
      <c r="J1789" s="317" t="s">
        <v>59</v>
      </c>
      <c r="K1789" s="317">
        <v>7</v>
      </c>
      <c r="L1789" s="323"/>
      <c r="M1789" s="20"/>
      <c r="N1789" s="20"/>
      <c r="O1789" s="20"/>
      <c r="P1789" s="323"/>
      <c r="Q1789" s="76"/>
      <c r="R1789" s="323"/>
      <c r="S1789" s="323" t="s">
        <v>0</v>
      </c>
      <c r="T1789" s="317">
        <f t="shared" si="82"/>
        <v>40.25</v>
      </c>
    </row>
    <row r="1790" spans="1:20" customFormat="1" ht="15.75">
      <c r="A1790" s="536"/>
      <c r="B1790" s="20"/>
      <c r="C1790" s="321" t="s">
        <v>1021</v>
      </c>
      <c r="D1790" s="323"/>
      <c r="E1790" s="20"/>
      <c r="F1790" s="20"/>
      <c r="G1790" s="323">
        <v>1</v>
      </c>
      <c r="H1790" s="323" t="s">
        <v>59</v>
      </c>
      <c r="I1790" s="317">
        <v>5.75</v>
      </c>
      <c r="J1790" s="317" t="s">
        <v>59</v>
      </c>
      <c r="K1790" s="317">
        <v>7</v>
      </c>
      <c r="L1790" s="323"/>
      <c r="M1790" s="20"/>
      <c r="N1790" s="20"/>
      <c r="O1790" s="20"/>
      <c r="P1790" s="323"/>
      <c r="Q1790" s="76"/>
      <c r="R1790" s="323"/>
      <c r="S1790" s="323" t="s">
        <v>0</v>
      </c>
      <c r="T1790" s="317">
        <f t="shared" si="82"/>
        <v>40.25</v>
      </c>
    </row>
    <row r="1791" spans="1:20" customFormat="1">
      <c r="A1791" s="536"/>
      <c r="B1791" s="321"/>
      <c r="C1791" s="323"/>
      <c r="D1791" s="323"/>
      <c r="E1791" s="323"/>
      <c r="F1791" s="323"/>
      <c r="G1791" s="323"/>
      <c r="H1791" s="323"/>
      <c r="I1791" s="323"/>
      <c r="J1791" s="323"/>
      <c r="K1791" s="323"/>
      <c r="L1791" s="323"/>
      <c r="M1791" s="20"/>
      <c r="N1791" s="20"/>
      <c r="O1791" s="20"/>
      <c r="P1791" s="323"/>
      <c r="Q1791" s="913"/>
      <c r="R1791" s="913"/>
      <c r="S1791" s="322" t="s">
        <v>0</v>
      </c>
      <c r="T1791" s="73">
        <f>SUM(T1782:T1790)</f>
        <v>1080</v>
      </c>
    </row>
    <row r="1792" spans="1:20" customFormat="1">
      <c r="A1792" s="536"/>
      <c r="B1792" s="321"/>
      <c r="C1792" s="323"/>
      <c r="D1792" s="323"/>
      <c r="E1792" s="323"/>
      <c r="F1792" s="323"/>
      <c r="G1792" s="323"/>
      <c r="H1792" s="323"/>
      <c r="I1792" s="323"/>
      <c r="J1792" s="323"/>
      <c r="K1792" s="323"/>
      <c r="L1792" s="323"/>
      <c r="M1792" s="20"/>
      <c r="N1792" s="20"/>
      <c r="O1792" s="20"/>
      <c r="P1792" s="323"/>
      <c r="Q1792" s="322"/>
      <c r="R1792" s="322"/>
      <c r="S1792" s="322"/>
      <c r="T1792" s="330"/>
    </row>
    <row r="1793" spans="1:20" customFormat="1">
      <c r="A1793" s="536"/>
      <c r="B1793" s="913" t="s">
        <v>1030</v>
      </c>
      <c r="C1793" s="913"/>
      <c r="D1793" s="913"/>
      <c r="E1793" s="913"/>
      <c r="F1793" s="913"/>
      <c r="G1793" s="913"/>
      <c r="H1793" s="322"/>
      <c r="I1793" s="916">
        <f>T1791</f>
        <v>1080</v>
      </c>
      <c r="J1793" s="913"/>
      <c r="K1793" s="913"/>
      <c r="L1793" s="322" t="s">
        <v>59</v>
      </c>
      <c r="M1793" s="322">
        <v>2</v>
      </c>
      <c r="N1793" s="48"/>
      <c r="O1793" s="48"/>
      <c r="P1793" s="322"/>
      <c r="Q1793" s="913" t="s">
        <v>65</v>
      </c>
      <c r="R1793" s="913"/>
      <c r="S1793" s="322" t="s">
        <v>0</v>
      </c>
      <c r="T1793" s="73">
        <f>I1793*M1793</f>
        <v>2160</v>
      </c>
    </row>
    <row r="1794" spans="1:20" customFormat="1">
      <c r="A1794" s="536"/>
      <c r="B1794" s="321"/>
      <c r="C1794" s="323"/>
      <c r="D1794" s="323"/>
      <c r="E1794" s="323"/>
      <c r="F1794" s="323"/>
      <c r="G1794" s="323"/>
      <c r="H1794" s="323"/>
      <c r="I1794" s="323"/>
      <c r="J1794" s="323"/>
      <c r="K1794" s="323"/>
      <c r="L1794" s="323"/>
      <c r="M1794" s="20"/>
      <c r="N1794" s="20"/>
      <c r="O1794" s="20"/>
      <c r="P1794" s="323"/>
      <c r="Q1794" s="322"/>
      <c r="R1794" s="322"/>
      <c r="S1794" s="322"/>
      <c r="T1794" s="330"/>
    </row>
    <row r="1795" spans="1:20" customFormat="1">
      <c r="A1795" s="536"/>
      <c r="B1795" s="965" t="s">
        <v>107</v>
      </c>
      <c r="C1795" s="965"/>
      <c r="D1795" s="20"/>
      <c r="E1795" s="323"/>
      <c r="F1795" s="323"/>
      <c r="G1795" s="323"/>
      <c r="H1795" s="323"/>
      <c r="I1795" s="323"/>
      <c r="J1795" s="323"/>
      <c r="K1795" s="323"/>
      <c r="L1795" s="323"/>
      <c r="M1795" s="323"/>
      <c r="N1795" s="323"/>
      <c r="O1795" s="20"/>
      <c r="P1795" s="20"/>
      <c r="Q1795" s="20"/>
      <c r="R1795" s="322"/>
      <c r="S1795" s="322"/>
      <c r="T1795" s="330"/>
    </row>
    <row r="1796" spans="1:20" customFormat="1">
      <c r="A1796" s="536"/>
      <c r="B1796" s="20"/>
      <c r="C1796" s="93" t="s">
        <v>1037</v>
      </c>
      <c r="D1796" s="20"/>
      <c r="E1796" s="323">
        <v>1</v>
      </c>
      <c r="F1796" s="323" t="s">
        <v>59</v>
      </c>
      <c r="G1796" s="323">
        <v>2</v>
      </c>
      <c r="H1796" s="323" t="s">
        <v>59</v>
      </c>
      <c r="I1796" s="313">
        <v>11</v>
      </c>
      <c r="J1796" s="313" t="s">
        <v>59</v>
      </c>
      <c r="K1796" s="313">
        <v>5</v>
      </c>
      <c r="L1796" s="313" t="s">
        <v>59</v>
      </c>
      <c r="M1796" s="313">
        <v>1</v>
      </c>
      <c r="N1796" s="323"/>
      <c r="O1796" s="20"/>
      <c r="P1796" s="20"/>
      <c r="Q1796" s="20"/>
      <c r="R1796" s="322"/>
      <c r="S1796" s="322" t="s">
        <v>0</v>
      </c>
      <c r="T1796" s="52">
        <f>E1796*G1796*I1796*K1796*M1796</f>
        <v>110</v>
      </c>
    </row>
    <row r="1797" spans="1:20" customFormat="1">
      <c r="A1797" s="536"/>
      <c r="B1797" s="20"/>
      <c r="C1797" s="321" t="s">
        <v>108</v>
      </c>
      <c r="D1797" s="20"/>
      <c r="G1797" s="323">
        <v>1</v>
      </c>
      <c r="H1797" s="323" t="s">
        <v>59</v>
      </c>
      <c r="I1797" s="323">
        <v>11</v>
      </c>
      <c r="J1797" s="323" t="s">
        <v>59</v>
      </c>
      <c r="K1797" s="323">
        <v>5</v>
      </c>
      <c r="L1797" s="323"/>
      <c r="M1797" s="323"/>
      <c r="N1797" s="323"/>
      <c r="O1797" s="20"/>
      <c r="P1797" s="20"/>
      <c r="Q1797" s="20"/>
      <c r="R1797" s="322"/>
      <c r="S1797" s="322" t="s">
        <v>0</v>
      </c>
      <c r="T1797" s="52">
        <f>G1797*I1797*K1797</f>
        <v>55</v>
      </c>
    </row>
    <row r="1798" spans="1:20" customFormat="1">
      <c r="A1798" s="536"/>
      <c r="B1798" s="20"/>
      <c r="C1798" s="321"/>
      <c r="D1798" s="20"/>
      <c r="E1798" s="323"/>
      <c r="F1798" s="323"/>
      <c r="G1798" s="323"/>
      <c r="H1798" s="323"/>
      <c r="I1798" s="323"/>
      <c r="J1798" s="323"/>
      <c r="K1798" s="323"/>
      <c r="L1798" s="323"/>
      <c r="M1798" s="323"/>
      <c r="N1798" s="323"/>
      <c r="O1798" s="20"/>
      <c r="P1798" s="20"/>
      <c r="Q1798" s="913" t="s">
        <v>67</v>
      </c>
      <c r="R1798" s="913"/>
      <c r="S1798" s="322"/>
      <c r="T1798" s="73">
        <f>SUM(T1796:T1797)</f>
        <v>165</v>
      </c>
    </row>
    <row r="1799" spans="1:20" customFormat="1">
      <c r="A1799" s="536"/>
      <c r="B1799" s="20"/>
      <c r="C1799" s="321"/>
      <c r="D1799" s="20"/>
      <c r="E1799" s="323"/>
      <c r="F1799" s="323"/>
      <c r="G1799" s="323"/>
      <c r="H1799" s="323"/>
      <c r="I1799" s="323"/>
      <c r="J1799" s="323"/>
      <c r="K1799" s="323"/>
      <c r="L1799" s="323"/>
      <c r="M1799" s="323"/>
      <c r="N1799" s="323"/>
      <c r="O1799" s="20"/>
      <c r="P1799" s="20"/>
      <c r="Q1799" s="322"/>
      <c r="R1799" s="322"/>
      <c r="S1799" s="322"/>
      <c r="T1799" s="330"/>
    </row>
    <row r="1800" spans="1:20" customFormat="1">
      <c r="A1800" s="933" t="s">
        <v>1038</v>
      </c>
      <c r="B1800" s="933"/>
      <c r="C1800" s="933"/>
      <c r="D1800" s="914">
        <f>T1793</f>
        <v>2160</v>
      </c>
      <c r="E1800" s="914"/>
      <c r="F1800" s="914"/>
      <c r="G1800" s="330" t="s">
        <v>57</v>
      </c>
      <c r="H1800" s="330"/>
      <c r="I1800" s="914">
        <f>T1798</f>
        <v>165</v>
      </c>
      <c r="J1800" s="914"/>
      <c r="K1800" s="332"/>
      <c r="L1800" s="20"/>
      <c r="M1800" s="20"/>
      <c r="N1800" s="20"/>
      <c r="O1800" s="20"/>
      <c r="P1800" s="933" t="s">
        <v>1039</v>
      </c>
      <c r="Q1800" s="933"/>
      <c r="R1800" s="933"/>
      <c r="S1800" s="332" t="s">
        <v>0</v>
      </c>
      <c r="T1800" s="73">
        <f>D1800+I1800</f>
        <v>2325</v>
      </c>
    </row>
    <row r="1801" spans="1:20">
      <c r="B1801" s="322"/>
      <c r="C1801" s="322"/>
      <c r="D1801" s="383"/>
      <c r="E1801" s="314"/>
      <c r="F1801" s="314"/>
      <c r="G1801" s="384"/>
      <c r="H1801" s="384"/>
      <c r="I1801" s="384"/>
      <c r="J1801" s="385"/>
      <c r="K1801" s="63"/>
      <c r="N1801" s="386"/>
      <c r="O1801" s="386"/>
      <c r="P1801" s="386"/>
      <c r="Q1801" s="332"/>
      <c r="R1801" s="332"/>
      <c r="S1801" s="225"/>
      <c r="T1801" s="387"/>
    </row>
    <row r="1802" spans="1:20" ht="75" customHeight="1">
      <c r="A1802" s="536">
        <v>10</v>
      </c>
      <c r="B1802" s="902" t="s">
        <v>438</v>
      </c>
      <c r="C1802" s="902"/>
      <c r="D1802" s="902"/>
      <c r="E1802" s="902"/>
      <c r="F1802" s="902"/>
      <c r="G1802" s="902"/>
      <c r="H1802" s="902"/>
      <c r="I1802" s="902"/>
      <c r="J1802" s="902"/>
      <c r="K1802" s="902"/>
      <c r="L1802" s="902"/>
      <c r="M1802" s="902"/>
      <c r="N1802" s="902"/>
      <c r="O1802" s="902"/>
      <c r="P1802" s="902"/>
      <c r="Q1802" s="902"/>
      <c r="R1802" s="902"/>
      <c r="S1802" s="225"/>
      <c r="T1802" s="387"/>
    </row>
    <row r="1803" spans="1:20" customFormat="1" ht="14.25" customHeight="1">
      <c r="A1803" s="536"/>
      <c r="B1803" s="940" t="s">
        <v>1040</v>
      </c>
      <c r="C1803" s="940"/>
      <c r="D1803" s="323"/>
      <c r="E1803" s="323"/>
      <c r="F1803" s="323"/>
      <c r="G1803" s="323"/>
      <c r="H1803" s="323"/>
      <c r="I1803" s="323"/>
      <c r="J1803" s="323"/>
      <c r="K1803" s="323"/>
      <c r="L1803" s="323"/>
      <c r="M1803" s="323"/>
      <c r="N1803" s="323"/>
      <c r="O1803" s="317"/>
      <c r="P1803" s="323"/>
      <c r="Q1803" s="76"/>
    </row>
    <row r="1804" spans="1:20" customFormat="1">
      <c r="A1804" s="536"/>
      <c r="B1804" s="20"/>
      <c r="C1804" s="321" t="s">
        <v>1018</v>
      </c>
      <c r="D1804" s="20"/>
      <c r="E1804" s="323">
        <v>1</v>
      </c>
      <c r="F1804" s="323" t="s">
        <v>59</v>
      </c>
      <c r="G1804" s="323">
        <v>2</v>
      </c>
      <c r="H1804" s="323" t="s">
        <v>56</v>
      </c>
      <c r="I1804" s="317">
        <v>12</v>
      </c>
      <c r="J1804" s="317" t="s">
        <v>59</v>
      </c>
      <c r="K1804" s="317">
        <v>16</v>
      </c>
      <c r="L1804" s="323" t="s">
        <v>58</v>
      </c>
      <c r="M1804" s="317">
        <v>0.5</v>
      </c>
      <c r="N1804" s="20"/>
      <c r="O1804" s="20"/>
      <c r="P1804" s="20"/>
      <c r="Q1804" s="323"/>
      <c r="R1804" s="323"/>
      <c r="S1804" s="323" t="s">
        <v>0</v>
      </c>
      <c r="T1804" s="317">
        <f t="shared" ref="T1804:T1812" si="83">G1804*I1804*K1804*M1804</f>
        <v>192</v>
      </c>
    </row>
    <row r="1805" spans="1:20" customFormat="1">
      <c r="A1805" s="536"/>
      <c r="B1805" s="20"/>
      <c r="C1805" s="321" t="s">
        <v>1019</v>
      </c>
      <c r="D1805" s="20"/>
      <c r="E1805" s="323">
        <v>1</v>
      </c>
      <c r="F1805" s="323" t="s">
        <v>59</v>
      </c>
      <c r="G1805" s="323">
        <v>2</v>
      </c>
      <c r="H1805" s="323" t="s">
        <v>56</v>
      </c>
      <c r="I1805" s="317">
        <v>12</v>
      </c>
      <c r="J1805" s="317" t="s">
        <v>59</v>
      </c>
      <c r="K1805" s="317">
        <v>15</v>
      </c>
      <c r="L1805" s="323" t="s">
        <v>58</v>
      </c>
      <c r="M1805" s="317">
        <v>0.5</v>
      </c>
      <c r="N1805" s="20"/>
      <c r="O1805" s="20"/>
      <c r="P1805" s="20"/>
      <c r="Q1805" s="323"/>
      <c r="R1805" s="323"/>
      <c r="S1805" s="323" t="s">
        <v>0</v>
      </c>
      <c r="T1805" s="317">
        <f t="shared" si="83"/>
        <v>180</v>
      </c>
    </row>
    <row r="1806" spans="1:20" customFormat="1">
      <c r="A1806" s="536"/>
      <c r="B1806" s="20"/>
      <c r="C1806" s="321" t="s">
        <v>856</v>
      </c>
      <c r="D1806" s="20"/>
      <c r="E1806" s="323">
        <v>1</v>
      </c>
      <c r="F1806" s="323" t="s">
        <v>59</v>
      </c>
      <c r="G1806" s="323">
        <v>2</v>
      </c>
      <c r="H1806" s="323" t="s">
        <v>56</v>
      </c>
      <c r="I1806" s="317">
        <v>12</v>
      </c>
      <c r="J1806" s="317" t="s">
        <v>59</v>
      </c>
      <c r="K1806" s="317">
        <v>15.5</v>
      </c>
      <c r="L1806" s="323" t="s">
        <v>58</v>
      </c>
      <c r="M1806" s="317">
        <v>0.5</v>
      </c>
      <c r="N1806" s="20"/>
      <c r="O1806" s="20"/>
      <c r="P1806" s="20"/>
      <c r="Q1806" s="323"/>
      <c r="R1806" s="323"/>
      <c r="S1806" s="323" t="s">
        <v>0</v>
      </c>
      <c r="T1806" s="317">
        <f t="shared" si="83"/>
        <v>186</v>
      </c>
    </row>
    <row r="1807" spans="1:20" customFormat="1">
      <c r="A1807" s="536"/>
      <c r="B1807" s="20"/>
      <c r="C1807" s="321" t="s">
        <v>1020</v>
      </c>
      <c r="D1807" s="20"/>
      <c r="E1807" s="323">
        <v>1</v>
      </c>
      <c r="F1807" s="323" t="s">
        <v>59</v>
      </c>
      <c r="G1807" s="323">
        <v>2</v>
      </c>
      <c r="H1807" s="323" t="s">
        <v>56</v>
      </c>
      <c r="I1807" s="317">
        <v>10</v>
      </c>
      <c r="J1807" s="317" t="s">
        <v>59</v>
      </c>
      <c r="K1807" s="317">
        <v>12.5</v>
      </c>
      <c r="L1807" s="323" t="s">
        <v>58</v>
      </c>
      <c r="M1807" s="317">
        <v>0.5</v>
      </c>
      <c r="N1807" s="20"/>
      <c r="O1807" s="20"/>
      <c r="P1807" s="20"/>
      <c r="Q1807" s="323"/>
      <c r="R1807" s="323"/>
      <c r="S1807" s="323" t="s">
        <v>0</v>
      </c>
      <c r="T1807" s="317">
        <f t="shared" si="83"/>
        <v>125</v>
      </c>
    </row>
    <row r="1808" spans="1:20" customFormat="1">
      <c r="A1808" s="536"/>
      <c r="B1808" s="20"/>
      <c r="C1808" s="321" t="s">
        <v>859</v>
      </c>
      <c r="D1808" s="20"/>
      <c r="E1808" s="323">
        <v>1</v>
      </c>
      <c r="F1808" s="323" t="s">
        <v>59</v>
      </c>
      <c r="G1808" s="323">
        <v>2</v>
      </c>
      <c r="H1808" s="323" t="s">
        <v>56</v>
      </c>
      <c r="I1808" s="317">
        <v>10</v>
      </c>
      <c r="J1808" s="317" t="s">
        <v>59</v>
      </c>
      <c r="K1808" s="317">
        <v>16.5</v>
      </c>
      <c r="L1808" s="323" t="s">
        <v>58</v>
      </c>
      <c r="M1808" s="317">
        <v>0.5</v>
      </c>
      <c r="N1808" s="20"/>
      <c r="O1808" s="20"/>
      <c r="P1808" s="20"/>
      <c r="Q1808" s="323"/>
      <c r="R1808" s="323"/>
      <c r="S1808" s="323" t="s">
        <v>0</v>
      </c>
      <c r="T1808" s="317">
        <f t="shared" si="83"/>
        <v>165</v>
      </c>
    </row>
    <row r="1809" spans="1:20" customFormat="1">
      <c r="A1809" s="536"/>
      <c r="B1809" s="20"/>
      <c r="C1809" s="321" t="s">
        <v>78</v>
      </c>
      <c r="D1809" s="20"/>
      <c r="E1809" s="323">
        <v>1</v>
      </c>
      <c r="F1809" s="323" t="s">
        <v>59</v>
      </c>
      <c r="G1809" s="323">
        <v>2</v>
      </c>
      <c r="H1809" s="323" t="s">
        <v>56</v>
      </c>
      <c r="I1809" s="317">
        <v>11</v>
      </c>
      <c r="J1809" s="317" t="s">
        <v>59</v>
      </c>
      <c r="K1809" s="317">
        <v>9</v>
      </c>
      <c r="L1809" s="323" t="s">
        <v>58</v>
      </c>
      <c r="M1809" s="317">
        <v>0.5</v>
      </c>
      <c r="N1809" s="20"/>
      <c r="O1809" s="20"/>
      <c r="P1809" s="20"/>
      <c r="Q1809" s="323"/>
      <c r="R1809" s="323"/>
      <c r="S1809" s="323" t="s">
        <v>0</v>
      </c>
      <c r="T1809" s="317">
        <f t="shared" si="83"/>
        <v>99</v>
      </c>
    </row>
    <row r="1810" spans="1:20" customFormat="1">
      <c r="A1810" s="536"/>
      <c r="B1810" s="20"/>
      <c r="C1810" s="321" t="s">
        <v>66</v>
      </c>
      <c r="D1810" s="20"/>
      <c r="E1810" s="323">
        <v>1</v>
      </c>
      <c r="F1810" s="323" t="s">
        <v>59</v>
      </c>
      <c r="G1810" s="323">
        <v>2</v>
      </c>
      <c r="H1810" s="323" t="s">
        <v>56</v>
      </c>
      <c r="I1810" s="317">
        <v>3.5</v>
      </c>
      <c r="J1810" s="317" t="s">
        <v>59</v>
      </c>
      <c r="K1810" s="317">
        <v>15</v>
      </c>
      <c r="L1810" s="323" t="s">
        <v>58</v>
      </c>
      <c r="M1810" s="317">
        <v>0.5</v>
      </c>
      <c r="N1810" s="20"/>
      <c r="O1810" s="20"/>
      <c r="P1810" s="20"/>
      <c r="Q1810" s="323"/>
      <c r="R1810" s="323"/>
      <c r="S1810" s="323" t="s">
        <v>0</v>
      </c>
      <c r="T1810" s="317">
        <f t="shared" si="83"/>
        <v>52.5</v>
      </c>
    </row>
    <row r="1811" spans="1:20" customFormat="1">
      <c r="A1811" s="536"/>
      <c r="B1811" s="20"/>
      <c r="C1811" s="321" t="s">
        <v>5</v>
      </c>
      <c r="D1811" s="20"/>
      <c r="E1811" s="323">
        <v>1</v>
      </c>
      <c r="F1811" s="323" t="s">
        <v>59</v>
      </c>
      <c r="G1811" s="323">
        <v>2</v>
      </c>
      <c r="H1811" s="323" t="s">
        <v>56</v>
      </c>
      <c r="I1811" s="317">
        <v>5.75</v>
      </c>
      <c r="J1811" s="317" t="s">
        <v>59</v>
      </c>
      <c r="K1811" s="317">
        <v>7</v>
      </c>
      <c r="L1811" s="323" t="s">
        <v>58</v>
      </c>
      <c r="M1811" s="317">
        <v>0.5</v>
      </c>
      <c r="N1811" s="20"/>
      <c r="O1811" s="20"/>
      <c r="P1811" s="20"/>
      <c r="Q1811" s="323"/>
      <c r="R1811" s="323"/>
      <c r="S1811" s="323" t="s">
        <v>0</v>
      </c>
      <c r="T1811" s="317">
        <f t="shared" si="83"/>
        <v>40.25</v>
      </c>
    </row>
    <row r="1812" spans="1:20" customFormat="1">
      <c r="A1812" s="536"/>
      <c r="B1812" s="20"/>
      <c r="C1812" s="321" t="s">
        <v>1021</v>
      </c>
      <c r="D1812" s="20"/>
      <c r="E1812" s="323">
        <v>1</v>
      </c>
      <c r="F1812" s="323" t="s">
        <v>59</v>
      </c>
      <c r="G1812" s="323">
        <v>2</v>
      </c>
      <c r="H1812" s="323" t="s">
        <v>56</v>
      </c>
      <c r="I1812" s="317">
        <v>5.75</v>
      </c>
      <c r="J1812" s="317" t="s">
        <v>59</v>
      </c>
      <c r="K1812" s="317">
        <v>7</v>
      </c>
      <c r="L1812" s="323" t="s">
        <v>58</v>
      </c>
      <c r="M1812" s="317">
        <v>0.5</v>
      </c>
      <c r="N1812" s="20"/>
      <c r="O1812" s="20"/>
      <c r="P1812" s="20"/>
      <c r="Q1812" s="323"/>
      <c r="R1812" s="323"/>
      <c r="S1812" s="323" t="s">
        <v>0</v>
      </c>
      <c r="T1812" s="317">
        <f t="shared" si="83"/>
        <v>40.25</v>
      </c>
    </row>
    <row r="1813" spans="1:20" customFormat="1">
      <c r="A1813" s="536"/>
      <c r="B1813" s="20"/>
      <c r="C1813" s="321" t="s">
        <v>1041</v>
      </c>
      <c r="D1813" s="20"/>
      <c r="E1813" s="323">
        <v>1</v>
      </c>
      <c r="F1813" s="323" t="s">
        <v>59</v>
      </c>
      <c r="G1813" s="323">
        <v>2</v>
      </c>
      <c r="H1813" s="323" t="s">
        <v>59</v>
      </c>
      <c r="I1813" s="323">
        <v>12</v>
      </c>
      <c r="J1813" s="323" t="s">
        <v>59</v>
      </c>
      <c r="K1813" s="317">
        <v>5</v>
      </c>
      <c r="L1813" s="323" t="s">
        <v>59</v>
      </c>
      <c r="M1813" s="317">
        <v>0.5</v>
      </c>
      <c r="N1813" s="323"/>
      <c r="O1813" s="20"/>
      <c r="P1813" s="20"/>
      <c r="Q1813" s="20"/>
      <c r="R1813" s="322"/>
      <c r="S1813" s="322" t="s">
        <v>0</v>
      </c>
      <c r="T1813" s="52">
        <f>E1813*G1813*I1813*K1813*M1813</f>
        <v>60</v>
      </c>
    </row>
    <row r="1814" spans="1:20" customFormat="1">
      <c r="A1814" s="536"/>
      <c r="B1814" s="321"/>
      <c r="C1814" s="323"/>
      <c r="D1814" s="323"/>
      <c r="E1814" s="323"/>
      <c r="F1814" s="323"/>
      <c r="G1814" s="323"/>
      <c r="H1814" s="323"/>
      <c r="I1814" s="323"/>
      <c r="J1814" s="323"/>
      <c r="K1814" s="323"/>
      <c r="L1814" s="20"/>
      <c r="M1814" s="20"/>
      <c r="N1814" s="20"/>
      <c r="O1814" s="20"/>
      <c r="P1814" s="20"/>
      <c r="Q1814" s="913" t="s">
        <v>1033</v>
      </c>
      <c r="R1814" s="913"/>
      <c r="S1814" s="322" t="s">
        <v>0</v>
      </c>
      <c r="T1814" s="73">
        <f>SUM(T1804:T1813)</f>
        <v>1140</v>
      </c>
    </row>
    <row r="1815" spans="1:20" customFormat="1">
      <c r="A1815" s="536"/>
      <c r="B1815" s="208" t="s">
        <v>73</v>
      </c>
      <c r="C1815" s="323"/>
      <c r="D1815" s="323"/>
      <c r="E1815" s="323"/>
      <c r="F1815" s="323"/>
      <c r="G1815" s="323"/>
      <c r="H1815" s="323"/>
      <c r="I1815" s="323"/>
      <c r="J1815" s="323"/>
      <c r="K1815" s="323"/>
      <c r="L1815" s="20"/>
      <c r="M1815" s="20"/>
      <c r="N1815" s="20"/>
      <c r="O1815" s="20"/>
      <c r="P1815" s="20"/>
      <c r="Q1815" s="323"/>
      <c r="R1815" s="323"/>
      <c r="S1815" s="323"/>
      <c r="T1815" s="317"/>
    </row>
    <row r="1816" spans="1:20" customFormat="1">
      <c r="A1816" s="536"/>
      <c r="B1816" s="321" t="s">
        <v>197</v>
      </c>
      <c r="C1816" s="323"/>
      <c r="D1816" s="323"/>
      <c r="E1816" s="323">
        <v>1</v>
      </c>
      <c r="F1816" s="323" t="s">
        <v>59</v>
      </c>
      <c r="G1816" s="317">
        <v>5</v>
      </c>
      <c r="H1816" s="317" t="s">
        <v>59</v>
      </c>
      <c r="I1816" s="317">
        <v>0.5</v>
      </c>
      <c r="J1816" s="323"/>
      <c r="K1816" s="323"/>
      <c r="L1816" s="20"/>
      <c r="M1816" s="20"/>
      <c r="N1816" s="20"/>
      <c r="O1816" s="20"/>
      <c r="P1816" s="20"/>
      <c r="Q1816" s="323"/>
      <c r="R1816" s="323"/>
      <c r="S1816" s="323" t="s">
        <v>0</v>
      </c>
      <c r="T1816" s="317">
        <f>E1816*G1816*I1816</f>
        <v>2.5</v>
      </c>
    </row>
    <row r="1817" spans="1:20" customFormat="1">
      <c r="A1817" s="536"/>
      <c r="B1817" s="321" t="s">
        <v>193</v>
      </c>
      <c r="C1817" s="323">
        <v>1</v>
      </c>
      <c r="D1817" s="323" t="s">
        <v>59</v>
      </c>
      <c r="E1817" s="323">
        <v>5</v>
      </c>
      <c r="F1817" s="323" t="s">
        <v>59</v>
      </c>
      <c r="G1817" s="317">
        <v>3.5</v>
      </c>
      <c r="H1817" s="317" t="s">
        <v>59</v>
      </c>
      <c r="I1817" s="317">
        <v>0.5</v>
      </c>
      <c r="J1817" s="323"/>
      <c r="K1817" s="323"/>
      <c r="L1817" s="20"/>
      <c r="M1817" s="20"/>
      <c r="N1817" s="20"/>
      <c r="O1817" s="20"/>
      <c r="P1817" s="20"/>
      <c r="Q1817" s="323"/>
      <c r="R1817" s="323"/>
      <c r="S1817" s="323" t="s">
        <v>0</v>
      </c>
      <c r="T1817" s="317">
        <f>C1817*E1817*G1817*I1817</f>
        <v>8.75</v>
      </c>
    </row>
    <row r="1818" spans="1:20" customFormat="1">
      <c r="A1818" s="536"/>
      <c r="B1818" s="70" t="s">
        <v>1026</v>
      </c>
      <c r="C1818" s="53">
        <v>1</v>
      </c>
      <c r="D1818" s="53" t="s">
        <v>59</v>
      </c>
      <c r="E1818" s="53">
        <v>3</v>
      </c>
      <c r="F1818" s="53" t="s">
        <v>59</v>
      </c>
      <c r="G1818" s="52">
        <v>3</v>
      </c>
      <c r="H1818" s="52" t="s">
        <v>59</v>
      </c>
      <c r="I1818" s="317">
        <v>0.5</v>
      </c>
      <c r="J1818" s="53"/>
      <c r="K1818" s="53"/>
      <c r="L1818" s="20"/>
      <c r="M1818" s="20"/>
      <c r="N1818" s="20"/>
      <c r="O1818" s="20"/>
      <c r="P1818" s="20"/>
      <c r="Q1818" s="53"/>
      <c r="R1818" s="53"/>
      <c r="S1818" s="53" t="s">
        <v>0</v>
      </c>
      <c r="T1818" s="317">
        <f>C1818*E1818*G1818*I1818</f>
        <v>4.5</v>
      </c>
    </row>
    <row r="1819" spans="1:20" customFormat="1">
      <c r="A1819" s="536"/>
      <c r="B1819" s="70" t="s">
        <v>1027</v>
      </c>
      <c r="C1819" s="53">
        <v>1</v>
      </c>
      <c r="D1819" s="53" t="s">
        <v>59</v>
      </c>
      <c r="E1819" s="53">
        <v>3</v>
      </c>
      <c r="F1819" s="53" t="s">
        <v>59</v>
      </c>
      <c r="G1819" s="52">
        <v>2.5</v>
      </c>
      <c r="H1819" s="52" t="s">
        <v>59</v>
      </c>
      <c r="I1819" s="317">
        <v>0.5</v>
      </c>
      <c r="J1819" s="53"/>
      <c r="K1819" s="53"/>
      <c r="L1819" s="20"/>
      <c r="M1819" s="20"/>
      <c r="N1819" s="20"/>
      <c r="O1819" s="20"/>
      <c r="P1819" s="20"/>
      <c r="Q1819" s="53"/>
      <c r="R1819" s="53"/>
      <c r="S1819" s="53" t="s">
        <v>0</v>
      </c>
      <c r="T1819" s="317">
        <f>C1819*E1819*G1819*I1819</f>
        <v>3.75</v>
      </c>
    </row>
    <row r="1820" spans="1:20" customFormat="1">
      <c r="A1820" s="536"/>
      <c r="B1820" s="70"/>
      <c r="C1820" s="53"/>
      <c r="D1820" s="53"/>
      <c r="E1820" s="53"/>
      <c r="F1820" s="53"/>
      <c r="G1820" s="52"/>
      <c r="H1820" s="52"/>
      <c r="I1820" s="52"/>
      <c r="J1820" s="53"/>
      <c r="K1820" s="53"/>
      <c r="L1820" s="20"/>
      <c r="M1820" s="20"/>
      <c r="N1820" s="20"/>
      <c r="O1820" s="20"/>
      <c r="P1820" s="20"/>
      <c r="Q1820" s="913" t="s">
        <v>1034</v>
      </c>
      <c r="R1820" s="913"/>
      <c r="S1820" s="332"/>
      <c r="T1820" s="73">
        <f>SUM(T1816:T1818)</f>
        <v>15.75</v>
      </c>
    </row>
    <row r="1821" spans="1:20" customFormat="1">
      <c r="A1821" s="536"/>
      <c r="B1821" s="70"/>
      <c r="C1821" s="53"/>
      <c r="D1821" s="53"/>
      <c r="E1821" s="53"/>
      <c r="F1821" s="53"/>
      <c r="G1821" s="52"/>
      <c r="H1821" s="52"/>
      <c r="I1821" s="52"/>
      <c r="J1821" s="53"/>
      <c r="K1821" s="53"/>
      <c r="L1821" s="20"/>
      <c r="M1821" s="20"/>
      <c r="N1821" s="20"/>
      <c r="O1821" s="20"/>
      <c r="P1821" s="20"/>
      <c r="Q1821" s="53"/>
      <c r="R1821" s="53"/>
      <c r="S1821" s="53"/>
      <c r="T1821" s="52"/>
    </row>
    <row r="1822" spans="1:20" customFormat="1">
      <c r="A1822" s="933" t="s">
        <v>1042</v>
      </c>
      <c r="B1822" s="933"/>
      <c r="C1822" s="933"/>
      <c r="D1822" s="914">
        <f>T1814</f>
        <v>1140</v>
      </c>
      <c r="E1822" s="914"/>
      <c r="F1822" s="914"/>
      <c r="G1822" s="330" t="s">
        <v>2</v>
      </c>
      <c r="H1822" s="330"/>
      <c r="I1822" s="914">
        <f>T1820</f>
        <v>15.75</v>
      </c>
      <c r="J1822" s="914"/>
      <c r="K1822" s="332"/>
      <c r="L1822" s="20"/>
      <c r="M1822" s="20"/>
      <c r="N1822" s="20"/>
      <c r="O1822" s="20"/>
      <c r="P1822" s="20"/>
      <c r="Q1822" s="913" t="s">
        <v>1</v>
      </c>
      <c r="R1822" s="913"/>
      <c r="S1822" s="332" t="s">
        <v>0</v>
      </c>
      <c r="T1822" s="73">
        <f>D1822-I1822</f>
        <v>1124.25</v>
      </c>
    </row>
    <row r="1823" spans="1:20" customFormat="1">
      <c r="A1823" s="399"/>
      <c r="B1823" s="332"/>
      <c r="C1823" s="332"/>
      <c r="D1823" s="330"/>
      <c r="E1823" s="330"/>
      <c r="F1823" s="330"/>
      <c r="G1823" s="330"/>
      <c r="H1823" s="330"/>
      <c r="I1823" s="330"/>
      <c r="J1823" s="330"/>
      <c r="K1823" s="332"/>
      <c r="L1823" s="20"/>
      <c r="M1823" s="20"/>
      <c r="N1823" s="20"/>
      <c r="O1823" s="20"/>
      <c r="P1823" s="20"/>
      <c r="Q1823" s="332"/>
      <c r="R1823" s="332"/>
      <c r="S1823" s="332"/>
      <c r="T1823" s="330"/>
    </row>
    <row r="1824" spans="1:20" customFormat="1">
      <c r="A1824" s="536"/>
      <c r="B1824" s="913" t="s">
        <v>1030</v>
      </c>
      <c r="C1824" s="913"/>
      <c r="D1824" s="913"/>
      <c r="E1824" s="913"/>
      <c r="F1824" s="913"/>
      <c r="G1824" s="913"/>
      <c r="H1824" s="322"/>
      <c r="I1824" s="916">
        <f>T1822</f>
        <v>1124.25</v>
      </c>
      <c r="J1824" s="913"/>
      <c r="K1824" s="913"/>
      <c r="L1824" s="322" t="s">
        <v>59</v>
      </c>
      <c r="M1824" s="322">
        <v>2</v>
      </c>
      <c r="N1824" s="48"/>
      <c r="O1824" s="48"/>
      <c r="P1824" s="322"/>
      <c r="Q1824" s="913" t="s">
        <v>65</v>
      </c>
      <c r="R1824" s="913"/>
      <c r="S1824" s="322" t="s">
        <v>0</v>
      </c>
      <c r="T1824" s="73">
        <f>I1824*M1824</f>
        <v>2248.5</v>
      </c>
    </row>
    <row r="1825" spans="1:20" customFormat="1">
      <c r="A1825" s="536"/>
      <c r="B1825" s="322"/>
      <c r="C1825" s="322"/>
      <c r="D1825" s="322"/>
      <c r="E1825" s="322"/>
      <c r="F1825" s="322"/>
      <c r="G1825" s="322"/>
      <c r="H1825" s="322"/>
      <c r="I1825" s="324"/>
      <c r="J1825" s="322"/>
      <c r="K1825" s="322"/>
      <c r="L1825" s="322"/>
      <c r="M1825" s="322"/>
      <c r="N1825" s="48"/>
      <c r="O1825" s="48"/>
      <c r="P1825" s="322"/>
      <c r="Q1825" s="322"/>
      <c r="R1825" s="322"/>
      <c r="S1825" s="322"/>
      <c r="T1825" s="330"/>
    </row>
    <row r="1826" spans="1:20" customFormat="1">
      <c r="A1826" s="399"/>
      <c r="B1826" s="951" t="s">
        <v>1043</v>
      </c>
      <c r="C1826" s="951"/>
      <c r="D1826" s="330"/>
      <c r="E1826" s="330"/>
      <c r="F1826" s="330"/>
      <c r="G1826" s="330"/>
      <c r="H1826" s="330"/>
      <c r="I1826" s="330"/>
      <c r="J1826" s="330"/>
      <c r="K1826" s="332"/>
      <c r="L1826" s="20"/>
      <c r="M1826" s="20"/>
      <c r="N1826" s="20"/>
      <c r="O1826" s="20"/>
      <c r="P1826" s="20"/>
      <c r="Q1826" s="332"/>
      <c r="R1826" s="332"/>
      <c r="S1826" s="332"/>
      <c r="T1826" s="330"/>
    </row>
    <row r="1827" spans="1:20" customFormat="1">
      <c r="A1827" s="536"/>
      <c r="B1827" s="20"/>
      <c r="C1827" s="321" t="s">
        <v>108</v>
      </c>
      <c r="D1827" s="20"/>
      <c r="E1827" s="323">
        <v>1</v>
      </c>
      <c r="F1827" s="323" t="s">
        <v>59</v>
      </c>
      <c r="G1827" s="323">
        <v>2</v>
      </c>
      <c r="H1827" s="323" t="s">
        <v>59</v>
      </c>
      <c r="I1827" s="323">
        <v>5</v>
      </c>
      <c r="J1827" s="323" t="s">
        <v>59</v>
      </c>
      <c r="K1827" s="317">
        <v>0.5</v>
      </c>
      <c r="L1827" s="323" t="s">
        <v>198</v>
      </c>
      <c r="M1827" s="317" t="s">
        <v>198</v>
      </c>
      <c r="N1827" s="323"/>
      <c r="O1827" s="20"/>
      <c r="P1827" s="20"/>
      <c r="Q1827" s="20"/>
      <c r="R1827" s="322"/>
      <c r="S1827" s="322" t="s">
        <v>0</v>
      </c>
      <c r="T1827" s="52">
        <f>E1827*G1827*I1827*K1827</f>
        <v>5</v>
      </c>
    </row>
    <row r="1828" spans="1:20" customFormat="1">
      <c r="A1828" s="536"/>
      <c r="B1828" s="20"/>
      <c r="C1828" s="321" t="s">
        <v>134</v>
      </c>
      <c r="D1828" s="20"/>
      <c r="G1828" s="323">
        <v>1</v>
      </c>
      <c r="H1828" s="323" t="s">
        <v>59</v>
      </c>
      <c r="I1828" s="323">
        <v>11</v>
      </c>
      <c r="J1828" s="323" t="s">
        <v>59</v>
      </c>
      <c r="K1828" s="317">
        <v>0.5</v>
      </c>
      <c r="L1828" s="323"/>
      <c r="M1828" s="323"/>
      <c r="N1828" s="20"/>
      <c r="O1828" s="20"/>
      <c r="P1828" s="322"/>
      <c r="Q1828" s="20"/>
      <c r="R1828" s="20"/>
      <c r="S1828" s="322" t="s">
        <v>0</v>
      </c>
      <c r="T1828" s="52">
        <f>G1828*I1828*K1828</f>
        <v>5.5</v>
      </c>
    </row>
    <row r="1829" spans="1:20" customFormat="1">
      <c r="A1829" s="399"/>
      <c r="B1829" s="332"/>
      <c r="C1829" s="332"/>
      <c r="D1829" s="330"/>
      <c r="E1829" s="330"/>
      <c r="F1829" s="330"/>
      <c r="G1829" s="330"/>
      <c r="H1829" s="330"/>
      <c r="I1829" s="330"/>
      <c r="J1829" s="330"/>
      <c r="K1829" s="332"/>
      <c r="L1829" s="20"/>
      <c r="M1829" s="20"/>
      <c r="N1829" s="20"/>
      <c r="O1829" s="20"/>
      <c r="P1829" s="20"/>
      <c r="Q1829" s="913" t="s">
        <v>67</v>
      </c>
      <c r="R1829" s="913"/>
      <c r="S1829" s="332"/>
      <c r="T1829" s="330">
        <f>SUM(T1827:T1828)</f>
        <v>10.5</v>
      </c>
    </row>
    <row r="1830" spans="1:20" customFormat="1">
      <c r="A1830" s="399"/>
      <c r="B1830" s="332"/>
      <c r="C1830" s="332"/>
      <c r="D1830" s="330"/>
      <c r="E1830" s="330"/>
      <c r="F1830" s="330"/>
      <c r="G1830" s="330"/>
      <c r="H1830" s="330"/>
      <c r="I1830" s="330"/>
      <c r="J1830" s="330"/>
      <c r="K1830" s="332"/>
      <c r="L1830" s="20"/>
      <c r="M1830" s="20"/>
      <c r="N1830" s="20"/>
      <c r="O1830" s="20"/>
      <c r="P1830" s="20"/>
      <c r="Q1830" s="322"/>
      <c r="R1830" s="322"/>
      <c r="S1830" s="332"/>
      <c r="T1830" s="330"/>
    </row>
    <row r="1831" spans="1:20" customFormat="1">
      <c r="A1831" s="933" t="s">
        <v>1044</v>
      </c>
      <c r="B1831" s="933"/>
      <c r="C1831" s="933"/>
      <c r="D1831" s="914">
        <f>T1824</f>
        <v>2248.5</v>
      </c>
      <c r="E1831" s="914"/>
      <c r="F1831" s="914"/>
      <c r="G1831" s="330" t="s">
        <v>57</v>
      </c>
      <c r="H1831" s="330"/>
      <c r="I1831" s="914">
        <f>T1829</f>
        <v>10.5</v>
      </c>
      <c r="J1831" s="914"/>
      <c r="K1831" s="332"/>
      <c r="L1831" s="20"/>
      <c r="M1831" s="20"/>
      <c r="N1831" s="20"/>
      <c r="O1831" s="20"/>
      <c r="P1831" s="20"/>
      <c r="Q1831" s="913" t="s">
        <v>325</v>
      </c>
      <c r="R1831" s="913"/>
      <c r="S1831" s="332" t="s">
        <v>0</v>
      </c>
      <c r="T1831" s="73">
        <f>D1831+I1831</f>
        <v>2259</v>
      </c>
    </row>
    <row r="1832" spans="1:20" customFormat="1">
      <c r="A1832" s="399"/>
      <c r="B1832" s="332"/>
      <c r="C1832" s="332"/>
      <c r="D1832" s="330"/>
      <c r="E1832" s="330"/>
      <c r="F1832" s="330"/>
      <c r="G1832" s="330"/>
      <c r="H1832" s="330"/>
      <c r="I1832" s="330"/>
      <c r="J1832" s="330"/>
      <c r="K1832" s="332"/>
      <c r="L1832" s="48"/>
      <c r="M1832" s="210"/>
      <c r="N1832" s="48"/>
      <c r="O1832" s="48"/>
      <c r="P1832" s="314"/>
      <c r="Q1832" s="314"/>
      <c r="R1832" s="314"/>
      <c r="S1832" s="332"/>
      <c r="T1832" s="330"/>
    </row>
    <row r="1833" spans="1:20" customFormat="1" ht="34.5" customHeight="1">
      <c r="A1833" s="399">
        <v>11</v>
      </c>
      <c r="B1833" s="915" t="s">
        <v>551</v>
      </c>
      <c r="C1833" s="915"/>
      <c r="D1833" s="915"/>
      <c r="E1833" s="915"/>
      <c r="F1833" s="915"/>
      <c r="G1833" s="915"/>
      <c r="H1833" s="915"/>
      <c r="I1833" s="915"/>
      <c r="J1833" s="915"/>
      <c r="K1833" s="915"/>
      <c r="L1833" s="915"/>
      <c r="M1833" s="915"/>
      <c r="N1833" s="915"/>
      <c r="O1833" s="915"/>
      <c r="P1833" s="915"/>
      <c r="Q1833" s="915"/>
      <c r="R1833" s="915"/>
      <c r="S1833" s="332"/>
      <c r="T1833" s="330"/>
    </row>
    <row r="1834" spans="1:20" s="68" customFormat="1">
      <c r="A1834" s="399"/>
      <c r="B1834" s="948" t="s">
        <v>1022</v>
      </c>
      <c r="C1834" s="948"/>
      <c r="D1834" s="53"/>
      <c r="E1834" s="53"/>
      <c r="G1834" s="53">
        <v>1</v>
      </c>
      <c r="H1834" s="53" t="s">
        <v>59</v>
      </c>
      <c r="I1834" s="52">
        <v>5.75</v>
      </c>
      <c r="J1834" s="52" t="s">
        <v>59</v>
      </c>
      <c r="K1834" s="52">
        <v>7</v>
      </c>
      <c r="L1834" s="53"/>
      <c r="M1834" s="53"/>
      <c r="N1834" s="47"/>
      <c r="O1834" s="47"/>
      <c r="P1834" s="47"/>
      <c r="Q1834" s="332"/>
      <c r="R1834" s="53"/>
      <c r="S1834" s="53" t="s">
        <v>0</v>
      </c>
      <c r="T1834" s="52">
        <f>G1834*I1834*K1834</f>
        <v>40.25</v>
      </c>
    </row>
    <row r="1835" spans="1:20" customFormat="1">
      <c r="A1835" s="399"/>
      <c r="B1835" s="948" t="s">
        <v>1024</v>
      </c>
      <c r="C1835" s="948"/>
      <c r="D1835" s="53"/>
      <c r="E1835" s="53"/>
      <c r="F1835" s="20"/>
      <c r="G1835" s="53">
        <v>1</v>
      </c>
      <c r="H1835" s="53" t="s">
        <v>59</v>
      </c>
      <c r="I1835" s="52">
        <v>5.75</v>
      </c>
      <c r="J1835" s="52" t="s">
        <v>59</v>
      </c>
      <c r="K1835" s="52">
        <v>7</v>
      </c>
      <c r="L1835" s="53"/>
      <c r="M1835" s="53"/>
      <c r="N1835" s="20"/>
      <c r="O1835" s="20"/>
      <c r="P1835" s="20"/>
      <c r="Q1835" s="332"/>
      <c r="R1835" s="53"/>
      <c r="S1835" s="53" t="s">
        <v>0</v>
      </c>
      <c r="T1835" s="52">
        <f>G1835*I1835*K1835</f>
        <v>40.25</v>
      </c>
    </row>
    <row r="1836" spans="1:20" customFormat="1">
      <c r="A1836" s="399"/>
      <c r="B1836" s="332"/>
      <c r="C1836" s="70"/>
      <c r="D1836" s="53"/>
      <c r="E1836" s="53"/>
      <c r="F1836" s="53"/>
      <c r="G1836" s="53"/>
      <c r="H1836" s="52"/>
      <c r="I1836" s="52"/>
      <c r="J1836" s="52"/>
      <c r="K1836" s="53"/>
      <c r="L1836" s="53"/>
      <c r="M1836" s="53"/>
      <c r="N1836" s="20"/>
      <c r="O1836" s="20"/>
      <c r="P1836" s="20"/>
      <c r="Q1836" s="933" t="s">
        <v>65</v>
      </c>
      <c r="R1836" s="933"/>
      <c r="S1836" s="332" t="s">
        <v>0</v>
      </c>
      <c r="T1836" s="73">
        <f>SUM(T1834:T1835)</f>
        <v>80.5</v>
      </c>
    </row>
    <row r="1837" spans="1:20" customFormat="1">
      <c r="A1837" s="399"/>
      <c r="B1837" s="332"/>
      <c r="C1837" s="332"/>
      <c r="D1837" s="330"/>
      <c r="E1837" s="330"/>
      <c r="F1837" s="330"/>
      <c r="G1837" s="330"/>
      <c r="H1837" s="330"/>
      <c r="I1837" s="330"/>
      <c r="J1837" s="330"/>
      <c r="K1837" s="332"/>
      <c r="L1837" s="48"/>
      <c r="M1837" s="210"/>
      <c r="N1837" s="48"/>
      <c r="O1837" s="48"/>
      <c r="P1837" s="314"/>
      <c r="Q1837" s="314"/>
      <c r="R1837" s="314"/>
      <c r="S1837" s="332"/>
      <c r="T1837" s="330"/>
    </row>
    <row r="1838" spans="1:20" customFormat="1">
      <c r="A1838" s="536"/>
      <c r="B1838" s="913" t="s">
        <v>1030</v>
      </c>
      <c r="C1838" s="913"/>
      <c r="D1838" s="913"/>
      <c r="E1838" s="913"/>
      <c r="F1838" s="913"/>
      <c r="G1838" s="913"/>
      <c r="H1838" s="322"/>
      <c r="I1838" s="916">
        <f>T1836</f>
        <v>80.5</v>
      </c>
      <c r="J1838" s="913"/>
      <c r="K1838" s="913"/>
      <c r="L1838" s="322" t="s">
        <v>59</v>
      </c>
      <c r="M1838" s="322">
        <v>2</v>
      </c>
      <c r="N1838" s="48"/>
      <c r="O1838" s="48"/>
      <c r="P1838" s="322"/>
      <c r="Q1838" s="913" t="s">
        <v>1</v>
      </c>
      <c r="R1838" s="913"/>
      <c r="S1838" s="322" t="s">
        <v>0</v>
      </c>
      <c r="T1838" s="73">
        <f>I1838*M1838</f>
        <v>161</v>
      </c>
    </row>
    <row r="1839" spans="1:20" customFormat="1">
      <c r="A1839" s="399"/>
      <c r="B1839" s="332"/>
      <c r="C1839" s="332"/>
      <c r="D1839" s="330"/>
      <c r="E1839" s="330"/>
      <c r="F1839" s="330"/>
      <c r="G1839" s="330"/>
      <c r="H1839" s="330"/>
      <c r="I1839" s="330"/>
      <c r="J1839" s="330"/>
      <c r="K1839" s="332"/>
      <c r="L1839" s="20"/>
      <c r="M1839" s="20"/>
      <c r="N1839" s="20"/>
      <c r="O1839" s="20"/>
      <c r="P1839" s="20"/>
      <c r="Q1839" s="332"/>
      <c r="R1839" s="332"/>
      <c r="S1839" s="332"/>
      <c r="T1839" s="330"/>
    </row>
    <row r="1840" spans="1:20" customFormat="1" ht="39" customHeight="1">
      <c r="A1840" s="399">
        <v>12</v>
      </c>
      <c r="B1840" s="944" t="s">
        <v>42</v>
      </c>
      <c r="C1840" s="944"/>
      <c r="D1840" s="944"/>
      <c r="E1840" s="944"/>
      <c r="F1840" s="944"/>
      <c r="G1840" s="944"/>
      <c r="H1840" s="944"/>
      <c r="I1840" s="944"/>
      <c r="J1840" s="944"/>
      <c r="K1840" s="944"/>
      <c r="L1840" s="944"/>
      <c r="M1840" s="944"/>
      <c r="N1840" s="944"/>
      <c r="O1840" s="944"/>
      <c r="P1840" s="944"/>
      <c r="Q1840" s="944"/>
      <c r="R1840" s="944"/>
      <c r="S1840" s="332"/>
      <c r="T1840" s="330"/>
    </row>
    <row r="1841" spans="1:20" s="68" customFormat="1">
      <c r="A1841" s="399"/>
      <c r="B1841" s="948" t="s">
        <v>1022</v>
      </c>
      <c r="C1841" s="948"/>
      <c r="E1841" s="53">
        <v>1</v>
      </c>
      <c r="F1841" s="53" t="s">
        <v>59</v>
      </c>
      <c r="G1841" s="53">
        <v>2</v>
      </c>
      <c r="H1841" s="53" t="s">
        <v>56</v>
      </c>
      <c r="I1841" s="52">
        <v>5.75</v>
      </c>
      <c r="J1841" s="52" t="s">
        <v>59</v>
      </c>
      <c r="K1841" s="52">
        <v>7</v>
      </c>
      <c r="L1841" s="53" t="s">
        <v>58</v>
      </c>
      <c r="M1841" s="52">
        <v>4</v>
      </c>
      <c r="Q1841" s="53"/>
      <c r="R1841" s="53"/>
      <c r="S1841" s="53" t="s">
        <v>0</v>
      </c>
      <c r="T1841" s="52">
        <f>E1841*G1841*(I1841+K1841)*M1841</f>
        <v>102</v>
      </c>
    </row>
    <row r="1842" spans="1:20" s="68" customFormat="1">
      <c r="A1842" s="399"/>
      <c r="B1842" s="948" t="s">
        <v>1024</v>
      </c>
      <c r="C1842" s="948"/>
      <c r="E1842" s="53">
        <v>1</v>
      </c>
      <c r="F1842" s="53" t="s">
        <v>59</v>
      </c>
      <c r="G1842" s="53">
        <v>2</v>
      </c>
      <c r="H1842" s="53" t="s">
        <v>56</v>
      </c>
      <c r="I1842" s="52">
        <v>5.75</v>
      </c>
      <c r="J1842" s="52" t="s">
        <v>59</v>
      </c>
      <c r="K1842" s="52">
        <v>7</v>
      </c>
      <c r="L1842" s="53" t="s">
        <v>58</v>
      </c>
      <c r="M1842" s="52">
        <v>4</v>
      </c>
      <c r="Q1842" s="53"/>
      <c r="R1842" s="53"/>
      <c r="S1842" s="53" t="s">
        <v>0</v>
      </c>
      <c r="T1842" s="52">
        <f>E1842*G1842*(I1842+K1842)*M1842</f>
        <v>102</v>
      </c>
    </row>
    <row r="1843" spans="1:20" s="68" customFormat="1">
      <c r="A1843" s="399"/>
      <c r="C1843" s="70" t="s">
        <v>78</v>
      </c>
      <c r="E1843" s="53">
        <v>1</v>
      </c>
      <c r="F1843" s="53" t="s">
        <v>59</v>
      </c>
      <c r="G1843" s="53">
        <v>2</v>
      </c>
      <c r="H1843" s="53" t="s">
        <v>56</v>
      </c>
      <c r="I1843" s="52">
        <v>11</v>
      </c>
      <c r="J1843" s="52" t="s">
        <v>57</v>
      </c>
      <c r="K1843" s="52">
        <v>9</v>
      </c>
      <c r="L1843" s="53" t="s">
        <v>58</v>
      </c>
      <c r="M1843" s="52">
        <v>4</v>
      </c>
      <c r="Q1843" s="53"/>
      <c r="R1843" s="53"/>
      <c r="S1843" s="53" t="s">
        <v>0</v>
      </c>
      <c r="T1843" s="52">
        <f>E1843*G1843*(I1843+K1843)*M1843</f>
        <v>160</v>
      </c>
    </row>
    <row r="1844" spans="1:20" s="68" customFormat="1">
      <c r="A1844" s="399"/>
      <c r="C1844" s="70"/>
      <c r="E1844" s="53"/>
      <c r="F1844" s="53"/>
      <c r="G1844" s="53" t="s">
        <v>198</v>
      </c>
      <c r="H1844" s="53"/>
      <c r="I1844" s="52"/>
      <c r="J1844" s="52"/>
      <c r="K1844" s="52"/>
      <c r="L1844" s="53"/>
      <c r="M1844" s="53"/>
      <c r="Q1844" s="332" t="s">
        <v>65</v>
      </c>
      <c r="R1844" s="332"/>
      <c r="S1844" s="332" t="s">
        <v>0</v>
      </c>
      <c r="T1844" s="73">
        <f>SUM(T1841:T1843)</f>
        <v>364</v>
      </c>
    </row>
    <row r="1845" spans="1:20" s="68" customFormat="1">
      <c r="A1845" s="399"/>
      <c r="C1845" s="80" t="s">
        <v>73</v>
      </c>
      <c r="E1845" s="53"/>
      <c r="F1845" s="53"/>
      <c r="G1845" s="53"/>
      <c r="H1845" s="53"/>
      <c r="I1845" s="52"/>
      <c r="J1845" s="52"/>
      <c r="K1845" s="52"/>
      <c r="L1845" s="53"/>
      <c r="M1845" s="53"/>
      <c r="Q1845" s="53"/>
      <c r="R1845" s="53"/>
      <c r="S1845" s="53"/>
      <c r="T1845" s="52"/>
    </row>
    <row r="1846" spans="1:20" s="68" customFormat="1">
      <c r="A1846" s="399"/>
      <c r="C1846" s="70"/>
      <c r="E1846" s="323">
        <v>1</v>
      </c>
      <c r="F1846" s="323" t="s">
        <v>59</v>
      </c>
      <c r="G1846" s="323">
        <v>2</v>
      </c>
      <c r="H1846" s="323" t="s">
        <v>59</v>
      </c>
      <c r="I1846" s="317">
        <v>2.5</v>
      </c>
      <c r="J1846" s="317" t="s">
        <v>59</v>
      </c>
      <c r="K1846" s="317">
        <v>4</v>
      </c>
      <c r="L1846" s="53"/>
      <c r="M1846" s="53"/>
      <c r="Q1846" s="53"/>
      <c r="R1846" s="53"/>
      <c r="S1846" s="53" t="s">
        <v>0</v>
      </c>
      <c r="T1846" s="52">
        <f>E1846*G1846*I1846*K1846</f>
        <v>20</v>
      </c>
    </row>
    <row r="1847" spans="1:20" s="68" customFormat="1">
      <c r="A1847" s="399"/>
      <c r="C1847" s="70"/>
      <c r="E1847" s="323" t="s">
        <v>198</v>
      </c>
      <c r="F1847" s="323" t="s">
        <v>198</v>
      </c>
      <c r="G1847" s="323">
        <v>1</v>
      </c>
      <c r="H1847" s="323" t="s">
        <v>59</v>
      </c>
      <c r="I1847" s="317">
        <v>3</v>
      </c>
      <c r="J1847" s="317" t="s">
        <v>59</v>
      </c>
      <c r="K1847" s="317">
        <v>4</v>
      </c>
      <c r="L1847" s="53"/>
      <c r="M1847" s="53"/>
      <c r="Q1847" s="53"/>
      <c r="R1847" s="53"/>
      <c r="S1847" s="53" t="s">
        <v>0</v>
      </c>
      <c r="T1847" s="52">
        <f>G1847*I1847*K1847</f>
        <v>12</v>
      </c>
    </row>
    <row r="1848" spans="1:20" s="68" customFormat="1">
      <c r="A1848" s="399"/>
      <c r="C1848" s="70"/>
      <c r="E1848" s="53" t="s">
        <v>198</v>
      </c>
      <c r="F1848" s="53" t="s">
        <v>198</v>
      </c>
      <c r="G1848" s="53">
        <v>1</v>
      </c>
      <c r="H1848" s="53" t="s">
        <v>59</v>
      </c>
      <c r="I1848" s="52">
        <v>3.5</v>
      </c>
      <c r="J1848" s="52" t="s">
        <v>59</v>
      </c>
      <c r="K1848" s="52">
        <v>2</v>
      </c>
      <c r="L1848" s="53"/>
      <c r="M1848" s="53"/>
      <c r="Q1848" s="53"/>
      <c r="R1848" s="53"/>
      <c r="S1848" s="53" t="s">
        <v>0</v>
      </c>
      <c r="T1848" s="52">
        <f>G1848*I1848*K1848</f>
        <v>7</v>
      </c>
    </row>
    <row r="1849" spans="1:20" s="68" customFormat="1">
      <c r="A1849" s="399"/>
      <c r="C1849" s="70"/>
      <c r="E1849" s="53"/>
      <c r="F1849" s="53"/>
      <c r="G1849" s="53"/>
      <c r="H1849" s="53"/>
      <c r="I1849" s="52"/>
      <c r="J1849" s="52"/>
      <c r="K1849" s="52"/>
      <c r="L1849" s="53"/>
      <c r="M1849" s="53"/>
      <c r="Q1849" s="332" t="s">
        <v>67</v>
      </c>
      <c r="R1849" s="332"/>
      <c r="S1849" s="332" t="s">
        <v>0</v>
      </c>
      <c r="T1849" s="73">
        <f>SUM(T1846:T1848)</f>
        <v>39</v>
      </c>
    </row>
    <row r="1850" spans="1:20" s="68" customFormat="1">
      <c r="A1850" s="399"/>
      <c r="C1850" s="70"/>
      <c r="E1850" s="53"/>
      <c r="F1850" s="53"/>
      <c r="G1850" s="53"/>
      <c r="H1850" s="53"/>
      <c r="I1850" s="52"/>
      <c r="J1850" s="52"/>
      <c r="K1850" s="52"/>
      <c r="L1850" s="53"/>
      <c r="M1850" s="53"/>
      <c r="Q1850" s="53"/>
      <c r="R1850" s="53"/>
      <c r="S1850" s="53"/>
      <c r="T1850" s="52"/>
    </row>
    <row r="1851" spans="1:20" s="68" customFormat="1">
      <c r="A1851" s="399"/>
      <c r="C1851" s="329" t="s">
        <v>381</v>
      </c>
      <c r="E1851" s="332"/>
      <c r="F1851" s="914">
        <f>T1844</f>
        <v>364</v>
      </c>
      <c r="G1851" s="914"/>
      <c r="H1851" s="332"/>
      <c r="I1851" s="330" t="s">
        <v>2</v>
      </c>
      <c r="J1851" s="330"/>
      <c r="K1851" s="330">
        <f>T1849</f>
        <v>39</v>
      </c>
      <c r="L1851" s="332"/>
      <c r="M1851" s="332"/>
      <c r="Q1851" s="332"/>
      <c r="R1851" s="332" t="s">
        <v>1</v>
      </c>
      <c r="S1851" s="332" t="s">
        <v>0</v>
      </c>
      <c r="T1851" s="73">
        <f>F1851-K1851</f>
        <v>325</v>
      </c>
    </row>
    <row r="1852" spans="1:20" customFormat="1">
      <c r="A1852" s="399"/>
      <c r="B1852" s="332"/>
      <c r="C1852" s="332"/>
      <c r="D1852" s="330"/>
      <c r="E1852" s="330"/>
      <c r="F1852" s="330"/>
      <c r="G1852" s="330"/>
      <c r="H1852" s="330"/>
      <c r="I1852" s="330"/>
      <c r="J1852" s="330"/>
      <c r="K1852" s="332"/>
      <c r="L1852" s="48"/>
      <c r="M1852" s="210"/>
      <c r="N1852" s="48"/>
      <c r="O1852" s="48"/>
      <c r="P1852" s="314"/>
      <c r="Q1852" s="314"/>
      <c r="R1852" s="314"/>
      <c r="S1852" s="332"/>
      <c r="T1852" s="330"/>
    </row>
    <row r="1853" spans="1:20" customFormat="1">
      <c r="A1853" s="536"/>
      <c r="B1853" s="913" t="s">
        <v>1030</v>
      </c>
      <c r="C1853" s="913"/>
      <c r="D1853" s="913"/>
      <c r="E1853" s="913"/>
      <c r="F1853" s="913"/>
      <c r="G1853" s="913"/>
      <c r="H1853" s="322"/>
      <c r="I1853" s="916">
        <f>T1851</f>
        <v>325</v>
      </c>
      <c r="J1853" s="913"/>
      <c r="K1853" s="913"/>
      <c r="L1853" s="322" t="s">
        <v>59</v>
      </c>
      <c r="M1853" s="322">
        <v>2</v>
      </c>
      <c r="N1853" s="48"/>
      <c r="O1853" s="48"/>
      <c r="P1853" s="322"/>
      <c r="Q1853" s="913" t="s">
        <v>325</v>
      </c>
      <c r="R1853" s="913"/>
      <c r="S1853" s="322" t="s">
        <v>0</v>
      </c>
      <c r="T1853" s="73">
        <f>I1853*M1853</f>
        <v>650</v>
      </c>
    </row>
    <row r="1854" spans="1:20" customFormat="1">
      <c r="A1854" s="536"/>
      <c r="B1854" s="322"/>
      <c r="C1854" s="322"/>
      <c r="D1854" s="322"/>
      <c r="E1854" s="322"/>
      <c r="F1854" s="322"/>
      <c r="G1854" s="322"/>
      <c r="H1854" s="322"/>
      <c r="I1854" s="324"/>
      <c r="J1854" s="322"/>
      <c r="K1854" s="322"/>
      <c r="L1854" s="322"/>
      <c r="M1854" s="322"/>
      <c r="N1854" s="48"/>
      <c r="O1854" s="48"/>
      <c r="P1854" s="322"/>
      <c r="Q1854" s="322"/>
      <c r="R1854" s="322"/>
      <c r="S1854" s="322"/>
      <c r="T1854" s="330"/>
    </row>
    <row r="1855" spans="1:20" ht="65.25" customHeight="1">
      <c r="A1855" s="536">
        <v>13</v>
      </c>
      <c r="B1855" s="907" t="s">
        <v>439</v>
      </c>
      <c r="C1855" s="907"/>
      <c r="D1855" s="907"/>
      <c r="E1855" s="907"/>
      <c r="F1855" s="907"/>
      <c r="G1855" s="907"/>
      <c r="H1855" s="907"/>
      <c r="I1855" s="907"/>
      <c r="J1855" s="907"/>
      <c r="K1855" s="907"/>
      <c r="L1855" s="907"/>
      <c r="M1855" s="907"/>
      <c r="N1855" s="907"/>
      <c r="O1855" s="907"/>
      <c r="P1855" s="907"/>
      <c r="Q1855" s="907"/>
      <c r="R1855" s="907"/>
      <c r="S1855" s="323"/>
      <c r="T1855" s="323"/>
    </row>
    <row r="1856" spans="1:20" s="47" customFormat="1">
      <c r="A1856" s="399"/>
      <c r="B1856" s="948" t="s">
        <v>197</v>
      </c>
      <c r="C1856" s="948"/>
      <c r="E1856" s="53">
        <v>1</v>
      </c>
      <c r="F1856" s="53" t="s">
        <v>59</v>
      </c>
      <c r="G1856" s="53">
        <v>1</v>
      </c>
      <c r="H1856" s="53" t="s">
        <v>59</v>
      </c>
      <c r="I1856" s="53">
        <v>4.75</v>
      </c>
      <c r="J1856" s="53" t="s">
        <v>59</v>
      </c>
      <c r="K1856" s="53">
        <v>6.75</v>
      </c>
      <c r="L1856" s="53" t="s">
        <v>198</v>
      </c>
      <c r="M1856" s="53"/>
      <c r="N1856" s="53"/>
      <c r="O1856" s="53"/>
      <c r="P1856" s="53"/>
      <c r="Q1856" s="53"/>
      <c r="R1856" s="53"/>
      <c r="S1856" s="53" t="s">
        <v>0</v>
      </c>
      <c r="T1856" s="52">
        <f>E1856*G1856*I1856*K1856</f>
        <v>32.0625</v>
      </c>
    </row>
    <row r="1857" spans="1:20">
      <c r="B1857" s="909" t="s">
        <v>384</v>
      </c>
      <c r="C1857" s="909"/>
      <c r="E1857" s="323">
        <v>1</v>
      </c>
      <c r="F1857" s="323" t="s">
        <v>59</v>
      </c>
      <c r="G1857" s="323">
        <v>1</v>
      </c>
      <c r="H1857" s="53" t="s">
        <v>59</v>
      </c>
      <c r="I1857" s="323">
        <v>4.75</v>
      </c>
      <c r="J1857" s="323" t="s">
        <v>59</v>
      </c>
      <c r="K1857" s="323">
        <v>0.92</v>
      </c>
      <c r="L1857" s="53" t="s">
        <v>198</v>
      </c>
      <c r="M1857" s="323"/>
      <c r="N1857" s="323"/>
      <c r="O1857" s="323"/>
      <c r="P1857" s="323"/>
      <c r="Q1857" s="323"/>
      <c r="R1857" s="323"/>
      <c r="S1857" s="323" t="s">
        <v>0</v>
      </c>
      <c r="T1857" s="52">
        <f t="shared" ref="T1857:T1863" si="84">E1857*G1857*I1857*K1857</f>
        <v>4.37</v>
      </c>
    </row>
    <row r="1858" spans="1:20" s="47" customFormat="1">
      <c r="A1858" s="399"/>
      <c r="B1858" s="948" t="s">
        <v>193</v>
      </c>
      <c r="C1858" s="948"/>
      <c r="E1858" s="53">
        <v>1</v>
      </c>
      <c r="F1858" s="53" t="s">
        <v>59</v>
      </c>
      <c r="G1858" s="53">
        <v>5</v>
      </c>
      <c r="H1858" s="53" t="s">
        <v>59</v>
      </c>
      <c r="I1858" s="53">
        <v>3.25</v>
      </c>
      <c r="J1858" s="53" t="s">
        <v>59</v>
      </c>
      <c r="K1858" s="53">
        <v>6.75</v>
      </c>
      <c r="L1858" s="53" t="s">
        <v>198</v>
      </c>
      <c r="M1858" s="53"/>
      <c r="N1858" s="53"/>
      <c r="O1858" s="53"/>
      <c r="P1858" s="53"/>
      <c r="Q1858" s="53"/>
      <c r="R1858" s="53"/>
      <c r="S1858" s="53" t="s">
        <v>0</v>
      </c>
      <c r="T1858" s="52">
        <f t="shared" si="84"/>
        <v>109.6875</v>
      </c>
    </row>
    <row r="1859" spans="1:20">
      <c r="B1859" s="909" t="s">
        <v>384</v>
      </c>
      <c r="C1859" s="909"/>
      <c r="E1859" s="323">
        <v>1</v>
      </c>
      <c r="F1859" s="323" t="s">
        <v>59</v>
      </c>
      <c r="G1859" s="323">
        <v>5</v>
      </c>
      <c r="H1859" s="53" t="s">
        <v>59</v>
      </c>
      <c r="I1859" s="323">
        <v>3.25</v>
      </c>
      <c r="J1859" s="323" t="s">
        <v>59</v>
      </c>
      <c r="K1859" s="323">
        <v>0.92</v>
      </c>
      <c r="L1859" s="53" t="s">
        <v>198</v>
      </c>
      <c r="M1859" s="323"/>
      <c r="N1859" s="323"/>
      <c r="O1859" s="323"/>
      <c r="P1859" s="323"/>
      <c r="Q1859" s="323"/>
      <c r="R1859" s="323"/>
      <c r="S1859" s="323" t="s">
        <v>0</v>
      </c>
      <c r="T1859" s="52">
        <f t="shared" si="84"/>
        <v>14.950000000000001</v>
      </c>
    </row>
    <row r="1860" spans="1:20">
      <c r="B1860" s="909" t="s">
        <v>1026</v>
      </c>
      <c r="C1860" s="909"/>
      <c r="E1860" s="323">
        <v>1</v>
      </c>
      <c r="F1860" s="323" t="s">
        <v>59</v>
      </c>
      <c r="G1860" s="323">
        <v>3</v>
      </c>
      <c r="H1860" s="53" t="s">
        <v>59</v>
      </c>
      <c r="I1860" s="323">
        <v>2.75</v>
      </c>
      <c r="J1860" s="323" t="s">
        <v>59</v>
      </c>
      <c r="K1860" s="323">
        <v>6.75</v>
      </c>
      <c r="L1860" s="53" t="s">
        <v>198</v>
      </c>
      <c r="M1860" s="323"/>
      <c r="N1860" s="323"/>
      <c r="O1860" s="323"/>
      <c r="P1860" s="323"/>
      <c r="Q1860" s="323"/>
      <c r="R1860" s="323"/>
      <c r="S1860" s="323" t="s">
        <v>0</v>
      </c>
      <c r="T1860" s="52">
        <f t="shared" si="84"/>
        <v>55.6875</v>
      </c>
    </row>
    <row r="1861" spans="1:20">
      <c r="B1861" s="909" t="s">
        <v>384</v>
      </c>
      <c r="C1861" s="909"/>
      <c r="E1861" s="323">
        <v>1</v>
      </c>
      <c r="F1861" s="323" t="s">
        <v>59</v>
      </c>
      <c r="G1861" s="323">
        <v>3</v>
      </c>
      <c r="H1861" s="53" t="s">
        <v>59</v>
      </c>
      <c r="I1861" s="323">
        <v>2.75</v>
      </c>
      <c r="J1861" s="323" t="s">
        <v>59</v>
      </c>
      <c r="K1861" s="323">
        <v>0.92</v>
      </c>
      <c r="L1861" s="53" t="s">
        <v>198</v>
      </c>
      <c r="M1861" s="323"/>
      <c r="N1861" s="323"/>
      <c r="O1861" s="323"/>
      <c r="P1861" s="323"/>
      <c r="Q1861" s="323"/>
      <c r="R1861" s="323"/>
      <c r="S1861" s="323" t="s">
        <v>0</v>
      </c>
      <c r="T1861" s="52">
        <f t="shared" si="84"/>
        <v>7.5900000000000007</v>
      </c>
    </row>
    <row r="1862" spans="1:20">
      <c r="B1862" s="909" t="s">
        <v>1027</v>
      </c>
      <c r="C1862" s="909"/>
      <c r="E1862" s="323">
        <v>1</v>
      </c>
      <c r="F1862" s="323" t="s">
        <v>59</v>
      </c>
      <c r="G1862" s="323">
        <v>3</v>
      </c>
      <c r="H1862" s="53" t="s">
        <v>59</v>
      </c>
      <c r="I1862" s="323">
        <v>2.25</v>
      </c>
      <c r="J1862" s="323" t="s">
        <v>59</v>
      </c>
      <c r="K1862" s="323">
        <v>6.75</v>
      </c>
      <c r="L1862" s="53" t="s">
        <v>198</v>
      </c>
      <c r="M1862" s="323"/>
      <c r="N1862" s="323"/>
      <c r="O1862" s="323"/>
      <c r="P1862" s="323"/>
      <c r="Q1862" s="323"/>
      <c r="R1862" s="323"/>
      <c r="S1862" s="323" t="s">
        <v>0</v>
      </c>
      <c r="T1862" s="52">
        <f t="shared" si="84"/>
        <v>45.5625</v>
      </c>
    </row>
    <row r="1863" spans="1:20">
      <c r="B1863" s="909" t="s">
        <v>384</v>
      </c>
      <c r="C1863" s="909"/>
      <c r="E1863" s="323">
        <v>1</v>
      </c>
      <c r="F1863" s="323" t="s">
        <v>59</v>
      </c>
      <c r="G1863" s="323">
        <v>3</v>
      </c>
      <c r="H1863" s="53" t="s">
        <v>59</v>
      </c>
      <c r="I1863" s="323">
        <v>2.25</v>
      </c>
      <c r="J1863" s="323" t="s">
        <v>59</v>
      </c>
      <c r="K1863" s="323">
        <v>0.92</v>
      </c>
      <c r="L1863" s="53" t="s">
        <v>198</v>
      </c>
      <c r="M1863" s="323"/>
      <c r="N1863" s="323"/>
      <c r="O1863" s="323"/>
      <c r="P1863" s="323"/>
      <c r="Q1863" s="323"/>
      <c r="R1863" s="323"/>
      <c r="S1863" s="323" t="s">
        <v>0</v>
      </c>
      <c r="T1863" s="52">
        <f t="shared" si="84"/>
        <v>6.21</v>
      </c>
    </row>
    <row r="1864" spans="1:20">
      <c r="B1864" s="909"/>
      <c r="C1864" s="909"/>
      <c r="E1864" s="323"/>
      <c r="F1864" s="323"/>
      <c r="G1864" s="323"/>
      <c r="H1864" s="323"/>
      <c r="I1864" s="323"/>
      <c r="J1864" s="323"/>
      <c r="K1864" s="323"/>
      <c r="L1864" s="323"/>
      <c r="M1864" s="323"/>
      <c r="N1864" s="323"/>
      <c r="O1864" s="323"/>
      <c r="P1864" s="323"/>
      <c r="Q1864" s="913" t="s">
        <v>6</v>
      </c>
      <c r="R1864" s="913"/>
      <c r="S1864" s="323"/>
      <c r="T1864" s="73">
        <f>SUM(T1858:T1863)</f>
        <v>239.6875</v>
      </c>
    </row>
    <row r="1865" spans="1:20">
      <c r="B1865" s="321"/>
      <c r="C1865" s="321"/>
      <c r="E1865" s="323"/>
      <c r="F1865" s="323"/>
      <c r="G1865" s="323"/>
      <c r="H1865" s="323"/>
      <c r="I1865" s="323"/>
      <c r="J1865" s="323"/>
      <c r="K1865" s="323"/>
      <c r="L1865" s="323"/>
      <c r="M1865" s="323"/>
      <c r="N1865" s="323"/>
      <c r="O1865" s="323"/>
      <c r="P1865" s="323"/>
      <c r="Q1865" s="322"/>
      <c r="R1865" s="322"/>
      <c r="S1865" s="323"/>
      <c r="T1865" s="330"/>
    </row>
    <row r="1866" spans="1:20" customFormat="1">
      <c r="A1866" s="536"/>
      <c r="B1866" s="913" t="s">
        <v>1030</v>
      </c>
      <c r="C1866" s="913"/>
      <c r="D1866" s="913"/>
      <c r="E1866" s="913"/>
      <c r="F1866" s="913"/>
      <c r="G1866" s="913"/>
      <c r="H1866" s="322"/>
      <c r="I1866" s="916">
        <f>T1864</f>
        <v>239.6875</v>
      </c>
      <c r="J1866" s="913"/>
      <c r="K1866" s="913"/>
      <c r="L1866" s="322" t="s">
        <v>59</v>
      </c>
      <c r="M1866" s="322">
        <v>2</v>
      </c>
      <c r="N1866" s="48"/>
      <c r="O1866" s="48"/>
      <c r="P1866" s="322"/>
      <c r="Q1866" s="913" t="s">
        <v>325</v>
      </c>
      <c r="R1866" s="913"/>
      <c r="S1866" s="322" t="s">
        <v>0</v>
      </c>
      <c r="T1866" s="73">
        <f>I1866*M1866</f>
        <v>479.375</v>
      </c>
    </row>
    <row r="1867" spans="1:20">
      <c r="B1867" s="321"/>
      <c r="C1867" s="321"/>
      <c r="E1867" s="323"/>
      <c r="F1867" s="323"/>
      <c r="G1867" s="323"/>
      <c r="H1867" s="323"/>
      <c r="I1867" s="323"/>
      <c r="J1867" s="323"/>
      <c r="K1867" s="323"/>
      <c r="L1867" s="323"/>
      <c r="M1867" s="323"/>
      <c r="N1867" s="323"/>
      <c r="O1867" s="323"/>
      <c r="P1867" s="323"/>
      <c r="Q1867" s="322"/>
      <c r="R1867" s="322"/>
      <c r="S1867" s="323"/>
      <c r="T1867" s="330"/>
    </row>
    <row r="1868" spans="1:20" ht="51.75" customHeight="1">
      <c r="A1868" s="536">
        <v>14</v>
      </c>
      <c r="B1868" s="907" t="s">
        <v>440</v>
      </c>
      <c r="C1868" s="907"/>
      <c r="D1868" s="907"/>
      <c r="E1868" s="907"/>
      <c r="F1868" s="907"/>
      <c r="G1868" s="907"/>
      <c r="H1868" s="907"/>
      <c r="I1868" s="907"/>
      <c r="J1868" s="907"/>
      <c r="K1868" s="907"/>
      <c r="L1868" s="907"/>
      <c r="M1868" s="907"/>
      <c r="N1868" s="907"/>
      <c r="O1868" s="907"/>
      <c r="P1868" s="907"/>
      <c r="Q1868" s="907"/>
      <c r="R1868" s="907"/>
    </row>
    <row r="1869" spans="1:20">
      <c r="B1869" s="948" t="s">
        <v>1014</v>
      </c>
      <c r="C1869" s="948"/>
      <c r="E1869" s="53">
        <v>1</v>
      </c>
      <c r="F1869" s="53" t="s">
        <v>59</v>
      </c>
      <c r="G1869" s="64">
        <v>3</v>
      </c>
      <c r="H1869" s="52" t="s">
        <v>59</v>
      </c>
      <c r="I1869" s="52">
        <v>6</v>
      </c>
      <c r="J1869" s="53" t="s">
        <v>59</v>
      </c>
      <c r="K1869" s="52">
        <v>4</v>
      </c>
      <c r="S1869" s="20" t="s">
        <v>0</v>
      </c>
      <c r="T1869" s="317">
        <f>E1869*G1869*I1869*K1869</f>
        <v>72</v>
      </c>
    </row>
    <row r="1870" spans="1:20">
      <c r="B1870" s="948" t="s">
        <v>1015</v>
      </c>
      <c r="C1870" s="948"/>
      <c r="E1870" s="53">
        <v>1</v>
      </c>
      <c r="F1870" s="53" t="s">
        <v>59</v>
      </c>
      <c r="G1870" s="64">
        <v>3</v>
      </c>
      <c r="H1870" s="52" t="s">
        <v>59</v>
      </c>
      <c r="I1870" s="52">
        <v>4</v>
      </c>
      <c r="J1870" s="53" t="s">
        <v>59</v>
      </c>
      <c r="K1870" s="52">
        <v>4</v>
      </c>
      <c r="S1870" s="20" t="s">
        <v>0</v>
      </c>
      <c r="T1870" s="317">
        <f>E1870*G1870*I1870*K1870</f>
        <v>48</v>
      </c>
    </row>
    <row r="1871" spans="1:20">
      <c r="B1871" s="948" t="s">
        <v>1016</v>
      </c>
      <c r="C1871" s="948"/>
      <c r="E1871" s="53">
        <v>1</v>
      </c>
      <c r="F1871" s="53" t="s">
        <v>59</v>
      </c>
      <c r="G1871" s="64">
        <v>2</v>
      </c>
      <c r="H1871" s="52" t="s">
        <v>59</v>
      </c>
      <c r="I1871" s="52">
        <v>3.5</v>
      </c>
      <c r="J1871" s="53" t="s">
        <v>59</v>
      </c>
      <c r="K1871" s="52">
        <v>4</v>
      </c>
      <c r="S1871" s="20" t="s">
        <v>0</v>
      </c>
      <c r="T1871" s="317">
        <f>E1871*G1871*I1871*K1871</f>
        <v>28</v>
      </c>
    </row>
    <row r="1872" spans="1:20">
      <c r="B1872" s="948" t="s">
        <v>1017</v>
      </c>
      <c r="C1872" s="948"/>
      <c r="E1872" s="53">
        <v>1</v>
      </c>
      <c r="F1872" s="53" t="s">
        <v>59</v>
      </c>
      <c r="G1872" s="64">
        <v>3</v>
      </c>
      <c r="H1872" s="52" t="s">
        <v>59</v>
      </c>
      <c r="I1872" s="52">
        <v>2</v>
      </c>
      <c r="J1872" s="53" t="s">
        <v>59</v>
      </c>
      <c r="K1872" s="52">
        <v>2</v>
      </c>
      <c r="S1872" s="20" t="s">
        <v>0</v>
      </c>
      <c r="T1872" s="317">
        <f>E1872*G1872*I1872*K1872</f>
        <v>12</v>
      </c>
    </row>
    <row r="1873" spans="1:20">
      <c r="B1873" s="942"/>
      <c r="C1873" s="942"/>
      <c r="Q1873" s="933" t="s">
        <v>6</v>
      </c>
      <c r="R1873" s="933"/>
      <c r="T1873" s="73">
        <f>SUM(T1869:T1872)</f>
        <v>160</v>
      </c>
    </row>
    <row r="1874" spans="1:20">
      <c r="B1874" s="53"/>
      <c r="C1874" s="53"/>
      <c r="R1874" s="329"/>
      <c r="T1874" s="330"/>
    </row>
    <row r="1875" spans="1:20" customFormat="1">
      <c r="A1875" s="536"/>
      <c r="B1875" s="913" t="s">
        <v>1030</v>
      </c>
      <c r="C1875" s="913"/>
      <c r="D1875" s="913"/>
      <c r="E1875" s="913"/>
      <c r="F1875" s="913"/>
      <c r="G1875" s="913"/>
      <c r="H1875" s="322"/>
      <c r="I1875" s="916">
        <f>T1873</f>
        <v>160</v>
      </c>
      <c r="J1875" s="913"/>
      <c r="K1875" s="913"/>
      <c r="L1875" s="322" t="s">
        <v>59</v>
      </c>
      <c r="M1875" s="322">
        <v>2</v>
      </c>
      <c r="N1875" s="48"/>
      <c r="O1875" s="48"/>
      <c r="P1875" s="322"/>
      <c r="Q1875" s="913" t="s">
        <v>325</v>
      </c>
      <c r="R1875" s="913"/>
      <c r="S1875" s="322" t="s">
        <v>0</v>
      </c>
      <c r="T1875" s="73">
        <f>I1875*M1875</f>
        <v>320</v>
      </c>
    </row>
    <row r="1876" spans="1:20">
      <c r="B1876" s="53"/>
      <c r="C1876" s="53"/>
      <c r="R1876" s="329"/>
      <c r="T1876" s="330"/>
    </row>
    <row r="1877" spans="1:20">
      <c r="B1877" s="53"/>
      <c r="C1877" s="53"/>
      <c r="R1877" s="329"/>
      <c r="T1877" s="330"/>
    </row>
    <row r="1878" spans="1:20">
      <c r="A1878" s="536">
        <v>15</v>
      </c>
      <c r="B1878" s="915" t="s">
        <v>47</v>
      </c>
      <c r="C1878" s="915"/>
      <c r="D1878" s="915"/>
      <c r="E1878" s="915"/>
      <c r="F1878" s="915"/>
      <c r="G1878" s="915"/>
      <c r="H1878" s="915"/>
      <c r="I1878" s="915"/>
      <c r="J1878" s="915"/>
      <c r="K1878" s="915"/>
      <c r="L1878" s="915"/>
      <c r="M1878" s="915"/>
      <c r="N1878" s="915"/>
      <c r="O1878" s="915"/>
      <c r="P1878" s="915"/>
      <c r="Q1878" s="915"/>
      <c r="R1878" s="915"/>
      <c r="T1878" s="330"/>
    </row>
    <row r="1879" spans="1:20">
      <c r="B1879" s="992" t="s">
        <v>103</v>
      </c>
      <c r="C1879" s="992"/>
      <c r="D1879" s="331"/>
      <c r="E1879" s="331"/>
      <c r="F1879" s="331"/>
      <c r="G1879" s="331"/>
      <c r="H1879" s="331"/>
      <c r="I1879" s="331"/>
      <c r="J1879" s="331"/>
      <c r="K1879" s="331"/>
      <c r="L1879" s="331"/>
      <c r="M1879" s="331"/>
      <c r="N1879" s="331"/>
      <c r="O1879" s="331"/>
      <c r="P1879" s="331"/>
      <c r="Q1879" s="331"/>
      <c r="R1879" s="331"/>
      <c r="T1879" s="330"/>
    </row>
    <row r="1880" spans="1:20" s="68" customFormat="1" ht="15.75">
      <c r="A1880" s="399"/>
      <c r="B1880" s="47"/>
      <c r="C1880" s="70" t="s">
        <v>1018</v>
      </c>
      <c r="D1880" s="53"/>
      <c r="E1880" s="47"/>
      <c r="F1880" s="47"/>
      <c r="G1880" s="53">
        <v>1</v>
      </c>
      <c r="H1880" s="53" t="s">
        <v>59</v>
      </c>
      <c r="I1880" s="52">
        <v>12</v>
      </c>
      <c r="J1880" s="52" t="s">
        <v>59</v>
      </c>
      <c r="K1880" s="52">
        <v>16</v>
      </c>
      <c r="L1880" s="53"/>
      <c r="M1880" s="47"/>
      <c r="N1880" s="47"/>
      <c r="O1880" s="47"/>
      <c r="P1880" s="53"/>
      <c r="Q1880" s="77"/>
      <c r="R1880" s="53"/>
      <c r="S1880" s="53" t="s">
        <v>0</v>
      </c>
      <c r="T1880" s="52">
        <f t="shared" ref="T1880:T1890" si="85">G1880*I1880*K1880</f>
        <v>192</v>
      </c>
    </row>
    <row r="1881" spans="1:20" customFormat="1" ht="15.75">
      <c r="A1881" s="536"/>
      <c r="B1881" s="20"/>
      <c r="C1881" s="321" t="s">
        <v>1019</v>
      </c>
      <c r="D1881" s="323"/>
      <c r="E1881" s="20"/>
      <c r="F1881" s="20"/>
      <c r="G1881" s="323">
        <v>1</v>
      </c>
      <c r="H1881" s="323" t="s">
        <v>59</v>
      </c>
      <c r="I1881" s="317">
        <v>12</v>
      </c>
      <c r="J1881" s="317" t="s">
        <v>59</v>
      </c>
      <c r="K1881" s="317">
        <v>15</v>
      </c>
      <c r="L1881" s="323"/>
      <c r="M1881" s="20"/>
      <c r="N1881" s="20"/>
      <c r="O1881" s="20"/>
      <c r="P1881" s="323"/>
      <c r="Q1881" s="76"/>
      <c r="R1881" s="323"/>
      <c r="S1881" s="323" t="s">
        <v>0</v>
      </c>
      <c r="T1881" s="317">
        <f t="shared" si="85"/>
        <v>180</v>
      </c>
    </row>
    <row r="1882" spans="1:20" customFormat="1" ht="15.75">
      <c r="A1882" s="536"/>
      <c r="B1882" s="20"/>
      <c r="C1882" s="321" t="s">
        <v>856</v>
      </c>
      <c r="D1882" s="323"/>
      <c r="E1882" s="20"/>
      <c r="F1882" s="20"/>
      <c r="G1882" s="323">
        <v>1</v>
      </c>
      <c r="H1882" s="323" t="s">
        <v>59</v>
      </c>
      <c r="I1882" s="317">
        <v>12</v>
      </c>
      <c r="J1882" s="317" t="s">
        <v>59</v>
      </c>
      <c r="K1882" s="317">
        <v>15.5</v>
      </c>
      <c r="L1882" s="323"/>
      <c r="M1882" s="20"/>
      <c r="N1882" s="20"/>
      <c r="O1882" s="20"/>
      <c r="P1882" s="323"/>
      <c r="Q1882" s="76"/>
      <c r="R1882" s="323"/>
      <c r="S1882" s="323" t="s">
        <v>0</v>
      </c>
      <c r="T1882" s="317">
        <f t="shared" si="85"/>
        <v>186</v>
      </c>
    </row>
    <row r="1883" spans="1:20" customFormat="1" ht="15.75">
      <c r="A1883" s="536"/>
      <c r="B1883" s="20"/>
      <c r="C1883" s="321" t="s">
        <v>1020</v>
      </c>
      <c r="D1883" s="323"/>
      <c r="E1883" s="20"/>
      <c r="F1883" s="20"/>
      <c r="G1883" s="323">
        <v>1</v>
      </c>
      <c r="H1883" s="323" t="s">
        <v>59</v>
      </c>
      <c r="I1883" s="317">
        <v>10</v>
      </c>
      <c r="J1883" s="317" t="s">
        <v>59</v>
      </c>
      <c r="K1883" s="317">
        <v>12.5</v>
      </c>
      <c r="L1883" s="323"/>
      <c r="M1883" s="20"/>
      <c r="N1883" s="20"/>
      <c r="O1883" s="20"/>
      <c r="P1883" s="323"/>
      <c r="Q1883" s="76"/>
      <c r="R1883" s="323"/>
      <c r="S1883" s="323" t="s">
        <v>0</v>
      </c>
      <c r="T1883" s="317">
        <f t="shared" si="85"/>
        <v>125</v>
      </c>
    </row>
    <row r="1884" spans="1:20" customFormat="1" ht="15.75">
      <c r="A1884" s="536"/>
      <c r="B1884" s="20"/>
      <c r="C1884" s="321" t="s">
        <v>859</v>
      </c>
      <c r="D1884" s="323"/>
      <c r="E1884" s="20"/>
      <c r="F1884" s="20"/>
      <c r="G1884" s="323">
        <v>1</v>
      </c>
      <c r="H1884" s="323" t="s">
        <v>59</v>
      </c>
      <c r="I1884" s="317">
        <v>10</v>
      </c>
      <c r="J1884" s="317" t="s">
        <v>59</v>
      </c>
      <c r="K1884" s="317">
        <v>16.5</v>
      </c>
      <c r="L1884" s="323"/>
      <c r="M1884" s="20"/>
      <c r="N1884" s="20"/>
      <c r="O1884" s="20"/>
      <c r="P1884" s="323"/>
      <c r="Q1884" s="76"/>
      <c r="R1884" s="323"/>
      <c r="S1884" s="323" t="s">
        <v>0</v>
      </c>
      <c r="T1884" s="317">
        <f t="shared" si="85"/>
        <v>165</v>
      </c>
    </row>
    <row r="1885" spans="1:20" customFormat="1" ht="15.75">
      <c r="A1885" s="536"/>
      <c r="B1885" s="20"/>
      <c r="C1885" s="321" t="s">
        <v>78</v>
      </c>
      <c r="D1885" s="323"/>
      <c r="E1885" s="20"/>
      <c r="F1885" s="20"/>
      <c r="G1885" s="323">
        <v>1</v>
      </c>
      <c r="H1885" s="323" t="s">
        <v>59</v>
      </c>
      <c r="I1885" s="317">
        <v>11</v>
      </c>
      <c r="J1885" s="317" t="s">
        <v>59</v>
      </c>
      <c r="K1885" s="317">
        <v>9</v>
      </c>
      <c r="L1885" s="323"/>
      <c r="M1885" s="20"/>
      <c r="N1885" s="20"/>
      <c r="O1885" s="20"/>
      <c r="P1885" s="323"/>
      <c r="Q1885" s="76"/>
      <c r="R1885" s="323"/>
      <c r="S1885" s="323" t="s">
        <v>0</v>
      </c>
      <c r="T1885" s="317">
        <f t="shared" si="85"/>
        <v>99</v>
      </c>
    </row>
    <row r="1886" spans="1:20" customFormat="1" ht="15.75">
      <c r="A1886" s="536"/>
      <c r="B1886" s="20"/>
      <c r="C1886" s="321" t="s">
        <v>66</v>
      </c>
      <c r="D1886" s="323"/>
      <c r="E1886" s="20"/>
      <c r="F1886" s="20"/>
      <c r="G1886" s="323">
        <v>1</v>
      </c>
      <c r="H1886" s="323" t="s">
        <v>59</v>
      </c>
      <c r="I1886" s="317">
        <v>3.5</v>
      </c>
      <c r="J1886" s="317" t="s">
        <v>59</v>
      </c>
      <c r="K1886" s="317">
        <v>15</v>
      </c>
      <c r="L1886" s="323"/>
      <c r="M1886" s="20"/>
      <c r="N1886" s="20"/>
      <c r="O1886" s="20"/>
      <c r="P1886" s="323"/>
      <c r="Q1886" s="76"/>
      <c r="R1886" s="323"/>
      <c r="S1886" s="323" t="s">
        <v>0</v>
      </c>
      <c r="T1886" s="317">
        <f t="shared" si="85"/>
        <v>52.5</v>
      </c>
    </row>
    <row r="1887" spans="1:20" customFormat="1" ht="15.75">
      <c r="A1887" s="536"/>
      <c r="B1887" s="20"/>
      <c r="C1887" s="321" t="s">
        <v>5</v>
      </c>
      <c r="D1887" s="323"/>
      <c r="E1887" s="20"/>
      <c r="F1887" s="20"/>
      <c r="G1887" s="323">
        <v>1</v>
      </c>
      <c r="H1887" s="323" t="s">
        <v>59</v>
      </c>
      <c r="I1887" s="317">
        <v>5.75</v>
      </c>
      <c r="J1887" s="317" t="s">
        <v>59</v>
      </c>
      <c r="K1887" s="317">
        <v>7</v>
      </c>
      <c r="L1887" s="323"/>
      <c r="M1887" s="20"/>
      <c r="N1887" s="20"/>
      <c r="O1887" s="20"/>
      <c r="P1887" s="323"/>
      <c r="Q1887" s="76"/>
      <c r="R1887" s="323"/>
      <c r="S1887" s="323" t="s">
        <v>0</v>
      </c>
      <c r="T1887" s="317">
        <f t="shared" si="85"/>
        <v>40.25</v>
      </c>
    </row>
    <row r="1888" spans="1:20" customFormat="1" ht="15.75">
      <c r="A1888" s="536"/>
      <c r="B1888" s="20"/>
      <c r="C1888" s="321" t="s">
        <v>1021</v>
      </c>
      <c r="D1888" s="323"/>
      <c r="E1888" s="20"/>
      <c r="F1888" s="20"/>
      <c r="G1888" s="323">
        <v>1</v>
      </c>
      <c r="H1888" s="323" t="s">
        <v>59</v>
      </c>
      <c r="I1888" s="317">
        <v>5.75</v>
      </c>
      <c r="J1888" s="317" t="s">
        <v>59</v>
      </c>
      <c r="K1888" s="317">
        <v>7</v>
      </c>
      <c r="L1888" s="323"/>
      <c r="M1888" s="20"/>
      <c r="N1888" s="20"/>
      <c r="O1888" s="20"/>
      <c r="P1888" s="323"/>
      <c r="Q1888" s="76"/>
      <c r="R1888" s="323"/>
      <c r="S1888" s="323" t="s">
        <v>0</v>
      </c>
      <c r="T1888" s="317">
        <f t="shared" si="85"/>
        <v>40.25</v>
      </c>
    </row>
    <row r="1889" spans="1:20" s="68" customFormat="1">
      <c r="A1889" s="399"/>
      <c r="B1889" s="332"/>
      <c r="C1889" s="70" t="s">
        <v>1022</v>
      </c>
      <c r="D1889" s="53"/>
      <c r="E1889" s="53"/>
      <c r="G1889" s="53">
        <v>1</v>
      </c>
      <c r="H1889" s="53" t="s">
        <v>59</v>
      </c>
      <c r="I1889" s="52">
        <v>5.75</v>
      </c>
      <c r="J1889" s="52" t="s">
        <v>59</v>
      </c>
      <c r="K1889" s="52">
        <v>7</v>
      </c>
      <c r="L1889" s="53"/>
      <c r="M1889" s="53"/>
      <c r="N1889" s="47"/>
      <c r="O1889" s="47"/>
      <c r="P1889" s="47"/>
      <c r="Q1889" s="332"/>
      <c r="R1889" s="53"/>
      <c r="S1889" s="53" t="s">
        <v>0</v>
      </c>
      <c r="T1889" s="52">
        <f t="shared" si="85"/>
        <v>40.25</v>
      </c>
    </row>
    <row r="1890" spans="1:20" customFormat="1">
      <c r="A1890" s="399"/>
      <c r="B1890" s="332"/>
      <c r="C1890" s="70" t="s">
        <v>1024</v>
      </c>
      <c r="D1890" s="53"/>
      <c r="E1890" s="53"/>
      <c r="F1890" s="20"/>
      <c r="G1890" s="53">
        <v>1</v>
      </c>
      <c r="H1890" s="53" t="s">
        <v>59</v>
      </c>
      <c r="I1890" s="52">
        <v>5.75</v>
      </c>
      <c r="J1890" s="52" t="s">
        <v>59</v>
      </c>
      <c r="K1890" s="52">
        <v>7</v>
      </c>
      <c r="L1890" s="53"/>
      <c r="M1890" s="53"/>
      <c r="N1890" s="20"/>
      <c r="O1890" s="20"/>
      <c r="P1890" s="20"/>
      <c r="Q1890" s="332"/>
      <c r="R1890" s="53"/>
      <c r="S1890" s="53" t="s">
        <v>0</v>
      </c>
      <c r="T1890" s="52">
        <f t="shared" si="85"/>
        <v>40.25</v>
      </c>
    </row>
    <row r="1891" spans="1:20">
      <c r="B1891" s="945" t="s">
        <v>1032</v>
      </c>
      <c r="C1891" s="945"/>
      <c r="D1891" s="945"/>
      <c r="E1891" s="945"/>
      <c r="F1891" s="945"/>
      <c r="G1891" s="52"/>
      <c r="H1891" s="52"/>
      <c r="I1891" s="52"/>
      <c r="J1891" s="53"/>
      <c r="K1891" s="53"/>
      <c r="L1891" s="53"/>
      <c r="M1891" s="53"/>
      <c r="N1891" s="53"/>
      <c r="O1891" s="53"/>
      <c r="P1891" s="53"/>
      <c r="Q1891" s="53"/>
      <c r="R1891" s="53"/>
      <c r="S1891" s="53"/>
      <c r="T1891" s="52"/>
    </row>
    <row r="1892" spans="1:20">
      <c r="B1892" s="909" t="s">
        <v>1045</v>
      </c>
      <c r="C1892" s="909"/>
      <c r="D1892" s="53"/>
      <c r="E1892" s="53">
        <v>1</v>
      </c>
      <c r="F1892" s="53" t="s">
        <v>59</v>
      </c>
      <c r="G1892" s="64">
        <v>2</v>
      </c>
      <c r="H1892" s="52" t="s">
        <v>56</v>
      </c>
      <c r="I1892" s="52">
        <v>11</v>
      </c>
      <c r="J1892" s="53" t="s">
        <v>57</v>
      </c>
      <c r="K1892" s="52">
        <v>13</v>
      </c>
      <c r="L1892" s="368" t="s">
        <v>58</v>
      </c>
      <c r="M1892" s="52">
        <v>10.5</v>
      </c>
      <c r="N1892" s="368"/>
      <c r="O1892" s="368"/>
      <c r="P1892" s="368"/>
      <c r="Q1892" s="368"/>
      <c r="S1892" s="53" t="s">
        <v>0</v>
      </c>
      <c r="T1892" s="52">
        <f t="shared" ref="T1892:T1899" si="86">E1892*G1892*(I1892+K1892)*M1892</f>
        <v>504</v>
      </c>
    </row>
    <row r="1893" spans="1:20">
      <c r="B1893" s="909" t="s">
        <v>1046</v>
      </c>
      <c r="C1893" s="909"/>
      <c r="D1893" s="53"/>
      <c r="E1893" s="53">
        <v>1</v>
      </c>
      <c r="F1893" s="53" t="s">
        <v>59</v>
      </c>
      <c r="G1893" s="64">
        <v>2</v>
      </c>
      <c r="H1893" s="52" t="s">
        <v>56</v>
      </c>
      <c r="I1893" s="52">
        <v>12</v>
      </c>
      <c r="J1893" s="53" t="s">
        <v>57</v>
      </c>
      <c r="K1893" s="52">
        <v>12</v>
      </c>
      <c r="L1893" s="368" t="s">
        <v>58</v>
      </c>
      <c r="M1893" s="52">
        <v>10.5</v>
      </c>
      <c r="N1893" s="368"/>
      <c r="O1893" s="368"/>
      <c r="P1893" s="368"/>
      <c r="Q1893" s="368"/>
      <c r="S1893" s="53" t="s">
        <v>0</v>
      </c>
      <c r="T1893" s="52">
        <f t="shared" si="86"/>
        <v>504</v>
      </c>
    </row>
    <row r="1894" spans="1:20">
      <c r="B1894" s="909" t="s">
        <v>1047</v>
      </c>
      <c r="C1894" s="909"/>
      <c r="D1894" s="53"/>
      <c r="E1894" s="53">
        <v>1</v>
      </c>
      <c r="F1894" s="53" t="s">
        <v>59</v>
      </c>
      <c r="G1894" s="64">
        <v>2</v>
      </c>
      <c r="H1894" s="52" t="s">
        <v>56</v>
      </c>
      <c r="I1894" s="52">
        <v>11</v>
      </c>
      <c r="J1894" s="53" t="s">
        <v>57</v>
      </c>
      <c r="K1894" s="52">
        <v>15</v>
      </c>
      <c r="L1894" s="368" t="s">
        <v>58</v>
      </c>
      <c r="M1894" s="52">
        <v>10.5</v>
      </c>
      <c r="N1894" s="368"/>
      <c r="O1894" s="368"/>
      <c r="P1894" s="368"/>
      <c r="Q1894" s="368"/>
      <c r="S1894" s="47" t="s">
        <v>0</v>
      </c>
      <c r="T1894" s="52">
        <f t="shared" si="86"/>
        <v>546</v>
      </c>
    </row>
    <row r="1895" spans="1:20" s="47" customFormat="1">
      <c r="A1895" s="399"/>
      <c r="B1895" s="948" t="s">
        <v>859</v>
      </c>
      <c r="C1895" s="948"/>
      <c r="E1895" s="53">
        <v>1</v>
      </c>
      <c r="F1895" s="53" t="s">
        <v>59</v>
      </c>
      <c r="G1895" s="64">
        <v>2</v>
      </c>
      <c r="H1895" s="52" t="s">
        <v>56</v>
      </c>
      <c r="I1895" s="52">
        <v>17</v>
      </c>
      <c r="J1895" s="53" t="s">
        <v>57</v>
      </c>
      <c r="K1895" s="52">
        <v>10</v>
      </c>
      <c r="L1895" s="368" t="s">
        <v>58</v>
      </c>
      <c r="M1895" s="52">
        <v>10.5</v>
      </c>
      <c r="N1895" s="368"/>
      <c r="O1895" s="368"/>
      <c r="P1895" s="368"/>
      <c r="Q1895" s="368"/>
      <c r="S1895" s="47" t="s">
        <v>0</v>
      </c>
      <c r="T1895" s="52">
        <f t="shared" si="86"/>
        <v>567</v>
      </c>
    </row>
    <row r="1896" spans="1:20">
      <c r="B1896" s="909" t="s">
        <v>78</v>
      </c>
      <c r="C1896" s="909"/>
      <c r="E1896" s="53">
        <v>1</v>
      </c>
      <c r="F1896" s="53" t="s">
        <v>59</v>
      </c>
      <c r="G1896" s="64">
        <v>2</v>
      </c>
      <c r="H1896" s="52" t="s">
        <v>56</v>
      </c>
      <c r="I1896" s="52">
        <v>8</v>
      </c>
      <c r="J1896" s="53" t="s">
        <v>57</v>
      </c>
      <c r="K1896" s="52">
        <v>6</v>
      </c>
      <c r="L1896" s="368" t="s">
        <v>58</v>
      </c>
      <c r="M1896" s="52">
        <v>10.5</v>
      </c>
      <c r="N1896" s="368"/>
      <c r="O1896" s="368"/>
      <c r="P1896" s="368"/>
      <c r="Q1896" s="368"/>
      <c r="S1896" s="20" t="s">
        <v>0</v>
      </c>
      <c r="T1896" s="52">
        <f t="shared" si="86"/>
        <v>294</v>
      </c>
    </row>
    <row r="1897" spans="1:20">
      <c r="B1897" s="909" t="s">
        <v>5</v>
      </c>
      <c r="C1897" s="909"/>
      <c r="E1897" s="53">
        <v>1</v>
      </c>
      <c r="F1897" s="53" t="s">
        <v>59</v>
      </c>
      <c r="G1897" s="64">
        <v>2</v>
      </c>
      <c r="H1897" s="52" t="s">
        <v>56</v>
      </c>
      <c r="I1897" s="52">
        <v>5</v>
      </c>
      <c r="J1897" s="53" t="s">
        <v>57</v>
      </c>
      <c r="K1897" s="52">
        <v>6</v>
      </c>
      <c r="L1897" s="368" t="s">
        <v>58</v>
      </c>
      <c r="M1897" s="52">
        <v>10.5</v>
      </c>
      <c r="N1897" s="368"/>
      <c r="O1897" s="368"/>
      <c r="P1897" s="368"/>
      <c r="Q1897" s="368"/>
      <c r="S1897" s="47" t="s">
        <v>0</v>
      </c>
      <c r="T1897" s="52">
        <f t="shared" si="86"/>
        <v>231</v>
      </c>
    </row>
    <row r="1898" spans="1:20">
      <c r="B1898" s="70"/>
      <c r="C1898" s="70" t="s">
        <v>1022</v>
      </c>
      <c r="E1898" s="53">
        <v>1</v>
      </c>
      <c r="F1898" s="53" t="s">
        <v>59</v>
      </c>
      <c r="G1898" s="64">
        <v>2</v>
      </c>
      <c r="H1898" s="52" t="s">
        <v>56</v>
      </c>
      <c r="I1898" s="52">
        <v>6</v>
      </c>
      <c r="J1898" s="53" t="s">
        <v>57</v>
      </c>
      <c r="K1898" s="52">
        <v>7.25</v>
      </c>
      <c r="L1898" s="368" t="s">
        <v>58</v>
      </c>
      <c r="M1898" s="52">
        <v>4</v>
      </c>
      <c r="N1898" s="368"/>
      <c r="O1898" s="368"/>
      <c r="P1898" s="368"/>
      <c r="Q1898" s="368"/>
      <c r="S1898" s="20" t="s">
        <v>0</v>
      </c>
      <c r="T1898" s="52">
        <f t="shared" si="86"/>
        <v>106</v>
      </c>
    </row>
    <row r="1899" spans="1:20">
      <c r="B1899" s="70"/>
      <c r="C1899" s="70" t="s">
        <v>1024</v>
      </c>
      <c r="E1899" s="53">
        <v>1</v>
      </c>
      <c r="F1899" s="53" t="s">
        <v>59</v>
      </c>
      <c r="G1899" s="64">
        <v>2</v>
      </c>
      <c r="H1899" s="52" t="s">
        <v>56</v>
      </c>
      <c r="I1899" s="52">
        <v>6</v>
      </c>
      <c r="J1899" s="53" t="s">
        <v>57</v>
      </c>
      <c r="K1899" s="52">
        <v>7.25</v>
      </c>
      <c r="L1899" s="368" t="s">
        <v>58</v>
      </c>
      <c r="M1899" s="52">
        <v>4</v>
      </c>
      <c r="N1899" s="368"/>
      <c r="O1899" s="368"/>
      <c r="P1899" s="368"/>
      <c r="Q1899" s="368"/>
      <c r="S1899" s="20" t="s">
        <v>0</v>
      </c>
      <c r="T1899" s="52">
        <f t="shared" si="86"/>
        <v>106</v>
      </c>
    </row>
    <row r="1900" spans="1:20">
      <c r="B1900" s="70"/>
      <c r="C1900" s="70"/>
      <c r="E1900" s="53"/>
      <c r="F1900" s="53"/>
      <c r="G1900" s="64"/>
      <c r="H1900" s="52"/>
      <c r="I1900" s="52"/>
      <c r="J1900" s="53"/>
      <c r="K1900" s="52"/>
      <c r="L1900" s="53"/>
      <c r="M1900" s="53"/>
      <c r="N1900" s="53"/>
      <c r="O1900" s="53"/>
      <c r="P1900" s="53"/>
      <c r="Q1900" s="933" t="s">
        <v>65</v>
      </c>
      <c r="R1900" s="933"/>
      <c r="T1900" s="73">
        <f>SUM(T1880:T1899)</f>
        <v>4018.5</v>
      </c>
    </row>
    <row r="1901" spans="1:20">
      <c r="B1901" s="956" t="s">
        <v>73</v>
      </c>
      <c r="C1901" s="956"/>
    </row>
    <row r="1902" spans="1:20">
      <c r="B1902" s="948" t="s">
        <v>197</v>
      </c>
      <c r="C1902" s="948"/>
      <c r="E1902" s="53">
        <v>1</v>
      </c>
      <c r="F1902" s="53" t="s">
        <v>59</v>
      </c>
      <c r="G1902" s="64">
        <v>1</v>
      </c>
      <c r="H1902" s="52" t="s">
        <v>59</v>
      </c>
      <c r="I1902" s="52">
        <v>5</v>
      </c>
      <c r="J1902" s="53" t="s">
        <v>59</v>
      </c>
      <c r="K1902" s="52">
        <v>8</v>
      </c>
      <c r="S1902" s="20" t="s">
        <v>0</v>
      </c>
      <c r="T1902" s="317">
        <f>E1902*G1902*I1902*K1902</f>
        <v>40</v>
      </c>
    </row>
    <row r="1903" spans="1:20">
      <c r="B1903" s="948" t="s">
        <v>193</v>
      </c>
      <c r="C1903" s="948"/>
      <c r="E1903" s="53">
        <v>1</v>
      </c>
      <c r="F1903" s="53" t="s">
        <v>59</v>
      </c>
      <c r="G1903" s="64">
        <v>5</v>
      </c>
      <c r="H1903" s="52" t="s">
        <v>59</v>
      </c>
      <c r="I1903" s="52">
        <v>3.5</v>
      </c>
      <c r="J1903" s="53" t="s">
        <v>59</v>
      </c>
      <c r="K1903" s="52">
        <v>8</v>
      </c>
      <c r="S1903" s="20" t="s">
        <v>0</v>
      </c>
      <c r="T1903" s="317">
        <f>E1903*G1903*I1903*K1903</f>
        <v>140</v>
      </c>
    </row>
    <row r="1904" spans="1:20">
      <c r="B1904" s="948" t="s">
        <v>1026</v>
      </c>
      <c r="C1904" s="948"/>
      <c r="E1904" s="53">
        <v>1</v>
      </c>
      <c r="F1904" s="53" t="s">
        <v>59</v>
      </c>
      <c r="G1904" s="64">
        <v>3</v>
      </c>
      <c r="H1904" s="52" t="s">
        <v>59</v>
      </c>
      <c r="I1904" s="52">
        <v>3</v>
      </c>
      <c r="J1904" s="53" t="s">
        <v>59</v>
      </c>
      <c r="K1904" s="52">
        <v>8</v>
      </c>
      <c r="S1904" s="20" t="s">
        <v>0</v>
      </c>
      <c r="T1904" s="317">
        <f t="shared" ref="T1904:T1909" si="87">E1904*G1904*I1904*K1904</f>
        <v>72</v>
      </c>
    </row>
    <row r="1905" spans="1:20">
      <c r="B1905" s="948" t="s">
        <v>1027</v>
      </c>
      <c r="C1905" s="948"/>
      <c r="E1905" s="53">
        <v>1</v>
      </c>
      <c r="F1905" s="53" t="s">
        <v>59</v>
      </c>
      <c r="G1905" s="64">
        <v>3</v>
      </c>
      <c r="H1905" s="52" t="s">
        <v>59</v>
      </c>
      <c r="I1905" s="52">
        <v>2.5</v>
      </c>
      <c r="J1905" s="53" t="s">
        <v>59</v>
      </c>
      <c r="K1905" s="52">
        <v>8</v>
      </c>
      <c r="S1905" s="20" t="s">
        <v>0</v>
      </c>
      <c r="T1905" s="317">
        <f t="shared" si="87"/>
        <v>60</v>
      </c>
    </row>
    <row r="1906" spans="1:20">
      <c r="B1906" s="948" t="s">
        <v>1014</v>
      </c>
      <c r="C1906" s="948"/>
      <c r="E1906" s="53">
        <v>1</v>
      </c>
      <c r="F1906" s="53" t="s">
        <v>59</v>
      </c>
      <c r="G1906" s="64">
        <v>3</v>
      </c>
      <c r="H1906" s="52" t="s">
        <v>59</v>
      </c>
      <c r="I1906" s="52">
        <v>6</v>
      </c>
      <c r="J1906" s="53" t="s">
        <v>59</v>
      </c>
      <c r="K1906" s="52">
        <v>4</v>
      </c>
      <c r="S1906" s="20" t="s">
        <v>0</v>
      </c>
      <c r="T1906" s="317">
        <f t="shared" si="87"/>
        <v>72</v>
      </c>
    </row>
    <row r="1907" spans="1:20">
      <c r="B1907" s="948" t="s">
        <v>1015</v>
      </c>
      <c r="C1907" s="948"/>
      <c r="E1907" s="53">
        <v>1</v>
      </c>
      <c r="F1907" s="53" t="s">
        <v>59</v>
      </c>
      <c r="G1907" s="64">
        <v>3</v>
      </c>
      <c r="H1907" s="52" t="s">
        <v>59</v>
      </c>
      <c r="I1907" s="52">
        <v>4</v>
      </c>
      <c r="J1907" s="53" t="s">
        <v>59</v>
      </c>
      <c r="K1907" s="52">
        <v>4</v>
      </c>
      <c r="S1907" s="20" t="s">
        <v>0</v>
      </c>
      <c r="T1907" s="317">
        <f t="shared" si="87"/>
        <v>48</v>
      </c>
    </row>
    <row r="1908" spans="1:20">
      <c r="B1908" s="948" t="s">
        <v>1016</v>
      </c>
      <c r="C1908" s="948"/>
      <c r="E1908" s="53">
        <v>1</v>
      </c>
      <c r="F1908" s="53" t="s">
        <v>59</v>
      </c>
      <c r="G1908" s="64">
        <v>2</v>
      </c>
      <c r="H1908" s="52" t="s">
        <v>59</v>
      </c>
      <c r="I1908" s="52">
        <v>3.5</v>
      </c>
      <c r="J1908" s="53" t="s">
        <v>59</v>
      </c>
      <c r="K1908" s="52">
        <v>4</v>
      </c>
      <c r="S1908" s="20" t="s">
        <v>0</v>
      </c>
      <c r="T1908" s="317">
        <f t="shared" si="87"/>
        <v>28</v>
      </c>
    </row>
    <row r="1909" spans="1:20">
      <c r="B1909" s="948" t="s">
        <v>1017</v>
      </c>
      <c r="C1909" s="948"/>
      <c r="E1909" s="53">
        <v>1</v>
      </c>
      <c r="F1909" s="53" t="s">
        <v>59</v>
      </c>
      <c r="G1909" s="64">
        <v>3</v>
      </c>
      <c r="H1909" s="52" t="s">
        <v>59</v>
      </c>
      <c r="I1909" s="52">
        <v>2</v>
      </c>
      <c r="J1909" s="53" t="s">
        <v>59</v>
      </c>
      <c r="K1909" s="52">
        <v>2</v>
      </c>
      <c r="S1909" s="20" t="s">
        <v>0</v>
      </c>
      <c r="T1909" s="317">
        <f t="shared" si="87"/>
        <v>12</v>
      </c>
    </row>
    <row r="1910" spans="1:20">
      <c r="B1910" s="942"/>
      <c r="C1910" s="942"/>
      <c r="R1910" s="329" t="s">
        <v>67</v>
      </c>
      <c r="T1910" s="73">
        <f>SUM(T1903:T1909)</f>
        <v>432</v>
      </c>
    </row>
    <row r="1911" spans="1:20">
      <c r="B1911" s="53"/>
      <c r="C1911" s="53"/>
      <c r="R1911" s="329"/>
      <c r="T1911" s="330"/>
    </row>
    <row r="1912" spans="1:20">
      <c r="A1912" s="913" t="s">
        <v>1048</v>
      </c>
      <c r="B1912" s="913"/>
      <c r="C1912" s="913"/>
      <c r="D1912" s="964">
        <f>T1900</f>
        <v>4018.5</v>
      </c>
      <c r="E1912" s="925"/>
      <c r="F1912" s="925"/>
      <c r="G1912" s="384" t="s">
        <v>198</v>
      </c>
      <c r="H1912" s="384" t="s">
        <v>2</v>
      </c>
      <c r="I1912" s="384"/>
      <c r="J1912" s="962">
        <f>T1910</f>
        <v>432</v>
      </c>
      <c r="K1912" s="963"/>
      <c r="N1912" s="386"/>
      <c r="O1912" s="386"/>
      <c r="P1912" s="386"/>
      <c r="Q1912" s="933" t="s">
        <v>1049</v>
      </c>
      <c r="R1912" s="933"/>
      <c r="S1912" s="225" t="s">
        <v>0</v>
      </c>
      <c r="T1912" s="73">
        <f>D1912-J1912</f>
        <v>3586.5</v>
      </c>
    </row>
    <row r="1913" spans="1:20">
      <c r="B1913" s="53"/>
      <c r="C1913" s="53"/>
      <c r="R1913" s="329"/>
      <c r="T1913" s="330"/>
    </row>
    <row r="1914" spans="1:20" customFormat="1">
      <c r="A1914" s="536"/>
      <c r="B1914" s="913" t="s">
        <v>1030</v>
      </c>
      <c r="C1914" s="913"/>
      <c r="D1914" s="913"/>
      <c r="E1914" s="913"/>
      <c r="F1914" s="913"/>
      <c r="G1914" s="913"/>
      <c r="H1914" s="322"/>
      <c r="I1914" s="916">
        <f>T1912</f>
        <v>3586.5</v>
      </c>
      <c r="J1914" s="913"/>
      <c r="K1914" s="913"/>
      <c r="L1914" s="322" t="s">
        <v>59</v>
      </c>
      <c r="M1914" s="322">
        <v>2</v>
      </c>
      <c r="N1914" s="48"/>
      <c r="O1914" s="48"/>
      <c r="P1914" s="322"/>
      <c r="Q1914" s="913" t="s">
        <v>325</v>
      </c>
      <c r="R1914" s="913"/>
      <c r="S1914" s="322" t="s">
        <v>0</v>
      </c>
      <c r="T1914" s="73">
        <f>I1914*M1914</f>
        <v>7173</v>
      </c>
    </row>
    <row r="1915" spans="1:20" customFormat="1">
      <c r="A1915" s="536"/>
      <c r="B1915" s="322"/>
      <c r="C1915" s="322"/>
      <c r="D1915" s="322"/>
      <c r="E1915" s="322"/>
      <c r="F1915" s="322"/>
      <c r="G1915" s="322"/>
      <c r="H1915" s="322"/>
      <c r="I1915" s="324"/>
      <c r="J1915" s="322"/>
      <c r="K1915" s="322"/>
      <c r="L1915" s="322"/>
      <c r="M1915" s="322"/>
      <c r="N1915" s="48"/>
      <c r="O1915" s="48"/>
      <c r="P1915" s="322"/>
      <c r="Q1915" s="322"/>
      <c r="R1915" s="322"/>
      <c r="S1915" s="322"/>
      <c r="T1915" s="330"/>
    </row>
    <row r="1916" spans="1:20">
      <c r="A1916" s="536">
        <v>16</v>
      </c>
      <c r="B1916" s="902" t="s">
        <v>1088</v>
      </c>
      <c r="C1916" s="902"/>
      <c r="D1916" s="902"/>
      <c r="E1916" s="902"/>
      <c r="F1916" s="902"/>
      <c r="G1916" s="902"/>
      <c r="H1916" s="902"/>
      <c r="I1916" s="902"/>
      <c r="J1916" s="902"/>
      <c r="K1916" s="902"/>
      <c r="L1916" s="902"/>
      <c r="M1916" s="902"/>
      <c r="N1916" s="902"/>
      <c r="O1916" s="902"/>
      <c r="P1916" s="902"/>
      <c r="Q1916" s="902"/>
      <c r="R1916" s="902"/>
    </row>
    <row r="1917" spans="1:20" ht="18.75">
      <c r="B1917" s="972" t="s">
        <v>393</v>
      </c>
      <c r="C1917" s="972"/>
      <c r="D1917" s="972"/>
      <c r="E1917" s="972"/>
      <c r="F1917" s="549"/>
      <c r="G1917" s="549"/>
      <c r="H1917" s="549"/>
      <c r="I1917" s="549"/>
      <c r="J1917" s="549"/>
      <c r="K1917" s="549"/>
      <c r="L1917" s="549"/>
      <c r="M1917" s="549"/>
      <c r="N1917" s="549"/>
      <c r="O1917" s="549"/>
      <c r="P1917" s="549"/>
      <c r="Q1917" s="549"/>
      <c r="R1917" s="549"/>
    </row>
    <row r="1918" spans="1:20">
      <c r="B1918" s="992" t="s">
        <v>103</v>
      </c>
      <c r="C1918" s="992"/>
      <c r="D1918" s="331"/>
      <c r="E1918" s="331"/>
      <c r="F1918" s="331"/>
      <c r="G1918" s="331"/>
      <c r="H1918" s="331"/>
      <c r="I1918" s="331"/>
      <c r="J1918" s="331"/>
      <c r="K1918" s="331"/>
      <c r="L1918" s="331"/>
      <c r="M1918" s="331"/>
      <c r="N1918" s="331"/>
      <c r="O1918" s="331"/>
      <c r="P1918" s="331"/>
      <c r="Q1918" s="331"/>
      <c r="R1918" s="331"/>
      <c r="T1918" s="330"/>
    </row>
    <row r="1919" spans="1:20" s="68" customFormat="1" ht="15.75">
      <c r="A1919" s="399"/>
      <c r="B1919" s="47"/>
      <c r="C1919" s="70" t="s">
        <v>1018</v>
      </c>
      <c r="D1919" s="53"/>
      <c r="E1919" s="47"/>
      <c r="F1919" s="47"/>
      <c r="G1919" s="53">
        <v>1</v>
      </c>
      <c r="H1919" s="53" t="s">
        <v>59</v>
      </c>
      <c r="I1919" s="52">
        <v>12</v>
      </c>
      <c r="J1919" s="52" t="s">
        <v>59</v>
      </c>
      <c r="K1919" s="52">
        <v>16</v>
      </c>
      <c r="L1919" s="53"/>
      <c r="M1919" s="47"/>
      <c r="N1919" s="47"/>
      <c r="O1919" s="47"/>
      <c r="P1919" s="53"/>
      <c r="Q1919" s="77"/>
      <c r="R1919" s="53"/>
      <c r="S1919" s="53" t="s">
        <v>0</v>
      </c>
      <c r="T1919" s="52">
        <f t="shared" ref="T1919:T1929" si="88">G1919*I1919*K1919</f>
        <v>192</v>
      </c>
    </row>
    <row r="1920" spans="1:20" customFormat="1" ht="15.75">
      <c r="A1920" s="536"/>
      <c r="B1920" s="20"/>
      <c r="C1920" s="321" t="s">
        <v>1019</v>
      </c>
      <c r="D1920" s="323"/>
      <c r="E1920" s="20"/>
      <c r="F1920" s="20"/>
      <c r="G1920" s="323">
        <v>1</v>
      </c>
      <c r="H1920" s="323" t="s">
        <v>59</v>
      </c>
      <c r="I1920" s="317">
        <v>12</v>
      </c>
      <c r="J1920" s="317" t="s">
        <v>59</v>
      </c>
      <c r="K1920" s="317">
        <v>15</v>
      </c>
      <c r="L1920" s="323"/>
      <c r="M1920" s="20"/>
      <c r="N1920" s="20"/>
      <c r="O1920" s="20"/>
      <c r="P1920" s="323"/>
      <c r="Q1920" s="76"/>
      <c r="R1920" s="323"/>
      <c r="S1920" s="323" t="s">
        <v>0</v>
      </c>
      <c r="T1920" s="317">
        <f t="shared" si="88"/>
        <v>180</v>
      </c>
    </row>
    <row r="1921" spans="1:20" customFormat="1" ht="15.75">
      <c r="A1921" s="536"/>
      <c r="B1921" s="20"/>
      <c r="C1921" s="321" t="s">
        <v>856</v>
      </c>
      <c r="D1921" s="323"/>
      <c r="E1921" s="20"/>
      <c r="F1921" s="20"/>
      <c r="G1921" s="323">
        <v>1</v>
      </c>
      <c r="H1921" s="323" t="s">
        <v>59</v>
      </c>
      <c r="I1921" s="317">
        <v>12</v>
      </c>
      <c r="J1921" s="317" t="s">
        <v>59</v>
      </c>
      <c r="K1921" s="317">
        <v>15.5</v>
      </c>
      <c r="L1921" s="323"/>
      <c r="M1921" s="20"/>
      <c r="N1921" s="20"/>
      <c r="O1921" s="20"/>
      <c r="P1921" s="323"/>
      <c r="Q1921" s="76"/>
      <c r="R1921" s="323"/>
      <c r="S1921" s="323" t="s">
        <v>0</v>
      </c>
      <c r="T1921" s="317">
        <f t="shared" si="88"/>
        <v>186</v>
      </c>
    </row>
    <row r="1922" spans="1:20" customFormat="1" ht="15.75">
      <c r="A1922" s="536"/>
      <c r="B1922" s="20"/>
      <c r="C1922" s="321" t="s">
        <v>1020</v>
      </c>
      <c r="D1922" s="323"/>
      <c r="E1922" s="20"/>
      <c r="F1922" s="20"/>
      <c r="G1922" s="323">
        <v>1</v>
      </c>
      <c r="H1922" s="323" t="s">
        <v>59</v>
      </c>
      <c r="I1922" s="317">
        <v>10</v>
      </c>
      <c r="J1922" s="317" t="s">
        <v>59</v>
      </c>
      <c r="K1922" s="317">
        <v>12.5</v>
      </c>
      <c r="L1922" s="323"/>
      <c r="M1922" s="20"/>
      <c r="N1922" s="20"/>
      <c r="O1922" s="20"/>
      <c r="P1922" s="323"/>
      <c r="Q1922" s="76"/>
      <c r="R1922" s="323"/>
      <c r="S1922" s="323" t="s">
        <v>0</v>
      </c>
      <c r="T1922" s="317">
        <f t="shared" si="88"/>
        <v>125</v>
      </c>
    </row>
    <row r="1923" spans="1:20" customFormat="1" ht="15.75">
      <c r="A1923" s="536"/>
      <c r="B1923" s="20"/>
      <c r="C1923" s="321" t="s">
        <v>859</v>
      </c>
      <c r="D1923" s="323"/>
      <c r="E1923" s="20"/>
      <c r="F1923" s="20"/>
      <c r="G1923" s="323">
        <v>1</v>
      </c>
      <c r="H1923" s="323" t="s">
        <v>59</v>
      </c>
      <c r="I1923" s="317">
        <v>10</v>
      </c>
      <c r="J1923" s="317" t="s">
        <v>59</v>
      </c>
      <c r="K1923" s="317">
        <v>16.5</v>
      </c>
      <c r="L1923" s="323"/>
      <c r="M1923" s="20"/>
      <c r="N1923" s="20"/>
      <c r="O1923" s="20"/>
      <c r="P1923" s="323"/>
      <c r="Q1923" s="76"/>
      <c r="R1923" s="323"/>
      <c r="S1923" s="323" t="s">
        <v>0</v>
      </c>
      <c r="T1923" s="317">
        <f t="shared" si="88"/>
        <v>165</v>
      </c>
    </row>
    <row r="1924" spans="1:20" customFormat="1" ht="15.75">
      <c r="A1924" s="536"/>
      <c r="B1924" s="20"/>
      <c r="C1924" s="321" t="s">
        <v>78</v>
      </c>
      <c r="D1924" s="323"/>
      <c r="E1924" s="20"/>
      <c r="F1924" s="20"/>
      <c r="G1924" s="323">
        <v>1</v>
      </c>
      <c r="H1924" s="323" t="s">
        <v>59</v>
      </c>
      <c r="I1924" s="317">
        <v>11</v>
      </c>
      <c r="J1924" s="317" t="s">
        <v>59</v>
      </c>
      <c r="K1924" s="317">
        <v>9</v>
      </c>
      <c r="L1924" s="323"/>
      <c r="M1924" s="20"/>
      <c r="N1924" s="20"/>
      <c r="O1924" s="20"/>
      <c r="P1924" s="323"/>
      <c r="Q1924" s="76"/>
      <c r="R1924" s="323"/>
      <c r="S1924" s="323" t="s">
        <v>0</v>
      </c>
      <c r="T1924" s="317">
        <f t="shared" si="88"/>
        <v>99</v>
      </c>
    </row>
    <row r="1925" spans="1:20" customFormat="1" ht="15.75">
      <c r="A1925" s="536"/>
      <c r="B1925" s="20"/>
      <c r="C1925" s="321" t="s">
        <v>66</v>
      </c>
      <c r="D1925" s="323"/>
      <c r="E1925" s="20"/>
      <c r="F1925" s="20"/>
      <c r="G1925" s="323">
        <v>1</v>
      </c>
      <c r="H1925" s="323" t="s">
        <v>59</v>
      </c>
      <c r="I1925" s="317">
        <v>3.5</v>
      </c>
      <c r="J1925" s="317" t="s">
        <v>59</v>
      </c>
      <c r="K1925" s="317">
        <v>15</v>
      </c>
      <c r="L1925" s="323"/>
      <c r="M1925" s="20"/>
      <c r="N1925" s="20"/>
      <c r="O1925" s="20"/>
      <c r="P1925" s="323"/>
      <c r="Q1925" s="76"/>
      <c r="R1925" s="323"/>
      <c r="S1925" s="323" t="s">
        <v>0</v>
      </c>
      <c r="T1925" s="317">
        <f t="shared" si="88"/>
        <v>52.5</v>
      </c>
    </row>
    <row r="1926" spans="1:20" customFormat="1" ht="15.75">
      <c r="A1926" s="536"/>
      <c r="B1926" s="20"/>
      <c r="C1926" s="321" t="s">
        <v>5</v>
      </c>
      <c r="D1926" s="323"/>
      <c r="E1926" s="20"/>
      <c r="F1926" s="20"/>
      <c r="G1926" s="323">
        <v>1</v>
      </c>
      <c r="H1926" s="323" t="s">
        <v>59</v>
      </c>
      <c r="I1926" s="317">
        <v>5.75</v>
      </c>
      <c r="J1926" s="317" t="s">
        <v>59</v>
      </c>
      <c r="K1926" s="317">
        <v>7</v>
      </c>
      <c r="L1926" s="323"/>
      <c r="M1926" s="20"/>
      <c r="N1926" s="20"/>
      <c r="O1926" s="20"/>
      <c r="P1926" s="323"/>
      <c r="Q1926" s="76"/>
      <c r="R1926" s="323"/>
      <c r="S1926" s="323" t="s">
        <v>0</v>
      </c>
      <c r="T1926" s="317">
        <f t="shared" si="88"/>
        <v>40.25</v>
      </c>
    </row>
    <row r="1927" spans="1:20" customFormat="1" ht="15.75">
      <c r="A1927" s="536"/>
      <c r="B1927" s="20"/>
      <c r="C1927" s="321" t="s">
        <v>1021</v>
      </c>
      <c r="D1927" s="323"/>
      <c r="E1927" s="20"/>
      <c r="F1927" s="20"/>
      <c r="G1927" s="323">
        <v>1</v>
      </c>
      <c r="H1927" s="323" t="s">
        <v>59</v>
      </c>
      <c r="I1927" s="317">
        <v>5.75</v>
      </c>
      <c r="J1927" s="317" t="s">
        <v>59</v>
      </c>
      <c r="K1927" s="317">
        <v>7</v>
      </c>
      <c r="L1927" s="323"/>
      <c r="M1927" s="20"/>
      <c r="N1927" s="20"/>
      <c r="O1927" s="20"/>
      <c r="P1927" s="323"/>
      <c r="Q1927" s="76"/>
      <c r="R1927" s="323"/>
      <c r="S1927" s="323" t="s">
        <v>0</v>
      </c>
      <c r="T1927" s="317">
        <f t="shared" si="88"/>
        <v>40.25</v>
      </c>
    </row>
    <row r="1928" spans="1:20" s="68" customFormat="1">
      <c r="A1928" s="399"/>
      <c r="B1928" s="332"/>
      <c r="C1928" s="70" t="s">
        <v>1022</v>
      </c>
      <c r="D1928" s="53"/>
      <c r="E1928" s="53"/>
      <c r="G1928" s="53">
        <v>1</v>
      </c>
      <c r="H1928" s="53" t="s">
        <v>59</v>
      </c>
      <c r="I1928" s="52">
        <v>5.75</v>
      </c>
      <c r="J1928" s="52" t="s">
        <v>59</v>
      </c>
      <c r="K1928" s="52">
        <v>7</v>
      </c>
      <c r="L1928" s="53"/>
      <c r="M1928" s="53"/>
      <c r="N1928" s="47"/>
      <c r="O1928" s="47"/>
      <c r="P1928" s="47"/>
      <c r="Q1928" s="332"/>
      <c r="R1928" s="53"/>
      <c r="S1928" s="53" t="s">
        <v>0</v>
      </c>
      <c r="T1928" s="52">
        <f t="shared" si="88"/>
        <v>40.25</v>
      </c>
    </row>
    <row r="1929" spans="1:20" customFormat="1">
      <c r="A1929" s="399"/>
      <c r="B1929" s="332"/>
      <c r="C1929" s="70" t="s">
        <v>1024</v>
      </c>
      <c r="D1929" s="53"/>
      <c r="E1929" s="53"/>
      <c r="F1929" s="20"/>
      <c r="G1929" s="53">
        <v>1</v>
      </c>
      <c r="H1929" s="53" t="s">
        <v>59</v>
      </c>
      <c r="I1929" s="52">
        <v>5.75</v>
      </c>
      <c r="J1929" s="52" t="s">
        <v>59</v>
      </c>
      <c r="K1929" s="52">
        <v>7</v>
      </c>
      <c r="L1929" s="53"/>
      <c r="M1929" s="53"/>
      <c r="N1929" s="20"/>
      <c r="O1929" s="20"/>
      <c r="P1929" s="20"/>
      <c r="Q1929" s="332"/>
      <c r="R1929" s="53"/>
      <c r="S1929" s="53" t="s">
        <v>0</v>
      </c>
      <c r="T1929" s="52">
        <f t="shared" si="88"/>
        <v>40.25</v>
      </c>
    </row>
    <row r="1930" spans="1:20">
      <c r="B1930" s="945" t="s">
        <v>1032</v>
      </c>
      <c r="C1930" s="945"/>
      <c r="D1930" s="945"/>
      <c r="E1930" s="945"/>
      <c r="F1930" s="945"/>
      <c r="G1930" s="52"/>
      <c r="H1930" s="52"/>
      <c r="I1930" s="52"/>
      <c r="J1930" s="53"/>
      <c r="K1930" s="53"/>
      <c r="L1930" s="53"/>
      <c r="M1930" s="53"/>
      <c r="N1930" s="53"/>
      <c r="O1930" s="53"/>
      <c r="P1930" s="53"/>
      <c r="Q1930" s="53"/>
      <c r="R1930" s="53"/>
      <c r="S1930" s="53"/>
      <c r="T1930" s="52"/>
    </row>
    <row r="1931" spans="1:20">
      <c r="B1931" s="909" t="s">
        <v>1045</v>
      </c>
      <c r="C1931" s="909"/>
      <c r="D1931" s="53"/>
      <c r="E1931" s="53">
        <v>1</v>
      </c>
      <c r="F1931" s="53" t="s">
        <v>59</v>
      </c>
      <c r="G1931" s="64">
        <v>2</v>
      </c>
      <c r="H1931" s="52" t="s">
        <v>56</v>
      </c>
      <c r="I1931" s="52">
        <v>11</v>
      </c>
      <c r="J1931" s="53" t="s">
        <v>57</v>
      </c>
      <c r="K1931" s="52">
        <v>13</v>
      </c>
      <c r="L1931" s="368" t="s">
        <v>58</v>
      </c>
      <c r="M1931" s="52">
        <v>10.5</v>
      </c>
      <c r="N1931" s="368"/>
      <c r="O1931" s="368"/>
      <c r="P1931" s="368"/>
      <c r="Q1931" s="368"/>
      <c r="S1931" s="53" t="s">
        <v>0</v>
      </c>
      <c r="T1931" s="52">
        <f t="shared" ref="T1931:T1938" si="89">E1931*G1931*(I1931+K1931)*M1931</f>
        <v>504</v>
      </c>
    </row>
    <row r="1932" spans="1:20">
      <c r="B1932" s="909" t="s">
        <v>1046</v>
      </c>
      <c r="C1932" s="909"/>
      <c r="D1932" s="53"/>
      <c r="E1932" s="53">
        <v>1</v>
      </c>
      <c r="F1932" s="53" t="s">
        <v>59</v>
      </c>
      <c r="G1932" s="64">
        <v>2</v>
      </c>
      <c r="H1932" s="52" t="s">
        <v>56</v>
      </c>
      <c r="I1932" s="52">
        <v>12</v>
      </c>
      <c r="J1932" s="53" t="s">
        <v>57</v>
      </c>
      <c r="K1932" s="52">
        <v>12</v>
      </c>
      <c r="L1932" s="368" t="s">
        <v>58</v>
      </c>
      <c r="M1932" s="52">
        <v>10.5</v>
      </c>
      <c r="N1932" s="368"/>
      <c r="O1932" s="368"/>
      <c r="P1932" s="368"/>
      <c r="Q1932" s="368"/>
      <c r="S1932" s="53" t="s">
        <v>0</v>
      </c>
      <c r="T1932" s="52">
        <f t="shared" si="89"/>
        <v>504</v>
      </c>
    </row>
    <row r="1933" spans="1:20">
      <c r="B1933" s="909" t="s">
        <v>1047</v>
      </c>
      <c r="C1933" s="909"/>
      <c r="D1933" s="53"/>
      <c r="E1933" s="53">
        <v>1</v>
      </c>
      <c r="F1933" s="53" t="s">
        <v>59</v>
      </c>
      <c r="G1933" s="64">
        <v>2</v>
      </c>
      <c r="H1933" s="52" t="s">
        <v>56</v>
      </c>
      <c r="I1933" s="52">
        <v>11</v>
      </c>
      <c r="J1933" s="53" t="s">
        <v>57</v>
      </c>
      <c r="K1933" s="52">
        <v>15</v>
      </c>
      <c r="L1933" s="368" t="s">
        <v>58</v>
      </c>
      <c r="M1933" s="52">
        <v>10.5</v>
      </c>
      <c r="N1933" s="368"/>
      <c r="O1933" s="368"/>
      <c r="P1933" s="368"/>
      <c r="Q1933" s="368"/>
      <c r="S1933" s="47" t="s">
        <v>0</v>
      </c>
      <c r="T1933" s="52">
        <f t="shared" si="89"/>
        <v>546</v>
      </c>
    </row>
    <row r="1934" spans="1:20" s="47" customFormat="1">
      <c r="A1934" s="399"/>
      <c r="B1934" s="948" t="s">
        <v>859</v>
      </c>
      <c r="C1934" s="948"/>
      <c r="E1934" s="53">
        <v>1</v>
      </c>
      <c r="F1934" s="53" t="s">
        <v>59</v>
      </c>
      <c r="G1934" s="64">
        <v>2</v>
      </c>
      <c r="H1934" s="52" t="s">
        <v>56</v>
      </c>
      <c r="I1934" s="52">
        <v>17</v>
      </c>
      <c r="J1934" s="53" t="s">
        <v>57</v>
      </c>
      <c r="K1934" s="52">
        <v>10</v>
      </c>
      <c r="L1934" s="368" t="s">
        <v>58</v>
      </c>
      <c r="M1934" s="52">
        <v>10.5</v>
      </c>
      <c r="N1934" s="368"/>
      <c r="O1934" s="368"/>
      <c r="P1934" s="368"/>
      <c r="Q1934" s="368"/>
      <c r="S1934" s="47" t="s">
        <v>0</v>
      </c>
      <c r="T1934" s="52">
        <f t="shared" si="89"/>
        <v>567</v>
      </c>
    </row>
    <row r="1935" spans="1:20">
      <c r="B1935" s="909" t="s">
        <v>78</v>
      </c>
      <c r="C1935" s="909"/>
      <c r="E1935" s="53">
        <v>1</v>
      </c>
      <c r="F1935" s="53" t="s">
        <v>59</v>
      </c>
      <c r="G1935" s="64">
        <v>2</v>
      </c>
      <c r="H1935" s="52" t="s">
        <v>56</v>
      </c>
      <c r="I1935" s="52">
        <v>8</v>
      </c>
      <c r="J1935" s="53" t="s">
        <v>57</v>
      </c>
      <c r="K1935" s="52">
        <v>6</v>
      </c>
      <c r="L1935" s="368" t="s">
        <v>58</v>
      </c>
      <c r="M1935" s="52">
        <v>10.5</v>
      </c>
      <c r="N1935" s="368"/>
      <c r="O1935" s="368"/>
      <c r="P1935" s="368"/>
      <c r="Q1935" s="368"/>
      <c r="S1935" s="20" t="s">
        <v>0</v>
      </c>
      <c r="T1935" s="52">
        <f t="shared" si="89"/>
        <v>294</v>
      </c>
    </row>
    <row r="1936" spans="1:20">
      <c r="B1936" s="909" t="s">
        <v>5</v>
      </c>
      <c r="C1936" s="909"/>
      <c r="E1936" s="53">
        <v>1</v>
      </c>
      <c r="F1936" s="53" t="s">
        <v>59</v>
      </c>
      <c r="G1936" s="64">
        <v>2</v>
      </c>
      <c r="H1936" s="52" t="s">
        <v>56</v>
      </c>
      <c r="I1936" s="52">
        <v>5</v>
      </c>
      <c r="J1936" s="53" t="s">
        <v>57</v>
      </c>
      <c r="K1936" s="52">
        <v>6</v>
      </c>
      <c r="L1936" s="368" t="s">
        <v>58</v>
      </c>
      <c r="M1936" s="52">
        <v>10.5</v>
      </c>
      <c r="N1936" s="368"/>
      <c r="O1936" s="368"/>
      <c r="P1936" s="368"/>
      <c r="Q1936" s="368"/>
      <c r="S1936" s="47" t="s">
        <v>0</v>
      </c>
      <c r="T1936" s="52">
        <f t="shared" si="89"/>
        <v>231</v>
      </c>
    </row>
    <row r="1937" spans="1:20">
      <c r="B1937" s="70"/>
      <c r="C1937" s="70" t="s">
        <v>1022</v>
      </c>
      <c r="E1937" s="53">
        <v>1</v>
      </c>
      <c r="F1937" s="53" t="s">
        <v>59</v>
      </c>
      <c r="G1937" s="64">
        <v>2</v>
      </c>
      <c r="H1937" s="52" t="s">
        <v>56</v>
      </c>
      <c r="I1937" s="52">
        <v>6</v>
      </c>
      <c r="J1937" s="53" t="s">
        <v>57</v>
      </c>
      <c r="K1937" s="52">
        <v>7.25</v>
      </c>
      <c r="L1937" s="368" t="s">
        <v>58</v>
      </c>
      <c r="M1937" s="52">
        <v>4</v>
      </c>
      <c r="N1937" s="368"/>
      <c r="O1937" s="368"/>
      <c r="P1937" s="368"/>
      <c r="Q1937" s="368"/>
      <c r="S1937" s="20" t="s">
        <v>0</v>
      </c>
      <c r="T1937" s="52">
        <f t="shared" si="89"/>
        <v>106</v>
      </c>
    </row>
    <row r="1938" spans="1:20">
      <c r="B1938" s="70"/>
      <c r="C1938" s="70" t="s">
        <v>1024</v>
      </c>
      <c r="E1938" s="53">
        <v>1</v>
      </c>
      <c r="F1938" s="53" t="s">
        <v>59</v>
      </c>
      <c r="G1938" s="64">
        <v>2</v>
      </c>
      <c r="H1938" s="52" t="s">
        <v>56</v>
      </c>
      <c r="I1938" s="52">
        <v>6</v>
      </c>
      <c r="J1938" s="53" t="s">
        <v>57</v>
      </c>
      <c r="K1938" s="52">
        <v>7.25</v>
      </c>
      <c r="L1938" s="368" t="s">
        <v>58</v>
      </c>
      <c r="M1938" s="52">
        <v>4</v>
      </c>
      <c r="N1938" s="368"/>
      <c r="O1938" s="368"/>
      <c r="P1938" s="368"/>
      <c r="Q1938" s="368"/>
      <c r="S1938" s="20" t="s">
        <v>0</v>
      </c>
      <c r="T1938" s="52">
        <f t="shared" si="89"/>
        <v>106</v>
      </c>
    </row>
    <row r="1939" spans="1:20">
      <c r="B1939" s="70"/>
      <c r="C1939" s="70"/>
      <c r="E1939" s="53"/>
      <c r="F1939" s="53"/>
      <c r="G1939" s="64"/>
      <c r="H1939" s="52"/>
      <c r="I1939" s="52"/>
      <c r="J1939" s="53"/>
      <c r="K1939" s="52"/>
      <c r="L1939" s="53"/>
      <c r="M1939" s="53"/>
      <c r="N1939" s="53"/>
      <c r="O1939" s="53"/>
      <c r="P1939" s="53"/>
      <c r="Q1939" s="933" t="s">
        <v>65</v>
      </c>
      <c r="R1939" s="933"/>
      <c r="T1939" s="73">
        <f>SUM(T1919:T1938)</f>
        <v>4018.5</v>
      </c>
    </row>
    <row r="1940" spans="1:20">
      <c r="B1940" s="956" t="s">
        <v>73</v>
      </c>
      <c r="C1940" s="956"/>
    </row>
    <row r="1941" spans="1:20">
      <c r="B1941" s="948" t="s">
        <v>197</v>
      </c>
      <c r="C1941" s="948"/>
      <c r="E1941" s="53">
        <v>1</v>
      </c>
      <c r="F1941" s="53" t="s">
        <v>59</v>
      </c>
      <c r="G1941" s="64">
        <v>1</v>
      </c>
      <c r="H1941" s="52" t="s">
        <v>59</v>
      </c>
      <c r="I1941" s="52">
        <v>5</v>
      </c>
      <c r="J1941" s="53" t="s">
        <v>59</v>
      </c>
      <c r="K1941" s="52">
        <v>8</v>
      </c>
      <c r="S1941" s="20" t="s">
        <v>0</v>
      </c>
      <c r="T1941" s="317">
        <f>E1941*G1941*I1941*K1941</f>
        <v>40</v>
      </c>
    </row>
    <row r="1942" spans="1:20">
      <c r="B1942" s="948" t="s">
        <v>193</v>
      </c>
      <c r="C1942" s="948"/>
      <c r="E1942" s="53">
        <v>1</v>
      </c>
      <c r="F1942" s="53" t="s">
        <v>59</v>
      </c>
      <c r="G1942" s="64">
        <v>5</v>
      </c>
      <c r="H1942" s="52" t="s">
        <v>59</v>
      </c>
      <c r="I1942" s="52">
        <v>3.5</v>
      </c>
      <c r="J1942" s="53" t="s">
        <v>59</v>
      </c>
      <c r="K1942" s="52">
        <v>8</v>
      </c>
      <c r="S1942" s="20" t="s">
        <v>0</v>
      </c>
      <c r="T1942" s="317">
        <f>E1942*G1942*I1942*K1942</f>
        <v>140</v>
      </c>
    </row>
    <row r="1943" spans="1:20">
      <c r="B1943" s="948" t="s">
        <v>1026</v>
      </c>
      <c r="C1943" s="948"/>
      <c r="E1943" s="53">
        <v>1</v>
      </c>
      <c r="F1943" s="53" t="s">
        <v>59</v>
      </c>
      <c r="G1943" s="64">
        <v>3</v>
      </c>
      <c r="H1943" s="52" t="s">
        <v>59</v>
      </c>
      <c r="I1943" s="52">
        <v>3</v>
      </c>
      <c r="J1943" s="53" t="s">
        <v>59</v>
      </c>
      <c r="K1943" s="52">
        <v>8</v>
      </c>
      <c r="S1943" s="20" t="s">
        <v>0</v>
      </c>
      <c r="T1943" s="317">
        <f t="shared" ref="T1943:T1948" si="90">E1943*G1943*I1943*K1943</f>
        <v>72</v>
      </c>
    </row>
    <row r="1944" spans="1:20">
      <c r="B1944" s="948" t="s">
        <v>1027</v>
      </c>
      <c r="C1944" s="948"/>
      <c r="E1944" s="53">
        <v>1</v>
      </c>
      <c r="F1944" s="53" t="s">
        <v>59</v>
      </c>
      <c r="G1944" s="64">
        <v>3</v>
      </c>
      <c r="H1944" s="52" t="s">
        <v>59</v>
      </c>
      <c r="I1944" s="52">
        <v>2.5</v>
      </c>
      <c r="J1944" s="53" t="s">
        <v>59</v>
      </c>
      <c r="K1944" s="52">
        <v>8</v>
      </c>
      <c r="S1944" s="20" t="s">
        <v>0</v>
      </c>
      <c r="T1944" s="317">
        <f t="shared" si="90"/>
        <v>60</v>
      </c>
    </row>
    <row r="1945" spans="1:20">
      <c r="B1945" s="948" t="s">
        <v>1014</v>
      </c>
      <c r="C1945" s="948"/>
      <c r="E1945" s="53">
        <v>1</v>
      </c>
      <c r="F1945" s="53" t="s">
        <v>59</v>
      </c>
      <c r="G1945" s="64">
        <v>3</v>
      </c>
      <c r="H1945" s="52" t="s">
        <v>59</v>
      </c>
      <c r="I1945" s="52">
        <v>6</v>
      </c>
      <c r="J1945" s="53" t="s">
        <v>59</v>
      </c>
      <c r="K1945" s="52">
        <v>4</v>
      </c>
      <c r="S1945" s="20" t="s">
        <v>0</v>
      </c>
      <c r="T1945" s="317">
        <f t="shared" si="90"/>
        <v>72</v>
      </c>
    </row>
    <row r="1946" spans="1:20">
      <c r="B1946" s="948" t="s">
        <v>1015</v>
      </c>
      <c r="C1946" s="948"/>
      <c r="E1946" s="53">
        <v>1</v>
      </c>
      <c r="F1946" s="53" t="s">
        <v>59</v>
      </c>
      <c r="G1946" s="64">
        <v>3</v>
      </c>
      <c r="H1946" s="52" t="s">
        <v>59</v>
      </c>
      <c r="I1946" s="52">
        <v>4</v>
      </c>
      <c r="J1946" s="53" t="s">
        <v>59</v>
      </c>
      <c r="K1946" s="52">
        <v>4</v>
      </c>
      <c r="S1946" s="20" t="s">
        <v>0</v>
      </c>
      <c r="T1946" s="317">
        <f t="shared" si="90"/>
        <v>48</v>
      </c>
    </row>
    <row r="1947" spans="1:20">
      <c r="B1947" s="948" t="s">
        <v>1016</v>
      </c>
      <c r="C1947" s="948"/>
      <c r="E1947" s="53">
        <v>1</v>
      </c>
      <c r="F1947" s="53" t="s">
        <v>59</v>
      </c>
      <c r="G1947" s="64">
        <v>2</v>
      </c>
      <c r="H1947" s="52" t="s">
        <v>59</v>
      </c>
      <c r="I1947" s="52">
        <v>3.5</v>
      </c>
      <c r="J1947" s="53" t="s">
        <v>59</v>
      </c>
      <c r="K1947" s="52">
        <v>4</v>
      </c>
      <c r="S1947" s="20" t="s">
        <v>0</v>
      </c>
      <c r="T1947" s="317">
        <f t="shared" si="90"/>
        <v>28</v>
      </c>
    </row>
    <row r="1948" spans="1:20">
      <c r="B1948" s="948" t="s">
        <v>1017</v>
      </c>
      <c r="C1948" s="948"/>
      <c r="E1948" s="53">
        <v>1</v>
      </c>
      <c r="F1948" s="53" t="s">
        <v>59</v>
      </c>
      <c r="G1948" s="64">
        <v>3</v>
      </c>
      <c r="H1948" s="52" t="s">
        <v>59</v>
      </c>
      <c r="I1948" s="52">
        <v>2</v>
      </c>
      <c r="J1948" s="53" t="s">
        <v>59</v>
      </c>
      <c r="K1948" s="52">
        <v>2</v>
      </c>
      <c r="S1948" s="20" t="s">
        <v>0</v>
      </c>
      <c r="T1948" s="317">
        <f t="shared" si="90"/>
        <v>12</v>
      </c>
    </row>
    <row r="1949" spans="1:20">
      <c r="B1949" s="942"/>
      <c r="C1949" s="942"/>
      <c r="R1949" s="329" t="s">
        <v>67</v>
      </c>
      <c r="T1949" s="73">
        <f>SUM(T1942:T1948)</f>
        <v>432</v>
      </c>
    </row>
    <row r="1950" spans="1:20">
      <c r="B1950" s="53"/>
      <c r="C1950" s="53"/>
      <c r="R1950" s="329"/>
      <c r="T1950" s="330"/>
    </row>
    <row r="1951" spans="1:20">
      <c r="A1951" s="913" t="s">
        <v>1048</v>
      </c>
      <c r="B1951" s="913"/>
      <c r="C1951" s="913"/>
      <c r="D1951" s="964">
        <f>T1939</f>
        <v>4018.5</v>
      </c>
      <c r="E1951" s="925"/>
      <c r="F1951" s="925"/>
      <c r="G1951" s="384" t="s">
        <v>198</v>
      </c>
      <c r="H1951" s="384" t="s">
        <v>2</v>
      </c>
      <c r="I1951" s="384"/>
      <c r="J1951" s="962">
        <f>T1949</f>
        <v>432</v>
      </c>
      <c r="K1951" s="963"/>
      <c r="N1951" s="386"/>
      <c r="O1951" s="386"/>
      <c r="P1951" s="386"/>
      <c r="Q1951" s="933" t="s">
        <v>1049</v>
      </c>
      <c r="R1951" s="933"/>
      <c r="S1951" s="225" t="s">
        <v>0</v>
      </c>
      <c r="T1951" s="73">
        <f>D1951-J1951</f>
        <v>3586.5</v>
      </c>
    </row>
    <row r="1952" spans="1:20">
      <c r="B1952" s="53"/>
      <c r="C1952" s="53"/>
      <c r="R1952" s="329"/>
      <c r="T1952" s="330"/>
    </row>
    <row r="1953" spans="1:22" customFormat="1">
      <c r="A1953" s="536"/>
      <c r="B1953" s="913" t="s">
        <v>1030</v>
      </c>
      <c r="C1953" s="913"/>
      <c r="D1953" s="913"/>
      <c r="E1953" s="913"/>
      <c r="F1953" s="913"/>
      <c r="G1953" s="913"/>
      <c r="H1953" s="322"/>
      <c r="I1953" s="916">
        <f>T1951</f>
        <v>3586.5</v>
      </c>
      <c r="J1953" s="913"/>
      <c r="K1953" s="913"/>
      <c r="L1953" s="322" t="s">
        <v>59</v>
      </c>
      <c r="M1953" s="322">
        <v>2</v>
      </c>
      <c r="N1953" s="48"/>
      <c r="O1953" s="48"/>
      <c r="P1953" s="322"/>
      <c r="Q1953" s="913" t="s">
        <v>325</v>
      </c>
      <c r="R1953" s="913"/>
      <c r="S1953" s="322" t="s">
        <v>0</v>
      </c>
      <c r="T1953" s="73">
        <f>I1953*M1953</f>
        <v>7173</v>
      </c>
    </row>
    <row r="1954" spans="1:22" customFormat="1">
      <c r="A1954" s="536"/>
      <c r="B1954" s="322"/>
      <c r="C1954" s="322"/>
      <c r="D1954" s="322"/>
      <c r="E1954" s="322"/>
      <c r="F1954" s="322"/>
      <c r="G1954" s="322"/>
      <c r="H1954" s="322"/>
      <c r="I1954" s="324"/>
      <c r="J1954" s="322"/>
      <c r="K1954" s="322"/>
      <c r="L1954" s="322"/>
      <c r="M1954" s="322"/>
      <c r="N1954" s="48"/>
      <c r="O1954" s="48"/>
      <c r="P1954" s="322"/>
      <c r="Q1954" s="322"/>
      <c r="R1954" s="322"/>
      <c r="S1954" s="322"/>
      <c r="T1954" s="330"/>
    </row>
    <row r="1955" spans="1:22">
      <c r="A1955" s="399"/>
      <c r="B1955" s="945" t="s">
        <v>107</v>
      </c>
      <c r="C1955" s="945"/>
      <c r="D1955" s="53"/>
      <c r="G1955" s="53"/>
      <c r="H1955" s="53"/>
      <c r="I1955" s="64"/>
      <c r="J1955" s="52"/>
      <c r="K1955" s="52"/>
      <c r="L1955" s="53"/>
      <c r="M1955" s="52"/>
      <c r="N1955" s="53"/>
      <c r="O1955" s="53"/>
      <c r="P1955" s="53"/>
      <c r="Q1955" s="53"/>
      <c r="S1955" s="53"/>
      <c r="T1955" s="52"/>
      <c r="U1955" s="53"/>
      <c r="V1955" s="53"/>
    </row>
    <row r="1956" spans="1:22">
      <c r="A1956" s="399"/>
      <c r="B1956" s="947" t="s">
        <v>1078</v>
      </c>
      <c r="C1956" s="947"/>
      <c r="D1956" s="53"/>
      <c r="G1956" s="53"/>
      <c r="H1956" s="53"/>
      <c r="I1956" s="64"/>
      <c r="J1956" s="52"/>
      <c r="K1956" s="52"/>
      <c r="L1956" s="53"/>
      <c r="M1956" s="52"/>
      <c r="N1956" s="53"/>
      <c r="O1956" s="53"/>
      <c r="P1956" s="53"/>
      <c r="Q1956" s="53"/>
      <c r="S1956" s="53"/>
      <c r="T1956" s="52"/>
      <c r="U1956" s="53"/>
      <c r="V1956" s="53"/>
    </row>
    <row r="1957" spans="1:22">
      <c r="A1957" s="399"/>
      <c r="B1957" s="948" t="s">
        <v>1079</v>
      </c>
      <c r="C1957" s="948"/>
      <c r="D1957" s="53"/>
      <c r="G1957" s="53" t="s">
        <v>198</v>
      </c>
      <c r="H1957" s="53" t="s">
        <v>198</v>
      </c>
      <c r="I1957" s="64">
        <v>2</v>
      </c>
      <c r="J1957" s="52" t="s">
        <v>59</v>
      </c>
      <c r="K1957" s="52">
        <v>11</v>
      </c>
      <c r="L1957" s="53" t="s">
        <v>59</v>
      </c>
      <c r="M1957" s="52">
        <v>4</v>
      </c>
      <c r="N1957" s="53"/>
      <c r="O1957" s="53"/>
      <c r="P1957" s="53"/>
      <c r="Q1957" s="53"/>
      <c r="S1957" s="53" t="s">
        <v>0</v>
      </c>
      <c r="T1957" s="52">
        <f>I1957*K1957*M1957</f>
        <v>88</v>
      </c>
      <c r="U1957" s="53"/>
      <c r="V1957" s="53"/>
    </row>
    <row r="1958" spans="1:22">
      <c r="A1958" s="399"/>
      <c r="B1958" s="948" t="s">
        <v>108</v>
      </c>
      <c r="C1958" s="948"/>
      <c r="D1958" s="53"/>
      <c r="G1958" s="53" t="s">
        <v>198</v>
      </c>
      <c r="H1958" s="53" t="s">
        <v>198</v>
      </c>
      <c r="I1958" s="64">
        <v>1</v>
      </c>
      <c r="J1958" s="52" t="s">
        <v>59</v>
      </c>
      <c r="K1958" s="52">
        <v>10.5</v>
      </c>
      <c r="L1958" s="53" t="s">
        <v>59</v>
      </c>
      <c r="M1958" s="52">
        <v>4</v>
      </c>
      <c r="N1958" s="53"/>
      <c r="O1958" s="53"/>
      <c r="P1958" s="53"/>
      <c r="Q1958" s="53"/>
      <c r="S1958" s="53" t="s">
        <v>0</v>
      </c>
      <c r="T1958" s="52">
        <f>I1958*K1958*M1958</f>
        <v>42</v>
      </c>
      <c r="U1958" s="53"/>
      <c r="V1958" s="53"/>
    </row>
    <row r="1959" spans="1:22">
      <c r="A1959" s="399"/>
      <c r="B1959" s="948" t="s">
        <v>1080</v>
      </c>
      <c r="C1959" s="948"/>
      <c r="D1959" s="53"/>
      <c r="G1959" s="64">
        <v>1</v>
      </c>
      <c r="H1959" s="52" t="s">
        <v>59</v>
      </c>
      <c r="I1959" s="52">
        <v>11.83</v>
      </c>
      <c r="J1959" s="53" t="s">
        <v>56</v>
      </c>
      <c r="K1959" s="107">
        <v>0.5</v>
      </c>
      <c r="L1959" s="108" t="s">
        <v>57</v>
      </c>
      <c r="M1959" s="107">
        <v>5.5</v>
      </c>
      <c r="N1959" s="53" t="s">
        <v>68</v>
      </c>
      <c r="O1959" s="53"/>
      <c r="P1959" s="53"/>
      <c r="Q1959" s="53"/>
      <c r="S1959" s="53" t="s">
        <v>0</v>
      </c>
      <c r="T1959" s="52">
        <f>G1959*I1959*(K1959+M1959)/2</f>
        <v>35.49</v>
      </c>
      <c r="U1959" s="53"/>
      <c r="V1959" s="53"/>
    </row>
    <row r="1960" spans="1:22">
      <c r="A1960" s="399"/>
      <c r="B1960" s="70"/>
      <c r="C1960" s="70"/>
      <c r="D1960" s="53"/>
      <c r="G1960" s="64"/>
      <c r="H1960" s="52"/>
      <c r="I1960" s="52"/>
      <c r="J1960" s="53"/>
      <c r="K1960" s="323"/>
      <c r="L1960" s="323">
        <v>2</v>
      </c>
      <c r="M1960" s="317"/>
      <c r="N1960" s="53"/>
      <c r="O1960" s="53"/>
      <c r="P1960" s="53"/>
      <c r="Q1960" s="53"/>
      <c r="S1960" s="53"/>
      <c r="T1960" s="52" t="s">
        <v>198</v>
      </c>
      <c r="U1960" s="53"/>
      <c r="V1960" s="53"/>
    </row>
    <row r="1961" spans="1:22" s="47" customFormat="1">
      <c r="A1961" s="399"/>
      <c r="B1961" s="948" t="s">
        <v>1081</v>
      </c>
      <c r="C1961" s="948"/>
      <c r="D1961" s="53"/>
      <c r="G1961" s="64">
        <v>1</v>
      </c>
      <c r="H1961" s="52" t="s">
        <v>59</v>
      </c>
      <c r="I1961" s="52">
        <v>11.83</v>
      </c>
      <c r="J1961" s="53" t="s">
        <v>56</v>
      </c>
      <c r="K1961" s="107">
        <v>11</v>
      </c>
      <c r="L1961" s="108" t="s">
        <v>57</v>
      </c>
      <c r="M1961" s="107">
        <v>5.5</v>
      </c>
      <c r="N1961" s="53" t="s">
        <v>1082</v>
      </c>
      <c r="O1961" s="53"/>
      <c r="P1961" s="53"/>
      <c r="Q1961" s="53"/>
      <c r="S1961" s="53" t="s">
        <v>0</v>
      </c>
      <c r="T1961" s="52">
        <f>G1961*I1961*(K1961+M1961)/2</f>
        <v>97.597499999999997</v>
      </c>
      <c r="U1961" s="53"/>
      <c r="V1961" s="53"/>
    </row>
    <row r="1962" spans="1:22" s="47" customFormat="1">
      <c r="A1962" s="399"/>
      <c r="B1962" s="70"/>
      <c r="C1962" s="70"/>
      <c r="D1962" s="53"/>
      <c r="G1962" s="64"/>
      <c r="H1962" s="52"/>
      <c r="I1962" s="52"/>
      <c r="J1962" s="53"/>
      <c r="K1962" s="323"/>
      <c r="L1962" s="323">
        <v>2</v>
      </c>
      <c r="M1962" s="317"/>
      <c r="N1962" s="53"/>
      <c r="O1962" s="53"/>
      <c r="P1962" s="53"/>
      <c r="Q1962" s="53"/>
      <c r="S1962" s="53"/>
      <c r="T1962" s="52"/>
      <c r="U1962" s="53"/>
      <c r="V1962" s="53"/>
    </row>
    <row r="1963" spans="1:22">
      <c r="A1963" s="399"/>
      <c r="B1963" s="948" t="s">
        <v>1083</v>
      </c>
      <c r="C1963" s="948"/>
      <c r="D1963" s="53"/>
      <c r="G1963" s="53" t="s">
        <v>198</v>
      </c>
      <c r="H1963" s="53" t="s">
        <v>198</v>
      </c>
      <c r="I1963" s="64">
        <v>1</v>
      </c>
      <c r="J1963" s="52" t="s">
        <v>59</v>
      </c>
      <c r="K1963" s="52">
        <v>10</v>
      </c>
      <c r="L1963" s="53" t="s">
        <v>59</v>
      </c>
      <c r="M1963" s="52">
        <v>11</v>
      </c>
      <c r="N1963" s="53"/>
      <c r="O1963" s="53"/>
      <c r="P1963" s="53"/>
      <c r="Q1963" s="53"/>
      <c r="S1963" s="53" t="s">
        <v>0</v>
      </c>
      <c r="T1963" s="52">
        <f>I1963*K1963*M1963</f>
        <v>110</v>
      </c>
      <c r="U1963" s="53"/>
      <c r="V1963" s="53"/>
    </row>
    <row r="1964" spans="1:22">
      <c r="A1964" s="399"/>
      <c r="B1964" s="947" t="s">
        <v>1084</v>
      </c>
      <c r="C1964" s="947"/>
      <c r="D1964" s="53"/>
      <c r="G1964" s="53"/>
      <c r="H1964" s="53"/>
      <c r="I1964" s="64"/>
      <c r="J1964" s="52"/>
      <c r="K1964" s="52"/>
      <c r="L1964" s="53"/>
      <c r="M1964" s="52"/>
      <c r="N1964" s="53"/>
      <c r="O1964" s="53"/>
      <c r="P1964" s="53"/>
      <c r="Q1964" s="53"/>
      <c r="S1964" s="53"/>
      <c r="T1964" s="52"/>
      <c r="U1964" s="53"/>
      <c r="V1964" s="53"/>
    </row>
    <row r="1965" spans="1:22">
      <c r="A1965" s="399"/>
      <c r="B1965" s="948" t="s">
        <v>1080</v>
      </c>
      <c r="C1965" s="948"/>
      <c r="D1965" s="53"/>
      <c r="G1965" s="53" t="s">
        <v>198</v>
      </c>
      <c r="H1965" s="53" t="s">
        <v>198</v>
      </c>
      <c r="I1965" s="64">
        <v>1</v>
      </c>
      <c r="J1965" s="52" t="s">
        <v>59</v>
      </c>
      <c r="K1965" s="52">
        <v>11.83</v>
      </c>
      <c r="L1965" s="53" t="s">
        <v>59</v>
      </c>
      <c r="M1965" s="52">
        <v>11</v>
      </c>
      <c r="N1965" s="53"/>
      <c r="O1965" s="53"/>
      <c r="P1965" s="53"/>
      <c r="Q1965" s="53"/>
      <c r="S1965" s="53" t="s">
        <v>0</v>
      </c>
      <c r="T1965" s="52">
        <f>I1965*K1965*M1965</f>
        <v>130.13</v>
      </c>
      <c r="U1965" s="53"/>
      <c r="V1965" s="53"/>
    </row>
    <row r="1966" spans="1:22" s="47" customFormat="1">
      <c r="A1966" s="399"/>
      <c r="B1966" s="948" t="s">
        <v>1081</v>
      </c>
      <c r="C1966" s="948"/>
      <c r="D1966" s="53"/>
      <c r="G1966" s="64">
        <v>1</v>
      </c>
      <c r="H1966" s="52" t="s">
        <v>59</v>
      </c>
      <c r="I1966" s="52">
        <v>11.83</v>
      </c>
      <c r="J1966" s="53" t="s">
        <v>56</v>
      </c>
      <c r="K1966" s="107">
        <v>4</v>
      </c>
      <c r="L1966" s="108" t="s">
        <v>57</v>
      </c>
      <c r="M1966" s="107">
        <v>5.5</v>
      </c>
      <c r="N1966" s="53" t="s">
        <v>1082</v>
      </c>
      <c r="O1966" s="53"/>
      <c r="P1966" s="53"/>
      <c r="Q1966" s="53"/>
      <c r="S1966" s="53" t="s">
        <v>0</v>
      </c>
      <c r="T1966" s="52">
        <f>G1966*I1966*(K1966+M1966)/2</f>
        <v>56.192500000000003</v>
      </c>
      <c r="U1966" s="53"/>
      <c r="V1966" s="53"/>
    </row>
    <row r="1967" spans="1:22" s="47" customFormat="1">
      <c r="A1967" s="399"/>
      <c r="B1967" s="70"/>
      <c r="C1967" s="70"/>
      <c r="D1967" s="53"/>
      <c r="G1967" s="64"/>
      <c r="H1967" s="52"/>
      <c r="I1967" s="52"/>
      <c r="J1967" s="53"/>
      <c r="K1967" s="323"/>
      <c r="L1967" s="323">
        <v>2</v>
      </c>
      <c r="M1967" s="317"/>
      <c r="N1967" s="53"/>
      <c r="O1967" s="53"/>
      <c r="P1967" s="53"/>
      <c r="Q1967" s="53"/>
      <c r="S1967" s="53"/>
      <c r="T1967" s="52"/>
      <c r="U1967" s="53"/>
      <c r="V1967" s="53"/>
    </row>
    <row r="1968" spans="1:22">
      <c r="A1968" s="399"/>
      <c r="B1968" s="948" t="s">
        <v>1083</v>
      </c>
      <c r="C1968" s="948"/>
      <c r="D1968" s="53"/>
      <c r="G1968" s="53" t="s">
        <v>198</v>
      </c>
      <c r="H1968" s="53" t="s">
        <v>198</v>
      </c>
      <c r="I1968" s="64">
        <v>1</v>
      </c>
      <c r="J1968" s="52" t="s">
        <v>59</v>
      </c>
      <c r="K1968" s="52">
        <v>10</v>
      </c>
      <c r="L1968" s="53" t="s">
        <v>59</v>
      </c>
      <c r="M1968" s="52">
        <v>11</v>
      </c>
      <c r="N1968" s="53"/>
      <c r="O1968" s="53"/>
      <c r="P1968" s="53"/>
      <c r="Q1968" s="53"/>
      <c r="S1968" s="53" t="s">
        <v>0</v>
      </c>
      <c r="T1968" s="52">
        <f>I1968*K1968*M1968</f>
        <v>110</v>
      </c>
      <c r="U1968" s="53"/>
      <c r="V1968" s="53"/>
    </row>
    <row r="1969" spans="1:22">
      <c r="A1969" s="399"/>
      <c r="B1969" s="948" t="s">
        <v>108</v>
      </c>
      <c r="C1969" s="948"/>
      <c r="D1969" s="53"/>
      <c r="G1969" s="53" t="s">
        <v>198</v>
      </c>
      <c r="H1969" s="53" t="s">
        <v>198</v>
      </c>
      <c r="I1969" s="64">
        <v>1</v>
      </c>
      <c r="J1969" s="52" t="s">
        <v>59</v>
      </c>
      <c r="K1969" s="52">
        <v>10.5</v>
      </c>
      <c r="L1969" s="53" t="s">
        <v>59</v>
      </c>
      <c r="M1969" s="52">
        <v>11</v>
      </c>
      <c r="N1969" s="53"/>
      <c r="O1969" s="53"/>
      <c r="P1969" s="53"/>
      <c r="Q1969" s="53"/>
      <c r="S1969" s="53" t="s">
        <v>0</v>
      </c>
      <c r="T1969" s="52">
        <f>I1969*K1969*M1969</f>
        <v>115.5</v>
      </c>
      <c r="U1969" s="53"/>
      <c r="V1969" s="53"/>
    </row>
    <row r="1970" spans="1:22">
      <c r="A1970" s="399"/>
      <c r="B1970" s="947" t="s">
        <v>1085</v>
      </c>
      <c r="C1970" s="947"/>
      <c r="D1970" s="53"/>
      <c r="G1970" s="53"/>
      <c r="H1970" s="53"/>
      <c r="I1970" s="64"/>
      <c r="J1970" s="52"/>
      <c r="K1970" s="52"/>
      <c r="L1970" s="53"/>
      <c r="M1970" s="52"/>
      <c r="N1970" s="53"/>
      <c r="O1970" s="53"/>
      <c r="P1970" s="53"/>
      <c r="Q1970" s="53"/>
      <c r="S1970" s="53"/>
      <c r="T1970" s="52"/>
      <c r="U1970" s="53"/>
      <c r="V1970" s="53"/>
    </row>
    <row r="1971" spans="1:22">
      <c r="A1971" s="399"/>
      <c r="B1971" s="948" t="s">
        <v>1080</v>
      </c>
      <c r="C1971" s="948"/>
      <c r="D1971" s="53"/>
      <c r="G1971" s="53" t="s">
        <v>198</v>
      </c>
      <c r="H1971" s="53" t="s">
        <v>198</v>
      </c>
      <c r="I1971" s="64">
        <v>1</v>
      </c>
      <c r="J1971" s="52" t="s">
        <v>59</v>
      </c>
      <c r="K1971" s="52">
        <v>11.83</v>
      </c>
      <c r="L1971" s="53" t="s">
        <v>59</v>
      </c>
      <c r="M1971" s="52">
        <v>11</v>
      </c>
      <c r="N1971" s="53"/>
      <c r="O1971" s="53"/>
      <c r="P1971" s="53"/>
      <c r="Q1971" s="53"/>
      <c r="S1971" s="53" t="s">
        <v>0</v>
      </c>
      <c r="T1971" s="52">
        <f>I1971*K1971*M1971</f>
        <v>130.13</v>
      </c>
      <c r="U1971" s="53"/>
      <c r="V1971" s="53"/>
    </row>
    <row r="1972" spans="1:22" s="47" customFormat="1">
      <c r="A1972" s="399"/>
      <c r="B1972" s="948" t="s">
        <v>1081</v>
      </c>
      <c r="C1972" s="948"/>
      <c r="D1972" s="53"/>
      <c r="G1972" s="64">
        <v>1</v>
      </c>
      <c r="H1972" s="52" t="s">
        <v>59</v>
      </c>
      <c r="I1972" s="52">
        <v>11.83</v>
      </c>
      <c r="J1972" s="53" t="s">
        <v>56</v>
      </c>
      <c r="K1972" s="107">
        <v>4</v>
      </c>
      <c r="L1972" s="108" t="s">
        <v>57</v>
      </c>
      <c r="M1972" s="107">
        <v>5.5</v>
      </c>
      <c r="N1972" s="53" t="s">
        <v>1082</v>
      </c>
      <c r="O1972" s="53"/>
      <c r="P1972" s="53"/>
      <c r="Q1972" s="53"/>
      <c r="S1972" s="53" t="s">
        <v>0</v>
      </c>
      <c r="T1972" s="52">
        <f>G1972*I1972*(K1972+M1972)/2</f>
        <v>56.192500000000003</v>
      </c>
      <c r="U1972" s="53"/>
      <c r="V1972" s="53"/>
    </row>
    <row r="1973" spans="1:22" s="47" customFormat="1">
      <c r="A1973" s="399"/>
      <c r="B1973" s="70"/>
      <c r="C1973" s="70"/>
      <c r="D1973" s="53"/>
      <c r="G1973" s="64"/>
      <c r="H1973" s="52"/>
      <c r="I1973" s="52"/>
      <c r="J1973" s="53"/>
      <c r="K1973" s="323"/>
      <c r="L1973" s="323">
        <v>2</v>
      </c>
      <c r="M1973" s="317"/>
      <c r="N1973" s="53"/>
      <c r="O1973" s="53"/>
      <c r="P1973" s="53"/>
      <c r="Q1973" s="53"/>
      <c r="S1973" s="53"/>
      <c r="T1973" s="52"/>
      <c r="U1973" s="53"/>
      <c r="V1973" s="53"/>
    </row>
    <row r="1974" spans="1:22">
      <c r="A1974" s="399"/>
      <c r="B1974" s="948" t="s">
        <v>1083</v>
      </c>
      <c r="C1974" s="948"/>
      <c r="D1974" s="53"/>
      <c r="G1974" s="53" t="s">
        <v>198</v>
      </c>
      <c r="H1974" s="53" t="s">
        <v>198</v>
      </c>
      <c r="I1974" s="64">
        <v>1</v>
      </c>
      <c r="J1974" s="52" t="s">
        <v>59</v>
      </c>
      <c r="K1974" s="52">
        <v>10</v>
      </c>
      <c r="L1974" s="53" t="s">
        <v>59</v>
      </c>
      <c r="M1974" s="52">
        <v>11</v>
      </c>
      <c r="N1974" s="53"/>
      <c r="O1974" s="53"/>
      <c r="P1974" s="53"/>
      <c r="Q1974" s="53"/>
      <c r="S1974" s="53" t="s">
        <v>0</v>
      </c>
      <c r="T1974" s="52">
        <f>I1974*K1974*M1974</f>
        <v>110</v>
      </c>
      <c r="U1974" s="53"/>
      <c r="V1974" s="53"/>
    </row>
    <row r="1975" spans="1:22">
      <c r="A1975" s="399"/>
      <c r="B1975" s="948" t="s">
        <v>108</v>
      </c>
      <c r="C1975" s="948"/>
      <c r="D1975" s="53"/>
      <c r="G1975" s="53" t="s">
        <v>198</v>
      </c>
      <c r="H1975" s="53" t="s">
        <v>198</v>
      </c>
      <c r="I1975" s="64">
        <v>1</v>
      </c>
      <c r="J1975" s="52" t="s">
        <v>59</v>
      </c>
      <c r="K1975" s="52">
        <v>10.5</v>
      </c>
      <c r="L1975" s="53" t="s">
        <v>59</v>
      </c>
      <c r="M1975" s="52">
        <v>11</v>
      </c>
      <c r="N1975" s="53"/>
      <c r="O1975" s="53"/>
      <c r="P1975" s="53"/>
      <c r="Q1975" s="53"/>
      <c r="S1975" s="53" t="s">
        <v>0</v>
      </c>
      <c r="T1975" s="52">
        <f>I1975*K1975*M1975</f>
        <v>115.5</v>
      </c>
      <c r="U1975" s="53"/>
      <c r="V1975" s="53"/>
    </row>
    <row r="1976" spans="1:22">
      <c r="B1976" s="70"/>
      <c r="C1976" s="70"/>
      <c r="E1976" s="53"/>
      <c r="F1976" s="53"/>
      <c r="G1976" s="64"/>
      <c r="H1976" s="52"/>
      <c r="I1976" s="52"/>
      <c r="J1976" s="53"/>
      <c r="K1976" s="52"/>
      <c r="L1976" s="53"/>
      <c r="M1976" s="53"/>
      <c r="N1976" s="53"/>
      <c r="O1976" s="53"/>
      <c r="P1976" s="53"/>
      <c r="Q1976" s="933" t="s">
        <v>67</v>
      </c>
      <c r="R1976" s="933"/>
      <c r="T1976" s="73">
        <f>SUM(T1956:T1975)</f>
        <v>1196.7325000000001</v>
      </c>
    </row>
    <row r="1977" spans="1:22">
      <c r="B1977" s="322"/>
      <c r="C1977" s="322"/>
      <c r="D1977" s="383"/>
      <c r="E1977" s="314"/>
      <c r="F1977" s="314"/>
      <c r="G1977" s="384"/>
      <c r="H1977" s="384"/>
      <c r="I1977" s="384"/>
      <c r="J1977" s="385"/>
      <c r="K1977" s="63"/>
      <c r="N1977" s="386"/>
      <c r="O1977" s="386"/>
      <c r="P1977" s="386"/>
      <c r="Q1977" s="332"/>
      <c r="R1977" s="332"/>
      <c r="S1977" s="225"/>
      <c r="T1977" s="387"/>
    </row>
    <row r="1978" spans="1:22">
      <c r="A1978" s="913" t="s">
        <v>1089</v>
      </c>
      <c r="B1978" s="913"/>
      <c r="C1978" s="913"/>
      <c r="D1978" s="964">
        <f>T1953</f>
        <v>7173</v>
      </c>
      <c r="E1978" s="925"/>
      <c r="F1978" s="925"/>
      <c r="G1978" s="384" t="s">
        <v>198</v>
      </c>
      <c r="H1978" s="384" t="s">
        <v>57</v>
      </c>
      <c r="I1978" s="384"/>
      <c r="J1978" s="962">
        <f>T1976</f>
        <v>1196.7325000000001</v>
      </c>
      <c r="K1978" s="963"/>
      <c r="N1978" s="386"/>
      <c r="O1978" s="386"/>
      <c r="P1978" s="386"/>
      <c r="Q1978" s="933" t="s">
        <v>1090</v>
      </c>
      <c r="R1978" s="933"/>
      <c r="S1978" s="225" t="s">
        <v>0</v>
      </c>
      <c r="T1978" s="73">
        <f>D1978+J1978</f>
        <v>8369.7325000000001</v>
      </c>
    </row>
    <row r="1979" spans="1:22">
      <c r="B1979" s="548"/>
      <c r="C1979" s="548"/>
      <c r="D1979" s="566"/>
      <c r="E1979" s="555"/>
      <c r="F1979" s="555"/>
      <c r="G1979" s="384"/>
      <c r="H1979" s="384"/>
      <c r="I1979" s="384"/>
      <c r="J1979" s="564"/>
      <c r="K1979" s="565"/>
      <c r="N1979" s="386"/>
      <c r="O1979" s="386"/>
      <c r="P1979" s="386"/>
      <c r="Q1979" s="559"/>
      <c r="R1979" s="559"/>
      <c r="S1979" s="225"/>
      <c r="T1979" s="553"/>
    </row>
    <row r="1980" spans="1:22" customFormat="1" ht="18.75">
      <c r="A1980" s="536"/>
      <c r="B1980" s="918" t="s">
        <v>1426</v>
      </c>
      <c r="C1980" s="918"/>
      <c r="D1980" s="918"/>
      <c r="E1980" s="918"/>
      <c r="F1980" s="918"/>
      <c r="G1980" s="548"/>
      <c r="H1980" s="548"/>
      <c r="I1980" s="556"/>
      <c r="J1980" s="548"/>
      <c r="K1980" s="548"/>
      <c r="L1980" s="548"/>
      <c r="M1980" s="548"/>
      <c r="N1980" s="48"/>
      <c r="O1980" s="48"/>
      <c r="P1980" s="548"/>
      <c r="Q1980" s="548"/>
      <c r="R1980" s="548"/>
      <c r="S1980" s="548"/>
      <c r="T1980" s="553"/>
    </row>
    <row r="1981" spans="1:22">
      <c r="B1981" s="986" t="s">
        <v>832</v>
      </c>
      <c r="C1981" s="986"/>
      <c r="D1981" s="558"/>
      <c r="G1981" s="558">
        <v>1</v>
      </c>
      <c r="H1981" s="558" t="s">
        <v>59</v>
      </c>
      <c r="I1981" s="64">
        <v>2</v>
      </c>
      <c r="J1981" s="567" t="s">
        <v>59</v>
      </c>
      <c r="K1981" s="567">
        <v>31.83</v>
      </c>
      <c r="L1981" s="558" t="s">
        <v>59</v>
      </c>
      <c r="M1981" s="567">
        <v>37.5</v>
      </c>
      <c r="N1981" s="560"/>
      <c r="O1981" s="560"/>
      <c r="P1981" s="560"/>
      <c r="Q1981" s="560"/>
      <c r="S1981" s="558" t="s">
        <v>0</v>
      </c>
      <c r="T1981" s="567">
        <f t="shared" ref="T1981:T1988" si="91">G1981*I1981*K1981*M1981</f>
        <v>2387.25</v>
      </c>
    </row>
    <row r="1982" spans="1:22">
      <c r="B1982" s="986" t="s">
        <v>833</v>
      </c>
      <c r="C1982" s="986"/>
      <c r="D1982" s="558"/>
      <c r="G1982" s="558">
        <v>1</v>
      </c>
      <c r="H1982" s="558" t="s">
        <v>59</v>
      </c>
      <c r="I1982" s="64">
        <v>2</v>
      </c>
      <c r="J1982" s="567" t="s">
        <v>59</v>
      </c>
      <c r="K1982" s="567">
        <v>12.83</v>
      </c>
      <c r="L1982" s="558" t="s">
        <v>59</v>
      </c>
      <c r="M1982" s="567">
        <v>37.5</v>
      </c>
      <c r="N1982" s="560"/>
      <c r="O1982" s="560"/>
      <c r="P1982" s="560"/>
      <c r="Q1982" s="560"/>
      <c r="S1982" s="558" t="s">
        <v>0</v>
      </c>
      <c r="T1982" s="567">
        <f t="shared" si="91"/>
        <v>962.25</v>
      </c>
    </row>
    <row r="1983" spans="1:22" s="47" customFormat="1">
      <c r="A1983" s="399"/>
      <c r="B1983" s="986" t="s">
        <v>834</v>
      </c>
      <c r="C1983" s="986"/>
      <c r="D1983" s="558"/>
      <c r="G1983" s="558">
        <v>1</v>
      </c>
      <c r="H1983" s="558" t="s">
        <v>59</v>
      </c>
      <c r="I1983" s="64">
        <v>2</v>
      </c>
      <c r="J1983" s="567" t="s">
        <v>59</v>
      </c>
      <c r="K1983" s="567">
        <v>4.33</v>
      </c>
      <c r="L1983" s="558" t="s">
        <v>59</v>
      </c>
      <c r="M1983" s="567">
        <v>37.5</v>
      </c>
      <c r="N1983" s="560"/>
      <c r="O1983" s="560"/>
      <c r="P1983" s="560"/>
      <c r="Q1983" s="560"/>
      <c r="S1983" s="47" t="s">
        <v>0</v>
      </c>
      <c r="T1983" s="567">
        <f t="shared" si="91"/>
        <v>324.75</v>
      </c>
    </row>
    <row r="1984" spans="1:22" s="47" customFormat="1">
      <c r="A1984" s="399"/>
      <c r="B1984" s="986" t="s">
        <v>835</v>
      </c>
      <c r="C1984" s="986"/>
      <c r="D1984" s="558"/>
      <c r="G1984" s="558">
        <v>1</v>
      </c>
      <c r="H1984" s="558" t="s">
        <v>59</v>
      </c>
      <c r="I1984" s="64">
        <v>2</v>
      </c>
      <c r="J1984" s="567" t="s">
        <v>59</v>
      </c>
      <c r="K1984" s="567">
        <v>6.67</v>
      </c>
      <c r="L1984" s="558" t="s">
        <v>59</v>
      </c>
      <c r="M1984" s="567">
        <v>37.5</v>
      </c>
      <c r="N1984" s="560"/>
      <c r="O1984" s="560"/>
      <c r="P1984" s="560"/>
      <c r="Q1984" s="560"/>
      <c r="S1984" s="47" t="s">
        <v>0</v>
      </c>
      <c r="T1984" s="567">
        <f t="shared" si="91"/>
        <v>500.25</v>
      </c>
    </row>
    <row r="1985" spans="1:20">
      <c r="B1985" s="986" t="s">
        <v>836</v>
      </c>
      <c r="C1985" s="986"/>
      <c r="D1985" s="47"/>
      <c r="G1985" s="558">
        <v>1</v>
      </c>
      <c r="H1985" s="558" t="s">
        <v>59</v>
      </c>
      <c r="I1985" s="64">
        <v>2</v>
      </c>
      <c r="J1985" s="567" t="s">
        <v>59</v>
      </c>
      <c r="K1985" s="567">
        <v>9.33</v>
      </c>
      <c r="L1985" s="558" t="s">
        <v>59</v>
      </c>
      <c r="M1985" s="567">
        <v>37.5</v>
      </c>
      <c r="N1985" s="560"/>
      <c r="O1985" s="560"/>
      <c r="P1985" s="560"/>
      <c r="Q1985" s="560"/>
      <c r="S1985" s="47" t="s">
        <v>0</v>
      </c>
      <c r="T1985" s="567">
        <f t="shared" si="91"/>
        <v>699.75</v>
      </c>
    </row>
    <row r="1986" spans="1:20">
      <c r="B1986" s="986" t="s">
        <v>837</v>
      </c>
      <c r="C1986" s="986"/>
      <c r="G1986" s="558">
        <v>1</v>
      </c>
      <c r="H1986" s="558" t="s">
        <v>59</v>
      </c>
      <c r="I1986" s="64">
        <v>2</v>
      </c>
      <c r="J1986" s="567" t="s">
        <v>59</v>
      </c>
      <c r="K1986" s="567">
        <v>43.84</v>
      </c>
      <c r="L1986" s="558" t="s">
        <v>59</v>
      </c>
      <c r="M1986" s="567">
        <v>37.5</v>
      </c>
      <c r="N1986" s="560"/>
      <c r="O1986" s="560"/>
      <c r="P1986" s="560"/>
      <c r="Q1986" s="560"/>
      <c r="S1986" s="20" t="s">
        <v>0</v>
      </c>
      <c r="T1986" s="567">
        <f t="shared" si="91"/>
        <v>3288.0000000000005</v>
      </c>
    </row>
    <row r="1987" spans="1:20">
      <c r="B1987" s="986" t="s">
        <v>838</v>
      </c>
      <c r="C1987" s="986"/>
      <c r="G1987" s="558">
        <v>1</v>
      </c>
      <c r="H1987" s="558" t="s">
        <v>59</v>
      </c>
      <c r="I1987" s="64">
        <v>2</v>
      </c>
      <c r="J1987" s="567" t="s">
        <v>59</v>
      </c>
      <c r="K1987" s="567">
        <v>12.83</v>
      </c>
      <c r="L1987" s="558" t="s">
        <v>59</v>
      </c>
      <c r="M1987" s="567">
        <v>37.5</v>
      </c>
      <c r="N1987" s="560"/>
      <c r="O1987" s="560"/>
      <c r="P1987" s="560"/>
      <c r="Q1987" s="560"/>
      <c r="S1987" s="47" t="s">
        <v>0</v>
      </c>
      <c r="T1987" s="567">
        <f t="shared" si="91"/>
        <v>962.25</v>
      </c>
    </row>
    <row r="1988" spans="1:20">
      <c r="B1988" s="986" t="s">
        <v>839</v>
      </c>
      <c r="C1988" s="986"/>
      <c r="G1988" s="558">
        <v>1</v>
      </c>
      <c r="H1988" s="558" t="s">
        <v>59</v>
      </c>
      <c r="I1988" s="64">
        <v>2</v>
      </c>
      <c r="J1988" s="567" t="s">
        <v>59</v>
      </c>
      <c r="K1988" s="567">
        <v>23.92</v>
      </c>
      <c r="L1988" s="558" t="s">
        <v>59</v>
      </c>
      <c r="M1988" s="567">
        <v>37.5</v>
      </c>
      <c r="N1988" s="560"/>
      <c r="O1988" s="560"/>
      <c r="P1988" s="560"/>
      <c r="Q1988" s="560"/>
      <c r="S1988" s="47" t="s">
        <v>0</v>
      </c>
      <c r="T1988" s="567">
        <f t="shared" si="91"/>
        <v>1794.0000000000002</v>
      </c>
    </row>
    <row r="1989" spans="1:20" s="48" customFormat="1" ht="14.25">
      <c r="A1989" s="536"/>
      <c r="B1989" s="945" t="s">
        <v>1075</v>
      </c>
      <c r="C1989" s="945"/>
      <c r="D1989" s="945"/>
      <c r="E1989" s="945"/>
      <c r="F1989" s="945"/>
      <c r="G1989" s="945"/>
      <c r="H1989" s="553"/>
      <c r="I1989" s="553"/>
      <c r="J1989" s="559"/>
      <c r="K1989" s="559"/>
      <c r="L1989" s="559"/>
      <c r="M1989" s="559"/>
      <c r="N1989" s="559"/>
      <c r="O1989" s="559"/>
      <c r="P1989" s="559"/>
      <c r="Q1989" s="559"/>
      <c r="R1989" s="559"/>
      <c r="S1989" s="559"/>
      <c r="T1989" s="553"/>
    </row>
    <row r="1990" spans="1:20">
      <c r="B1990" s="986" t="s">
        <v>832</v>
      </c>
      <c r="C1990" s="986"/>
      <c r="D1990" s="558"/>
      <c r="G1990" s="558">
        <v>1</v>
      </c>
      <c r="H1990" s="558" t="s">
        <v>59</v>
      </c>
      <c r="I1990" s="64">
        <v>2</v>
      </c>
      <c r="J1990" s="567" t="s">
        <v>59</v>
      </c>
      <c r="K1990" s="567">
        <v>31.83</v>
      </c>
      <c r="L1990" s="558" t="s">
        <v>59</v>
      </c>
      <c r="M1990" s="567">
        <v>3.5</v>
      </c>
      <c r="N1990" s="560"/>
      <c r="O1990" s="560"/>
      <c r="P1990" s="560"/>
      <c r="Q1990" s="560"/>
      <c r="S1990" s="558" t="s">
        <v>0</v>
      </c>
      <c r="T1990" s="567">
        <f t="shared" ref="T1990:T1997" si="92">G1990*I1990*K1990*M1990</f>
        <v>222.81</v>
      </c>
    </row>
    <row r="1991" spans="1:20">
      <c r="B1991" s="986" t="s">
        <v>833</v>
      </c>
      <c r="C1991" s="986"/>
      <c r="D1991" s="558"/>
      <c r="G1991" s="558">
        <v>1</v>
      </c>
      <c r="H1991" s="558" t="s">
        <v>59</v>
      </c>
      <c r="I1991" s="64">
        <v>2</v>
      </c>
      <c r="J1991" s="567" t="s">
        <v>59</v>
      </c>
      <c r="K1991" s="567">
        <v>12.83</v>
      </c>
      <c r="L1991" s="558" t="s">
        <v>59</v>
      </c>
      <c r="M1991" s="567">
        <v>3.5</v>
      </c>
      <c r="N1991" s="560"/>
      <c r="O1991" s="560"/>
      <c r="P1991" s="560"/>
      <c r="Q1991" s="560"/>
      <c r="S1991" s="558" t="s">
        <v>0</v>
      </c>
      <c r="T1991" s="567">
        <f t="shared" si="92"/>
        <v>89.81</v>
      </c>
    </row>
    <row r="1992" spans="1:20" s="47" customFormat="1">
      <c r="A1992" s="399"/>
      <c r="B1992" s="986" t="s">
        <v>834</v>
      </c>
      <c r="C1992" s="986"/>
      <c r="D1992" s="558"/>
      <c r="G1992" s="558">
        <v>1</v>
      </c>
      <c r="H1992" s="558" t="s">
        <v>59</v>
      </c>
      <c r="I1992" s="64">
        <v>2</v>
      </c>
      <c r="J1992" s="567" t="s">
        <v>59</v>
      </c>
      <c r="K1992" s="567">
        <v>4.33</v>
      </c>
      <c r="L1992" s="558" t="s">
        <v>59</v>
      </c>
      <c r="M1992" s="567">
        <v>3.5</v>
      </c>
      <c r="N1992" s="560"/>
      <c r="O1992" s="560"/>
      <c r="P1992" s="560"/>
      <c r="Q1992" s="560"/>
      <c r="S1992" s="47" t="s">
        <v>0</v>
      </c>
      <c r="T1992" s="567">
        <f t="shared" si="92"/>
        <v>30.310000000000002</v>
      </c>
    </row>
    <row r="1993" spans="1:20" s="47" customFormat="1">
      <c r="A1993" s="399"/>
      <c r="B1993" s="986" t="s">
        <v>835</v>
      </c>
      <c r="C1993" s="986"/>
      <c r="D1993" s="558"/>
      <c r="G1993" s="558">
        <v>1</v>
      </c>
      <c r="H1993" s="558" t="s">
        <v>59</v>
      </c>
      <c r="I1993" s="64">
        <v>2</v>
      </c>
      <c r="J1993" s="567" t="s">
        <v>59</v>
      </c>
      <c r="K1993" s="567">
        <v>6.67</v>
      </c>
      <c r="L1993" s="558" t="s">
        <v>59</v>
      </c>
      <c r="M1993" s="567">
        <v>3.5</v>
      </c>
      <c r="N1993" s="560"/>
      <c r="O1993" s="560"/>
      <c r="P1993" s="560"/>
      <c r="Q1993" s="560"/>
      <c r="S1993" s="47" t="s">
        <v>0</v>
      </c>
      <c r="T1993" s="567">
        <f t="shared" si="92"/>
        <v>46.69</v>
      </c>
    </row>
    <row r="1994" spans="1:20">
      <c r="B1994" s="986" t="s">
        <v>836</v>
      </c>
      <c r="C1994" s="986"/>
      <c r="D1994" s="47"/>
      <c r="G1994" s="558">
        <v>1</v>
      </c>
      <c r="H1994" s="558" t="s">
        <v>59</v>
      </c>
      <c r="I1994" s="64">
        <v>2</v>
      </c>
      <c r="J1994" s="567" t="s">
        <v>59</v>
      </c>
      <c r="K1994" s="567">
        <v>9.33</v>
      </c>
      <c r="L1994" s="558" t="s">
        <v>59</v>
      </c>
      <c r="M1994" s="567">
        <v>3.5</v>
      </c>
      <c r="N1994" s="560"/>
      <c r="O1994" s="560"/>
      <c r="P1994" s="560"/>
      <c r="Q1994" s="560"/>
      <c r="S1994" s="47" t="s">
        <v>0</v>
      </c>
      <c r="T1994" s="567">
        <f t="shared" si="92"/>
        <v>65.31</v>
      </c>
    </row>
    <row r="1995" spans="1:20">
      <c r="B1995" s="986" t="s">
        <v>837</v>
      </c>
      <c r="C1995" s="986"/>
      <c r="G1995" s="558">
        <v>1</v>
      </c>
      <c r="H1995" s="558" t="s">
        <v>59</v>
      </c>
      <c r="I1995" s="64">
        <v>2</v>
      </c>
      <c r="J1995" s="567" t="s">
        <v>59</v>
      </c>
      <c r="K1995" s="567">
        <v>43.84</v>
      </c>
      <c r="L1995" s="558" t="s">
        <v>59</v>
      </c>
      <c r="M1995" s="567">
        <v>3.5</v>
      </c>
      <c r="N1995" s="560"/>
      <c r="O1995" s="560"/>
      <c r="P1995" s="560"/>
      <c r="Q1995" s="560"/>
      <c r="S1995" s="20" t="s">
        <v>0</v>
      </c>
      <c r="T1995" s="567">
        <f t="shared" si="92"/>
        <v>306.88</v>
      </c>
    </row>
    <row r="1996" spans="1:20">
      <c r="B1996" s="986" t="s">
        <v>838</v>
      </c>
      <c r="C1996" s="986"/>
      <c r="G1996" s="558">
        <v>1</v>
      </c>
      <c r="H1996" s="558" t="s">
        <v>59</v>
      </c>
      <c r="I1996" s="64">
        <v>2</v>
      </c>
      <c r="J1996" s="567" t="s">
        <v>59</v>
      </c>
      <c r="K1996" s="567">
        <v>12.83</v>
      </c>
      <c r="L1996" s="558" t="s">
        <v>59</v>
      </c>
      <c r="M1996" s="567">
        <v>3.5</v>
      </c>
      <c r="N1996" s="560"/>
      <c r="O1996" s="560"/>
      <c r="P1996" s="560"/>
      <c r="Q1996" s="560"/>
      <c r="S1996" s="47" t="s">
        <v>0</v>
      </c>
      <c r="T1996" s="567">
        <f t="shared" si="92"/>
        <v>89.81</v>
      </c>
    </row>
    <row r="1997" spans="1:20">
      <c r="B1997" s="986" t="s">
        <v>839</v>
      </c>
      <c r="C1997" s="986"/>
      <c r="G1997" s="558">
        <v>1</v>
      </c>
      <c r="H1997" s="558" t="s">
        <v>59</v>
      </c>
      <c r="I1997" s="64">
        <v>2</v>
      </c>
      <c r="J1997" s="567" t="s">
        <v>59</v>
      </c>
      <c r="K1997" s="567">
        <v>23.92</v>
      </c>
      <c r="L1997" s="558" t="s">
        <v>59</v>
      </c>
      <c r="M1997" s="567">
        <v>3.5</v>
      </c>
      <c r="N1997" s="560"/>
      <c r="O1997" s="560"/>
      <c r="P1997" s="560"/>
      <c r="Q1997" s="560"/>
      <c r="S1997" s="47" t="s">
        <v>0</v>
      </c>
      <c r="T1997" s="567">
        <f t="shared" si="92"/>
        <v>167.44</v>
      </c>
    </row>
    <row r="1998" spans="1:20">
      <c r="B1998" s="940" t="s">
        <v>1091</v>
      </c>
      <c r="C1998" s="940"/>
      <c r="G1998" s="558"/>
      <c r="H1998" s="558"/>
      <c r="I1998" s="64"/>
      <c r="J1998" s="567"/>
      <c r="K1998" s="567"/>
      <c r="L1998" s="558"/>
      <c r="M1998" s="567"/>
      <c r="N1998" s="560"/>
      <c r="O1998" s="560"/>
      <c r="P1998" s="560"/>
      <c r="Q1998" s="560"/>
      <c r="S1998" s="47"/>
      <c r="T1998" s="567"/>
    </row>
    <row r="1999" spans="1:20">
      <c r="B1999" s="898" t="s">
        <v>994</v>
      </c>
      <c r="C1999" s="898"/>
      <c r="G1999" s="558">
        <v>2</v>
      </c>
      <c r="H1999" s="558" t="s">
        <v>59</v>
      </c>
      <c r="I1999" s="567">
        <v>13</v>
      </c>
      <c r="J1999" s="567" t="s">
        <v>59</v>
      </c>
      <c r="K1999" s="567">
        <v>34.5</v>
      </c>
      <c r="L1999" s="558"/>
      <c r="M1999" s="567"/>
      <c r="N1999" s="560"/>
      <c r="O1999" s="560"/>
      <c r="P1999" s="560"/>
      <c r="Q1999" s="560"/>
      <c r="S1999" s="47" t="s">
        <v>0</v>
      </c>
      <c r="T1999" s="567">
        <f>G1999*I1999*K1999</f>
        <v>897</v>
      </c>
    </row>
    <row r="2000" spans="1:20">
      <c r="B2000" s="898" t="s">
        <v>1092</v>
      </c>
      <c r="C2000" s="898"/>
      <c r="G2000" s="558">
        <v>1</v>
      </c>
      <c r="H2000" s="558" t="s">
        <v>59</v>
      </c>
      <c r="I2000" s="567">
        <v>11.5</v>
      </c>
      <c r="J2000" s="567" t="s">
        <v>59</v>
      </c>
      <c r="K2000" s="567">
        <v>34.5</v>
      </c>
      <c r="L2000" s="558"/>
      <c r="M2000" s="567"/>
      <c r="N2000" s="560"/>
      <c r="O2000" s="560"/>
      <c r="P2000" s="560"/>
      <c r="Q2000" s="560"/>
      <c r="S2000" s="47" t="s">
        <v>0</v>
      </c>
      <c r="T2000" s="567">
        <f>G2000*I2000*K2000</f>
        <v>396.75</v>
      </c>
    </row>
    <row r="2001" spans="1:22">
      <c r="B2001" s="945" t="s">
        <v>1054</v>
      </c>
      <c r="C2001" s="945"/>
      <c r="G2001" s="558"/>
      <c r="H2001" s="558"/>
      <c r="I2001" s="64"/>
      <c r="J2001" s="567"/>
      <c r="K2001" s="567"/>
      <c r="L2001" s="558"/>
      <c r="M2001" s="567"/>
      <c r="N2001" s="560"/>
      <c r="O2001" s="560"/>
      <c r="P2001" s="560"/>
      <c r="Q2001" s="560"/>
      <c r="S2001" s="47"/>
      <c r="T2001" s="567"/>
    </row>
    <row r="2002" spans="1:22">
      <c r="B2002" s="909" t="s">
        <v>83</v>
      </c>
      <c r="C2002" s="909"/>
      <c r="G2002" s="558">
        <v>2</v>
      </c>
      <c r="H2002" s="558" t="s">
        <v>59</v>
      </c>
      <c r="I2002" s="567">
        <v>13</v>
      </c>
      <c r="J2002" s="567" t="s">
        <v>59</v>
      </c>
      <c r="K2002" s="567">
        <v>10.5</v>
      </c>
      <c r="L2002" s="558"/>
      <c r="M2002" s="567"/>
      <c r="N2002" s="560"/>
      <c r="O2002" s="560"/>
      <c r="P2002" s="560"/>
      <c r="Q2002" s="560"/>
      <c r="S2002" s="20" t="s">
        <v>0</v>
      </c>
      <c r="T2002" s="567">
        <f>G2002*I2002*K2002</f>
        <v>273</v>
      </c>
    </row>
    <row r="2003" spans="1:22">
      <c r="B2003" s="909" t="s">
        <v>84</v>
      </c>
      <c r="C2003" s="909"/>
      <c r="G2003" s="558">
        <v>2</v>
      </c>
      <c r="H2003" s="558" t="s">
        <v>59</v>
      </c>
      <c r="I2003" s="567">
        <v>11.5</v>
      </c>
      <c r="J2003" s="567" t="s">
        <v>59</v>
      </c>
      <c r="K2003" s="567">
        <v>10.5</v>
      </c>
      <c r="L2003" s="558"/>
      <c r="M2003" s="567"/>
      <c r="N2003" s="560"/>
      <c r="O2003" s="560"/>
      <c r="P2003" s="560"/>
      <c r="Q2003" s="560"/>
      <c r="S2003" s="47" t="s">
        <v>0</v>
      </c>
      <c r="T2003" s="567">
        <f>G2003*I2003*K2003</f>
        <v>241.5</v>
      </c>
    </row>
    <row r="2004" spans="1:22">
      <c r="A2004" s="399"/>
      <c r="D2004" s="558"/>
      <c r="E2004" s="558"/>
      <c r="F2004" s="558"/>
      <c r="G2004" s="64"/>
      <c r="H2004" s="567"/>
      <c r="I2004" s="567"/>
      <c r="J2004" s="558"/>
      <c r="K2004" s="567"/>
      <c r="L2004" s="558"/>
      <c r="M2004" s="567"/>
      <c r="N2004" s="558"/>
      <c r="O2004" s="558"/>
      <c r="P2004" s="558"/>
      <c r="Q2004" s="933" t="s">
        <v>1033</v>
      </c>
      <c r="R2004" s="933"/>
      <c r="S2004" s="558"/>
      <c r="T2004" s="73">
        <f>SUM(T1899:T2003)</f>
        <v>59997.507499999978</v>
      </c>
      <c r="U2004" s="558"/>
      <c r="V2004" s="558"/>
    </row>
    <row r="2005" spans="1:22">
      <c r="A2005" s="399"/>
      <c r="B2005" s="945" t="s">
        <v>73</v>
      </c>
      <c r="C2005" s="945"/>
      <c r="D2005" s="558"/>
      <c r="E2005" s="558"/>
      <c r="F2005" s="558"/>
      <c r="G2005" s="64"/>
      <c r="H2005" s="567"/>
      <c r="I2005" s="567"/>
      <c r="J2005" s="558"/>
      <c r="K2005" s="567"/>
      <c r="L2005" s="558"/>
      <c r="M2005" s="567"/>
      <c r="N2005" s="558"/>
      <c r="O2005" s="558"/>
      <c r="P2005" s="558"/>
      <c r="Q2005" s="559"/>
      <c r="R2005" s="559"/>
      <c r="S2005" s="558"/>
      <c r="T2005" s="553"/>
      <c r="U2005" s="558"/>
      <c r="V2005" s="558"/>
    </row>
    <row r="2006" spans="1:22">
      <c r="A2006" s="399"/>
      <c r="B2006" s="561"/>
      <c r="C2006" s="561" t="s">
        <v>1014</v>
      </c>
      <c r="D2006" s="558"/>
      <c r="G2006" s="558">
        <v>1</v>
      </c>
      <c r="H2006" s="558" t="s">
        <v>59</v>
      </c>
      <c r="I2006" s="64">
        <v>6</v>
      </c>
      <c r="J2006" s="567" t="s">
        <v>59</v>
      </c>
      <c r="K2006" s="567">
        <v>6</v>
      </c>
      <c r="L2006" s="558" t="s">
        <v>59</v>
      </c>
      <c r="M2006" s="567">
        <v>4</v>
      </c>
      <c r="N2006" s="558"/>
      <c r="O2006" s="558"/>
      <c r="P2006" s="558"/>
      <c r="Q2006" s="558"/>
      <c r="S2006" s="558" t="s">
        <v>0</v>
      </c>
      <c r="T2006" s="567">
        <f>G2006*I2006*K2006*M2006</f>
        <v>144</v>
      </c>
      <c r="U2006" s="558"/>
      <c r="V2006" s="558"/>
    </row>
    <row r="2007" spans="1:22">
      <c r="A2007" s="399"/>
      <c r="B2007" s="561"/>
      <c r="C2007" s="561" t="s">
        <v>1015</v>
      </c>
      <c r="D2007" s="558"/>
      <c r="G2007" s="558">
        <v>1</v>
      </c>
      <c r="H2007" s="558" t="s">
        <v>59</v>
      </c>
      <c r="I2007" s="64">
        <v>2</v>
      </c>
      <c r="J2007" s="567" t="s">
        <v>59</v>
      </c>
      <c r="K2007" s="567">
        <v>4</v>
      </c>
      <c r="L2007" s="558" t="s">
        <v>59</v>
      </c>
      <c r="M2007" s="567">
        <v>4</v>
      </c>
      <c r="N2007" s="558"/>
      <c r="O2007" s="558"/>
      <c r="P2007" s="558"/>
      <c r="Q2007" s="558"/>
      <c r="S2007" s="558" t="s">
        <v>0</v>
      </c>
      <c r="T2007" s="567">
        <f>G2007*I2007*K2007*M2007</f>
        <v>32</v>
      </c>
      <c r="U2007" s="558"/>
      <c r="V2007" s="558"/>
    </row>
    <row r="2008" spans="1:22">
      <c r="A2008" s="399"/>
      <c r="B2008" s="561"/>
      <c r="C2008" s="561" t="s">
        <v>1016</v>
      </c>
      <c r="D2008" s="558"/>
      <c r="G2008" s="558">
        <v>1</v>
      </c>
      <c r="H2008" s="558" t="s">
        <v>59</v>
      </c>
      <c r="I2008" s="64">
        <v>2</v>
      </c>
      <c r="J2008" s="567" t="s">
        <v>59</v>
      </c>
      <c r="K2008" s="567">
        <v>3.5</v>
      </c>
      <c r="L2008" s="558" t="s">
        <v>59</v>
      </c>
      <c r="M2008" s="567">
        <v>4</v>
      </c>
      <c r="N2008" s="558"/>
      <c r="O2008" s="558"/>
      <c r="P2008" s="558"/>
      <c r="Q2008" s="558"/>
      <c r="S2008" s="558" t="s">
        <v>0</v>
      </c>
      <c r="T2008" s="567">
        <f>G2008*I2008*K2008*M2008</f>
        <v>28</v>
      </c>
      <c r="U2008" s="558"/>
      <c r="V2008" s="558"/>
    </row>
    <row r="2009" spans="1:22">
      <c r="A2009" s="399" t="s">
        <v>198</v>
      </c>
      <c r="B2009" s="561"/>
      <c r="C2009" s="561" t="s">
        <v>1017</v>
      </c>
      <c r="D2009" s="558"/>
      <c r="G2009" s="558">
        <v>1</v>
      </c>
      <c r="H2009" s="558" t="s">
        <v>59</v>
      </c>
      <c r="I2009" s="64">
        <v>6</v>
      </c>
      <c r="J2009" s="567" t="s">
        <v>59</v>
      </c>
      <c r="K2009" s="567">
        <v>2</v>
      </c>
      <c r="L2009" s="558" t="s">
        <v>59</v>
      </c>
      <c r="M2009" s="567">
        <v>2</v>
      </c>
      <c r="N2009" s="558"/>
      <c r="O2009" s="558"/>
      <c r="P2009" s="558"/>
      <c r="Q2009" s="558"/>
      <c r="S2009" s="558" t="s">
        <v>0</v>
      </c>
      <c r="T2009" s="567">
        <f>G2009*I2009*K2009*M2009</f>
        <v>24</v>
      </c>
      <c r="U2009" s="558"/>
      <c r="V2009" s="558"/>
    </row>
    <row r="2010" spans="1:22">
      <c r="B2010" s="548"/>
      <c r="C2010" s="548"/>
      <c r="D2010" s="566"/>
      <c r="E2010" s="555"/>
      <c r="F2010" s="555"/>
      <c r="G2010" s="384"/>
      <c r="H2010" s="384"/>
      <c r="I2010" s="384"/>
      <c r="J2010" s="564"/>
      <c r="K2010" s="554"/>
      <c r="L2010" s="554"/>
      <c r="M2010" s="554"/>
      <c r="N2010" s="554"/>
      <c r="O2010" s="554"/>
      <c r="P2010" s="554"/>
      <c r="Q2010" s="933" t="s">
        <v>1034</v>
      </c>
      <c r="R2010" s="933"/>
      <c r="S2010" s="225"/>
      <c r="T2010" s="73">
        <f>T2006+T2008</f>
        <v>172</v>
      </c>
    </row>
    <row r="2012" spans="1:22">
      <c r="B2012" s="913" t="s">
        <v>1035</v>
      </c>
      <c r="C2012" s="913"/>
      <c r="D2012" s="916">
        <f>T2004</f>
        <v>59997.507499999978</v>
      </c>
      <c r="E2012" s="916"/>
      <c r="F2012" s="916"/>
      <c r="G2012" s="916"/>
      <c r="H2012" s="548" t="s">
        <v>2</v>
      </c>
      <c r="I2012" s="384"/>
      <c r="J2012" s="962">
        <f>T2010</f>
        <v>172</v>
      </c>
      <c r="K2012" s="963"/>
      <c r="N2012" s="386"/>
      <c r="O2012" s="386"/>
      <c r="P2012" s="386"/>
      <c r="Q2012" s="933" t="s">
        <v>1</v>
      </c>
      <c r="R2012" s="933"/>
      <c r="S2012" s="225" t="s">
        <v>0</v>
      </c>
      <c r="T2012" s="73">
        <f>D2012-J2012</f>
        <v>59825.507499999978</v>
      </c>
    </row>
    <row r="2013" spans="1:22">
      <c r="B2013" s="548"/>
      <c r="C2013" s="548"/>
      <c r="D2013" s="566"/>
      <c r="E2013" s="555"/>
      <c r="F2013" s="555"/>
      <c r="G2013" s="384"/>
      <c r="H2013" s="384"/>
      <c r="I2013" s="384"/>
      <c r="J2013" s="564"/>
      <c r="K2013" s="565"/>
      <c r="N2013" s="386"/>
      <c r="O2013" s="386"/>
      <c r="P2013" s="386"/>
      <c r="Q2013" s="559"/>
      <c r="R2013" s="559"/>
      <c r="S2013" s="225"/>
      <c r="T2013" s="553"/>
    </row>
    <row r="2014" spans="1:22" s="48" customFormat="1" ht="14.25">
      <c r="A2014" s="536"/>
      <c r="B2014" s="913" t="s">
        <v>1421</v>
      </c>
      <c r="C2014" s="913"/>
      <c r="D2014" s="913"/>
      <c r="E2014" s="913"/>
      <c r="F2014" s="913"/>
      <c r="G2014" s="916">
        <f>T1978</f>
        <v>8369.7325000000001</v>
      </c>
      <c r="H2014" s="913"/>
      <c r="I2014" s="913"/>
      <c r="J2014" s="564"/>
      <c r="K2014" s="565" t="s">
        <v>22</v>
      </c>
      <c r="L2014" s="916">
        <f>T2012</f>
        <v>59825.507499999978</v>
      </c>
      <c r="M2014" s="913"/>
      <c r="N2014" s="913"/>
      <c r="O2014" s="906" t="s">
        <v>1422</v>
      </c>
      <c r="P2014" s="906"/>
      <c r="Q2014" s="906"/>
      <c r="R2014" s="906"/>
      <c r="S2014" s="225" t="s">
        <v>0</v>
      </c>
      <c r="T2014" s="73">
        <f>G2014+L2014</f>
        <v>68195.239999999976</v>
      </c>
    </row>
    <row r="2015" spans="1:22">
      <c r="B2015" s="548"/>
      <c r="C2015" s="548"/>
      <c r="D2015" s="566"/>
      <c r="E2015" s="555"/>
      <c r="F2015" s="555"/>
      <c r="G2015" s="384"/>
      <c r="H2015" s="384"/>
      <c r="I2015" s="384"/>
      <c r="J2015" s="564"/>
      <c r="K2015" s="565"/>
      <c r="N2015" s="386"/>
      <c r="O2015" s="386"/>
      <c r="P2015" s="386"/>
      <c r="Q2015" s="559"/>
      <c r="R2015" s="559"/>
      <c r="S2015" s="225"/>
      <c r="T2015" s="553"/>
    </row>
    <row r="2016" spans="1:22" ht="33" customHeight="1">
      <c r="A2016" s="536">
        <v>17</v>
      </c>
      <c r="B2016" s="902" t="s">
        <v>442</v>
      </c>
      <c r="C2016" s="902"/>
      <c r="D2016" s="902"/>
      <c r="E2016" s="902"/>
      <c r="F2016" s="902"/>
      <c r="G2016" s="902"/>
      <c r="H2016" s="902"/>
      <c r="I2016" s="902"/>
      <c r="J2016" s="902"/>
      <c r="K2016" s="902"/>
      <c r="L2016" s="902"/>
      <c r="M2016" s="902"/>
      <c r="N2016" s="902"/>
      <c r="O2016" s="902"/>
      <c r="P2016" s="902"/>
      <c r="Q2016" s="902"/>
      <c r="R2016" s="902"/>
    </row>
    <row r="2017" spans="1:20" s="47" customFormat="1">
      <c r="A2017" s="399"/>
      <c r="B2017" s="948" t="s">
        <v>197</v>
      </c>
      <c r="C2017" s="948"/>
      <c r="G2017" s="53">
        <v>1</v>
      </c>
      <c r="H2017" s="53" t="s">
        <v>59</v>
      </c>
      <c r="I2017" s="53">
        <v>2</v>
      </c>
      <c r="J2017" s="53" t="s">
        <v>59</v>
      </c>
      <c r="K2017" s="53">
        <v>4.75</v>
      </c>
      <c r="L2017" s="53" t="s">
        <v>59</v>
      </c>
      <c r="M2017" s="53">
        <v>6.75</v>
      </c>
      <c r="N2017" s="53" t="s">
        <v>198</v>
      </c>
      <c r="O2017" s="53"/>
      <c r="P2017" s="53"/>
      <c r="Q2017" s="53"/>
      <c r="R2017" s="53"/>
      <c r="S2017" s="53" t="s">
        <v>0</v>
      </c>
      <c r="T2017" s="52">
        <f>I2017*G2017*K2017*M2017</f>
        <v>64.125</v>
      </c>
    </row>
    <row r="2018" spans="1:20">
      <c r="B2018" s="909" t="s">
        <v>384</v>
      </c>
      <c r="C2018" s="909"/>
      <c r="G2018" s="323">
        <v>1</v>
      </c>
      <c r="H2018" s="323" t="s">
        <v>59</v>
      </c>
      <c r="I2018" s="323">
        <v>2</v>
      </c>
      <c r="J2018" s="323" t="s">
        <v>59</v>
      </c>
      <c r="K2018" s="323">
        <v>4.75</v>
      </c>
      <c r="L2018" s="323" t="s">
        <v>59</v>
      </c>
      <c r="M2018" s="323">
        <v>0.92</v>
      </c>
      <c r="N2018" s="323" t="s">
        <v>198</v>
      </c>
      <c r="O2018" s="323"/>
      <c r="P2018" s="323"/>
      <c r="Q2018" s="323"/>
      <c r="R2018" s="323"/>
      <c r="S2018" s="323" t="s">
        <v>0</v>
      </c>
      <c r="T2018" s="52">
        <f t="shared" ref="T2018:T2024" si="93">I2018*G2018*K2018*M2018</f>
        <v>8.74</v>
      </c>
    </row>
    <row r="2019" spans="1:20" s="47" customFormat="1">
      <c r="A2019" s="399"/>
      <c r="B2019" s="948" t="s">
        <v>193</v>
      </c>
      <c r="C2019" s="948"/>
      <c r="G2019" s="53">
        <v>5</v>
      </c>
      <c r="H2019" s="53" t="s">
        <v>59</v>
      </c>
      <c r="I2019" s="53">
        <v>2</v>
      </c>
      <c r="J2019" s="53" t="s">
        <v>59</v>
      </c>
      <c r="K2019" s="53">
        <v>3.25</v>
      </c>
      <c r="L2019" s="53" t="s">
        <v>59</v>
      </c>
      <c r="M2019" s="53">
        <v>6.75</v>
      </c>
      <c r="N2019" s="53" t="s">
        <v>198</v>
      </c>
      <c r="O2019" s="53"/>
      <c r="P2019" s="53"/>
      <c r="Q2019" s="53"/>
      <c r="R2019" s="53"/>
      <c r="S2019" s="53" t="s">
        <v>0</v>
      </c>
      <c r="T2019" s="52">
        <f t="shared" si="93"/>
        <v>219.375</v>
      </c>
    </row>
    <row r="2020" spans="1:20">
      <c r="B2020" s="909" t="s">
        <v>384</v>
      </c>
      <c r="C2020" s="909"/>
      <c r="G2020" s="323">
        <v>5</v>
      </c>
      <c r="H2020" s="323" t="s">
        <v>59</v>
      </c>
      <c r="I2020" s="323">
        <v>2</v>
      </c>
      <c r="J2020" s="323" t="s">
        <v>59</v>
      </c>
      <c r="K2020" s="323">
        <v>3.25</v>
      </c>
      <c r="L2020" s="323" t="s">
        <v>59</v>
      </c>
      <c r="M2020" s="323">
        <v>0.92</v>
      </c>
      <c r="N2020" s="323" t="s">
        <v>198</v>
      </c>
      <c r="O2020" s="323"/>
      <c r="P2020" s="323"/>
      <c r="Q2020" s="323"/>
      <c r="R2020" s="323"/>
      <c r="S2020" s="323" t="s">
        <v>0</v>
      </c>
      <c r="T2020" s="52">
        <f t="shared" si="93"/>
        <v>29.900000000000002</v>
      </c>
    </row>
    <row r="2021" spans="1:20">
      <c r="B2021" s="909" t="s">
        <v>1026</v>
      </c>
      <c r="C2021" s="909"/>
      <c r="G2021" s="323">
        <v>3</v>
      </c>
      <c r="H2021" s="323" t="s">
        <v>59</v>
      </c>
      <c r="I2021" s="323">
        <v>2</v>
      </c>
      <c r="J2021" s="323" t="s">
        <v>59</v>
      </c>
      <c r="K2021" s="323">
        <v>2.75</v>
      </c>
      <c r="L2021" s="323" t="s">
        <v>59</v>
      </c>
      <c r="M2021" s="323">
        <v>6.75</v>
      </c>
      <c r="N2021" s="323" t="s">
        <v>198</v>
      </c>
      <c r="O2021" s="323"/>
      <c r="P2021" s="323"/>
      <c r="Q2021" s="323"/>
      <c r="R2021" s="323"/>
      <c r="S2021" s="323" t="s">
        <v>0</v>
      </c>
      <c r="T2021" s="52">
        <f t="shared" si="93"/>
        <v>111.375</v>
      </c>
    </row>
    <row r="2022" spans="1:20">
      <c r="B2022" s="909" t="s">
        <v>384</v>
      </c>
      <c r="C2022" s="909"/>
      <c r="G2022" s="323">
        <v>3</v>
      </c>
      <c r="H2022" s="323" t="s">
        <v>59</v>
      </c>
      <c r="I2022" s="323">
        <v>2</v>
      </c>
      <c r="J2022" s="323" t="s">
        <v>59</v>
      </c>
      <c r="K2022" s="323">
        <v>2.75</v>
      </c>
      <c r="L2022" s="323" t="s">
        <v>59</v>
      </c>
      <c r="M2022" s="323">
        <v>0.92</v>
      </c>
      <c r="N2022" s="323" t="s">
        <v>198</v>
      </c>
      <c r="O2022" s="323"/>
      <c r="P2022" s="323"/>
      <c r="Q2022" s="323"/>
      <c r="R2022" s="323"/>
      <c r="S2022" s="323" t="s">
        <v>0</v>
      </c>
      <c r="T2022" s="52">
        <f t="shared" si="93"/>
        <v>15.180000000000001</v>
      </c>
    </row>
    <row r="2023" spans="1:20">
      <c r="B2023" s="909" t="s">
        <v>1027</v>
      </c>
      <c r="C2023" s="909"/>
      <c r="G2023" s="323">
        <v>3</v>
      </c>
      <c r="H2023" s="323" t="s">
        <v>59</v>
      </c>
      <c r="I2023" s="323">
        <v>2</v>
      </c>
      <c r="J2023" s="323" t="s">
        <v>59</v>
      </c>
      <c r="K2023" s="323">
        <v>2.25</v>
      </c>
      <c r="L2023" s="323" t="s">
        <v>59</v>
      </c>
      <c r="M2023" s="323">
        <v>6.75</v>
      </c>
      <c r="N2023" s="323" t="s">
        <v>198</v>
      </c>
      <c r="O2023" s="323"/>
      <c r="P2023" s="323"/>
      <c r="Q2023" s="323"/>
      <c r="R2023" s="323"/>
      <c r="S2023" s="323" t="s">
        <v>0</v>
      </c>
      <c r="T2023" s="52">
        <f t="shared" si="93"/>
        <v>91.125</v>
      </c>
    </row>
    <row r="2024" spans="1:20">
      <c r="B2024" s="909" t="s">
        <v>384</v>
      </c>
      <c r="C2024" s="909"/>
      <c r="G2024" s="323">
        <v>3</v>
      </c>
      <c r="H2024" s="323" t="s">
        <v>59</v>
      </c>
      <c r="I2024" s="323">
        <v>2</v>
      </c>
      <c r="J2024" s="323" t="s">
        <v>59</v>
      </c>
      <c r="K2024" s="323">
        <v>2.25</v>
      </c>
      <c r="L2024" s="323" t="s">
        <v>59</v>
      </c>
      <c r="M2024" s="323">
        <v>0.92</v>
      </c>
      <c r="N2024" s="323" t="s">
        <v>198</v>
      </c>
      <c r="O2024" s="323"/>
      <c r="P2024" s="323"/>
      <c r="Q2024" s="323"/>
      <c r="R2024" s="323"/>
      <c r="S2024" s="323" t="s">
        <v>0</v>
      </c>
      <c r="T2024" s="52">
        <f t="shared" si="93"/>
        <v>12.42</v>
      </c>
    </row>
    <row r="2025" spans="1:20">
      <c r="B2025" s="909"/>
      <c r="C2025" s="909"/>
      <c r="Q2025" s="913" t="s">
        <v>1</v>
      </c>
      <c r="R2025" s="913"/>
      <c r="T2025" s="73">
        <f>SUM(T2017:T2024)</f>
        <v>552.2399999999999</v>
      </c>
    </row>
    <row r="2026" spans="1:20">
      <c r="B2026" s="909"/>
      <c r="C2026" s="909"/>
    </row>
    <row r="2027" spans="1:20" customFormat="1">
      <c r="A2027" s="536"/>
      <c r="B2027" s="913" t="s">
        <v>1030</v>
      </c>
      <c r="C2027" s="913"/>
      <c r="D2027" s="913"/>
      <c r="E2027" s="913"/>
      <c r="F2027" s="913"/>
      <c r="G2027" s="913"/>
      <c r="H2027" s="322"/>
      <c r="I2027" s="916">
        <f>T2025</f>
        <v>552.2399999999999</v>
      </c>
      <c r="J2027" s="913"/>
      <c r="K2027" s="913"/>
      <c r="L2027" s="322" t="s">
        <v>59</v>
      </c>
      <c r="M2027" s="322">
        <v>2</v>
      </c>
      <c r="N2027" s="48"/>
      <c r="O2027" s="48"/>
      <c r="P2027" s="322"/>
      <c r="Q2027" s="913" t="s">
        <v>814</v>
      </c>
      <c r="R2027" s="913"/>
      <c r="S2027" s="322" t="s">
        <v>0</v>
      </c>
      <c r="T2027" s="73">
        <f>I2027*M2027</f>
        <v>1104.4799999999998</v>
      </c>
    </row>
    <row r="2028" spans="1:20" customFormat="1">
      <c r="A2028" s="536"/>
      <c r="B2028" s="322"/>
      <c r="C2028" s="322"/>
      <c r="D2028" s="322"/>
      <c r="E2028" s="322"/>
      <c r="F2028" s="322"/>
      <c r="G2028" s="322"/>
      <c r="H2028" s="322"/>
      <c r="I2028" s="324"/>
      <c r="J2028" s="322"/>
      <c r="K2028" s="322"/>
      <c r="L2028" s="322"/>
      <c r="M2028" s="322"/>
      <c r="N2028" s="48"/>
      <c r="O2028" s="48"/>
      <c r="P2028" s="322"/>
      <c r="Q2028" s="322"/>
      <c r="R2028" s="322"/>
      <c r="S2028" s="322"/>
      <c r="T2028" s="330"/>
    </row>
    <row r="2029" spans="1:20" ht="47.25" customHeight="1">
      <c r="A2029" s="536">
        <v>18</v>
      </c>
      <c r="B2029" s="902" t="s">
        <v>1406</v>
      </c>
      <c r="C2029" s="902"/>
      <c r="D2029" s="902"/>
      <c r="E2029" s="902"/>
      <c r="F2029" s="902"/>
      <c r="G2029" s="902"/>
      <c r="H2029" s="902"/>
      <c r="I2029" s="902"/>
      <c r="J2029" s="902"/>
      <c r="K2029" s="902"/>
      <c r="L2029" s="902"/>
      <c r="M2029" s="902"/>
      <c r="N2029" s="902"/>
      <c r="O2029" s="902"/>
      <c r="P2029" s="902"/>
      <c r="Q2029" s="902"/>
      <c r="R2029" s="902"/>
      <c r="T2029" s="330"/>
    </row>
    <row r="2030" spans="1:20">
      <c r="B2030" s="909" t="s">
        <v>1093</v>
      </c>
      <c r="C2030" s="909"/>
      <c r="G2030" s="53">
        <v>1</v>
      </c>
      <c r="H2030" s="53" t="s">
        <v>59</v>
      </c>
      <c r="I2030" s="52">
        <v>12.83</v>
      </c>
      <c r="J2030" s="52"/>
      <c r="K2030" s="52"/>
      <c r="L2030" s="53"/>
      <c r="M2030" s="52"/>
      <c r="S2030" s="20" t="s">
        <v>0</v>
      </c>
      <c r="T2030" s="317">
        <f t="shared" ref="T2030:T2035" si="94">G2030*I2030</f>
        <v>12.83</v>
      </c>
    </row>
    <row r="2031" spans="1:20">
      <c r="B2031" s="909" t="s">
        <v>225</v>
      </c>
      <c r="C2031" s="909"/>
      <c r="G2031" s="53">
        <v>1</v>
      </c>
      <c r="H2031" s="53" t="s">
        <v>59</v>
      </c>
      <c r="I2031" s="52">
        <v>11.75</v>
      </c>
      <c r="J2031" s="52"/>
      <c r="K2031" s="52"/>
      <c r="L2031" s="53"/>
      <c r="M2031" s="52"/>
      <c r="S2031" s="20" t="s">
        <v>0</v>
      </c>
      <c r="T2031" s="317">
        <f t="shared" si="94"/>
        <v>11.75</v>
      </c>
    </row>
    <row r="2032" spans="1:20">
      <c r="B2032" s="909" t="s">
        <v>1094</v>
      </c>
      <c r="C2032" s="909"/>
      <c r="G2032" s="53">
        <v>1</v>
      </c>
      <c r="H2032" s="53" t="s">
        <v>59</v>
      </c>
      <c r="I2032" s="52">
        <v>12.83</v>
      </c>
      <c r="J2032" s="52"/>
      <c r="K2032" s="52"/>
      <c r="L2032" s="53"/>
      <c r="M2032" s="52"/>
      <c r="S2032" s="20" t="s">
        <v>0</v>
      </c>
      <c r="T2032" s="317">
        <f t="shared" si="94"/>
        <v>12.83</v>
      </c>
    </row>
    <row r="2033" spans="1:22">
      <c r="B2033" s="909" t="s">
        <v>1095</v>
      </c>
      <c r="C2033" s="909"/>
      <c r="G2033" s="53">
        <v>1</v>
      </c>
      <c r="H2033" s="53" t="s">
        <v>59</v>
      </c>
      <c r="I2033" s="52">
        <v>11.75</v>
      </c>
      <c r="Q2033" s="322"/>
      <c r="R2033" s="322"/>
      <c r="S2033" s="20" t="s">
        <v>0</v>
      </c>
      <c r="T2033" s="317">
        <f t="shared" si="94"/>
        <v>11.75</v>
      </c>
    </row>
    <row r="2034" spans="1:22">
      <c r="B2034" s="909" t="s">
        <v>1096</v>
      </c>
      <c r="C2034" s="909"/>
      <c r="G2034" s="53">
        <v>1</v>
      </c>
      <c r="H2034" s="53" t="s">
        <v>59</v>
      </c>
      <c r="I2034" s="52">
        <v>12.83</v>
      </c>
      <c r="Q2034" s="322"/>
      <c r="R2034" s="322"/>
      <c r="S2034" s="20" t="s">
        <v>0</v>
      </c>
      <c r="T2034" s="317">
        <f t="shared" si="94"/>
        <v>12.83</v>
      </c>
    </row>
    <row r="2035" spans="1:22">
      <c r="B2035" s="909" t="s">
        <v>1097</v>
      </c>
      <c r="C2035" s="909"/>
      <c r="G2035" s="53">
        <v>1</v>
      </c>
      <c r="H2035" s="53" t="s">
        <v>59</v>
      </c>
      <c r="I2035" s="52">
        <v>13</v>
      </c>
      <c r="Q2035" s="322"/>
      <c r="R2035" s="322"/>
      <c r="S2035" s="20" t="s">
        <v>0</v>
      </c>
      <c r="T2035" s="317">
        <f t="shared" si="94"/>
        <v>13</v>
      </c>
    </row>
    <row r="2036" spans="1:22">
      <c r="B2036" s="940" t="s">
        <v>1098</v>
      </c>
      <c r="C2036" s="940"/>
      <c r="G2036" s="53"/>
      <c r="H2036" s="53"/>
      <c r="I2036" s="52"/>
      <c r="Q2036" s="322"/>
      <c r="R2036" s="322"/>
      <c r="T2036" s="317"/>
    </row>
    <row r="2037" spans="1:22">
      <c r="B2037" s="898"/>
      <c r="C2037" s="898"/>
      <c r="E2037" s="323">
        <v>2</v>
      </c>
      <c r="F2037" s="323" t="s">
        <v>59</v>
      </c>
      <c r="G2037" s="53">
        <v>3</v>
      </c>
      <c r="H2037" s="53" t="s">
        <v>56</v>
      </c>
      <c r="I2037" s="52">
        <v>4</v>
      </c>
      <c r="J2037" s="323" t="s">
        <v>57</v>
      </c>
      <c r="K2037" s="323">
        <v>9</v>
      </c>
      <c r="L2037" s="323" t="s">
        <v>57</v>
      </c>
      <c r="M2037" s="323">
        <v>4</v>
      </c>
      <c r="N2037" s="323" t="s">
        <v>68</v>
      </c>
      <c r="Q2037" s="322"/>
      <c r="R2037" s="322"/>
      <c r="S2037" s="20" t="s">
        <v>0</v>
      </c>
      <c r="T2037" s="317">
        <f>E2037*G2037*(I2037+K2037+M2037)</f>
        <v>102</v>
      </c>
    </row>
    <row r="2038" spans="1:22">
      <c r="B2038" s="909"/>
      <c r="C2038" s="909"/>
      <c r="Q2038" s="322"/>
      <c r="R2038" s="322"/>
      <c r="T2038" s="73">
        <f>SUM(T2030:T2037)</f>
        <v>176.99</v>
      </c>
    </row>
    <row r="2039" spans="1:22">
      <c r="B2039" s="322"/>
      <c r="C2039" s="322"/>
      <c r="D2039" s="324"/>
      <c r="E2039" s="324"/>
      <c r="F2039" s="324"/>
      <c r="G2039" s="324"/>
      <c r="H2039" s="322"/>
      <c r="I2039" s="384"/>
      <c r="J2039" s="385"/>
      <c r="K2039" s="63"/>
      <c r="N2039" s="386"/>
      <c r="O2039" s="386"/>
      <c r="P2039" s="386"/>
      <c r="Q2039" s="332"/>
      <c r="R2039" s="332"/>
      <c r="S2039" s="225"/>
      <c r="T2039" s="330"/>
    </row>
    <row r="2040" spans="1:22" ht="29.25" customHeight="1">
      <c r="A2040" s="536">
        <v>19</v>
      </c>
      <c r="B2040" s="902" t="s">
        <v>74</v>
      </c>
      <c r="C2040" s="902"/>
      <c r="D2040" s="902"/>
      <c r="E2040" s="902"/>
      <c r="F2040" s="902"/>
      <c r="G2040" s="902"/>
      <c r="H2040" s="902"/>
      <c r="I2040" s="902"/>
      <c r="J2040" s="902"/>
      <c r="K2040" s="902"/>
      <c r="L2040" s="902"/>
      <c r="M2040" s="902"/>
      <c r="N2040" s="902"/>
      <c r="O2040" s="902"/>
      <c r="P2040" s="902"/>
      <c r="Q2040" s="902"/>
      <c r="R2040" s="902"/>
    </row>
    <row r="2041" spans="1:22">
      <c r="A2041" s="410"/>
      <c r="B2041" s="958" t="s">
        <v>62</v>
      </c>
      <c r="C2041" s="958"/>
      <c r="D2041" s="372"/>
      <c r="E2041" s="323"/>
      <c r="F2041" s="323"/>
      <c r="G2041" s="323"/>
      <c r="H2041" s="323"/>
      <c r="I2041" s="317"/>
      <c r="J2041" s="323"/>
      <c r="K2041" s="317"/>
      <c r="L2041" s="53"/>
      <c r="M2041" s="52"/>
      <c r="N2041" s="53"/>
      <c r="O2041" s="53"/>
      <c r="P2041" s="53"/>
      <c r="Q2041" s="53"/>
      <c r="R2041" s="53"/>
      <c r="S2041" s="53"/>
      <c r="T2041" s="371" t="s">
        <v>198</v>
      </c>
      <c r="U2041" s="53"/>
      <c r="V2041" s="53"/>
    </row>
    <row r="2042" spans="1:22">
      <c r="A2042" s="941" t="s">
        <v>1010</v>
      </c>
      <c r="B2042" s="941"/>
      <c r="C2042" s="941"/>
      <c r="D2042" s="941"/>
      <c r="E2042" s="323"/>
      <c r="F2042" s="323"/>
      <c r="G2042" s="323">
        <v>2</v>
      </c>
      <c r="H2042" s="323" t="s">
        <v>59</v>
      </c>
      <c r="I2042" s="317">
        <v>32</v>
      </c>
      <c r="J2042" s="323" t="s">
        <v>59</v>
      </c>
      <c r="K2042" s="317">
        <v>13</v>
      </c>
      <c r="L2042" s="323"/>
      <c r="M2042" s="317"/>
      <c r="N2042" s="323"/>
      <c r="O2042" s="323"/>
      <c r="P2042" s="323"/>
      <c r="Q2042" s="323"/>
      <c r="S2042" s="53" t="s">
        <v>0</v>
      </c>
      <c r="T2042" s="371">
        <f>G2042*I2042*K2042</f>
        <v>832</v>
      </c>
      <c r="U2042" s="53"/>
      <c r="V2042" s="53"/>
    </row>
    <row r="2043" spans="1:22">
      <c r="A2043" s="941" t="s">
        <v>1011</v>
      </c>
      <c r="B2043" s="941"/>
      <c r="C2043" s="941"/>
      <c r="D2043" s="941"/>
      <c r="E2043" s="323"/>
      <c r="F2043" s="323"/>
      <c r="G2043" s="323">
        <v>1</v>
      </c>
      <c r="H2043" s="323" t="s">
        <v>59</v>
      </c>
      <c r="I2043" s="317">
        <v>44.5</v>
      </c>
      <c r="J2043" s="323" t="s">
        <v>59</v>
      </c>
      <c r="K2043" s="317">
        <v>10</v>
      </c>
      <c r="L2043" s="323"/>
      <c r="M2043" s="317"/>
      <c r="N2043" s="323"/>
      <c r="O2043" s="323"/>
      <c r="P2043" s="323"/>
      <c r="Q2043" s="323"/>
      <c r="S2043" s="53" t="s">
        <v>0</v>
      </c>
      <c r="T2043" s="371">
        <f>G2043*I2043*K2043</f>
        <v>445</v>
      </c>
      <c r="U2043" s="53"/>
      <c r="V2043" s="53"/>
    </row>
    <row r="2044" spans="1:22">
      <c r="A2044" s="941" t="s">
        <v>1012</v>
      </c>
      <c r="B2044" s="941"/>
      <c r="C2044" s="941"/>
      <c r="D2044" s="941"/>
      <c r="E2044" s="323"/>
      <c r="F2044" s="323"/>
      <c r="G2044" s="323">
        <v>1</v>
      </c>
      <c r="H2044" s="323" t="s">
        <v>59</v>
      </c>
      <c r="I2044" s="317">
        <v>58.18</v>
      </c>
      <c r="J2044" s="323" t="s">
        <v>59</v>
      </c>
      <c r="K2044" s="317">
        <v>26.83</v>
      </c>
      <c r="L2044" s="323"/>
      <c r="M2044" s="317"/>
      <c r="N2044" s="323"/>
      <c r="O2044" s="323"/>
      <c r="P2044" s="323"/>
      <c r="Q2044" s="323"/>
      <c r="S2044" s="53" t="s">
        <v>0</v>
      </c>
      <c r="T2044" s="371">
        <f>G2044*I2044*K2044</f>
        <v>1560.9694</v>
      </c>
      <c r="U2044" s="53"/>
      <c r="V2044" s="53"/>
    </row>
    <row r="2045" spans="1:22">
      <c r="Q2045" s="933" t="s">
        <v>1</v>
      </c>
      <c r="R2045" s="933"/>
      <c r="S2045" s="225" t="s">
        <v>0</v>
      </c>
      <c r="T2045" s="73">
        <f>SUM(T2042:T2044)</f>
        <v>2837.9694</v>
      </c>
    </row>
    <row r="2047" spans="1:22" ht="33.75" customHeight="1">
      <c r="A2047" s="536">
        <v>20</v>
      </c>
      <c r="B2047" s="902" t="s">
        <v>187</v>
      </c>
      <c r="C2047" s="902"/>
      <c r="D2047" s="902"/>
      <c r="E2047" s="902"/>
      <c r="F2047" s="902"/>
      <c r="G2047" s="902"/>
      <c r="H2047" s="902"/>
      <c r="I2047" s="902"/>
      <c r="J2047" s="902"/>
      <c r="K2047" s="902"/>
      <c r="L2047" s="902"/>
      <c r="M2047" s="902"/>
      <c r="N2047" s="902"/>
      <c r="O2047" s="902"/>
      <c r="P2047" s="902"/>
      <c r="Q2047" s="902"/>
      <c r="R2047" s="902"/>
    </row>
    <row r="2048" spans="1:22" customFormat="1">
      <c r="A2048" s="536"/>
      <c r="B2048" s="372"/>
      <c r="C2048" s="958" t="s">
        <v>62</v>
      </c>
      <c r="D2048" s="958"/>
      <c r="E2048" s="372"/>
      <c r="F2048" s="323"/>
      <c r="G2048" s="323"/>
      <c r="H2048" s="323"/>
      <c r="I2048" s="323"/>
      <c r="J2048" s="317"/>
      <c r="K2048" s="323"/>
      <c r="L2048" s="317"/>
      <c r="M2048" s="53"/>
      <c r="N2048" s="52"/>
      <c r="O2048" s="53"/>
      <c r="P2048" s="53"/>
      <c r="Q2048" s="53"/>
      <c r="R2048" s="53"/>
      <c r="S2048" s="53"/>
      <c r="T2048" s="53"/>
      <c r="U2048" s="371" t="s">
        <v>198</v>
      </c>
    </row>
    <row r="2049" spans="1:21" customFormat="1">
      <c r="A2049" s="536"/>
      <c r="B2049" s="941" t="s">
        <v>1010</v>
      </c>
      <c r="C2049" s="941"/>
      <c r="D2049" s="941"/>
      <c r="E2049" s="941"/>
      <c r="F2049" s="323"/>
      <c r="G2049" s="323">
        <v>2</v>
      </c>
      <c r="H2049" s="323" t="s">
        <v>59</v>
      </c>
      <c r="I2049" s="317">
        <v>32</v>
      </c>
      <c r="J2049" s="323" t="s">
        <v>59</v>
      </c>
      <c r="K2049" s="317">
        <v>13</v>
      </c>
      <c r="L2049" s="323"/>
      <c r="M2049" s="317"/>
      <c r="N2049" s="323"/>
      <c r="O2049" s="323"/>
      <c r="P2049" s="323"/>
      <c r="Q2049" s="323"/>
      <c r="R2049" s="20"/>
      <c r="S2049" s="53" t="s">
        <v>0</v>
      </c>
      <c r="T2049" s="371">
        <f>G2049*I2049*K2049</f>
        <v>832</v>
      </c>
      <c r="U2049" s="20"/>
    </row>
    <row r="2050" spans="1:21" customFormat="1">
      <c r="A2050" s="536"/>
      <c r="B2050" s="941" t="s">
        <v>1011</v>
      </c>
      <c r="C2050" s="941"/>
      <c r="D2050" s="941"/>
      <c r="E2050" s="941"/>
      <c r="F2050" s="323"/>
      <c r="G2050" s="323">
        <v>1</v>
      </c>
      <c r="H2050" s="323" t="s">
        <v>59</v>
      </c>
      <c r="I2050" s="317">
        <v>44.5</v>
      </c>
      <c r="J2050" s="323" t="s">
        <v>59</v>
      </c>
      <c r="K2050" s="317">
        <v>10</v>
      </c>
      <c r="L2050" s="323"/>
      <c r="M2050" s="317"/>
      <c r="N2050" s="323"/>
      <c r="O2050" s="323"/>
      <c r="P2050" s="323"/>
      <c r="Q2050" s="323"/>
      <c r="R2050" s="20"/>
      <c r="S2050" s="53" t="s">
        <v>0</v>
      </c>
      <c r="T2050" s="371">
        <f>G2050*I2050*K2050</f>
        <v>445</v>
      </c>
      <c r="U2050" s="20"/>
    </row>
    <row r="2051" spans="1:21" customFormat="1">
      <c r="A2051" s="536"/>
      <c r="B2051" s="941" t="s">
        <v>1012</v>
      </c>
      <c r="C2051" s="941"/>
      <c r="D2051" s="941"/>
      <c r="E2051" s="941"/>
      <c r="F2051" s="323"/>
      <c r="G2051" s="323">
        <v>1</v>
      </c>
      <c r="H2051" s="323" t="s">
        <v>59</v>
      </c>
      <c r="I2051" s="317">
        <v>58.18</v>
      </c>
      <c r="J2051" s="323" t="s">
        <v>59</v>
      </c>
      <c r="K2051" s="317">
        <v>26.83</v>
      </c>
      <c r="L2051" s="323"/>
      <c r="M2051" s="317"/>
      <c r="N2051" s="323"/>
      <c r="O2051" s="323"/>
      <c r="P2051" s="323"/>
      <c r="Q2051" s="323"/>
      <c r="R2051" s="20"/>
      <c r="S2051" s="53" t="s">
        <v>0</v>
      </c>
      <c r="T2051" s="371">
        <f>G2051*I2051*K2051</f>
        <v>1560.9694</v>
      </c>
      <c r="U2051" s="20"/>
    </row>
    <row r="2052" spans="1:21" customFormat="1">
      <c r="A2052" s="536"/>
      <c r="B2052" s="365"/>
      <c r="C2052" s="20"/>
      <c r="D2052" s="20"/>
      <c r="E2052" s="20"/>
      <c r="F2052" s="20"/>
      <c r="G2052" s="20"/>
      <c r="H2052" s="20"/>
      <c r="I2052" s="20"/>
      <c r="J2052" s="20"/>
      <c r="K2052" s="20"/>
      <c r="L2052" s="20"/>
      <c r="M2052" s="20"/>
      <c r="N2052" s="20"/>
      <c r="O2052" s="20"/>
      <c r="P2052" s="20"/>
      <c r="Q2052" s="332" t="s">
        <v>1</v>
      </c>
      <c r="R2052" s="332"/>
      <c r="S2052" s="225" t="s">
        <v>0</v>
      </c>
      <c r="T2052" s="73">
        <f>SUM(T2049:T2051)</f>
        <v>2837.9694</v>
      </c>
      <c r="U2052" s="20"/>
    </row>
    <row r="2053" spans="1:21" customFormat="1">
      <c r="A2053" s="536"/>
      <c r="B2053" s="322"/>
      <c r="C2053" s="322"/>
      <c r="D2053" s="322"/>
      <c r="E2053" s="322"/>
      <c r="F2053" s="322"/>
      <c r="G2053" s="322"/>
      <c r="H2053" s="322"/>
      <c r="I2053" s="324"/>
      <c r="J2053" s="322"/>
      <c r="K2053" s="322"/>
      <c r="L2053" s="322"/>
      <c r="M2053" s="322"/>
      <c r="N2053" s="48"/>
      <c r="O2053" s="48"/>
      <c r="P2053" s="322"/>
      <c r="Q2053" s="322"/>
      <c r="R2053" s="322"/>
      <c r="S2053" s="322"/>
      <c r="T2053" s="330"/>
    </row>
    <row r="2054" spans="1:21" customFormat="1" ht="21.75" customHeight="1">
      <c r="A2054" s="536">
        <v>21</v>
      </c>
      <c r="B2054" s="998" t="s">
        <v>443</v>
      </c>
      <c r="C2054" s="998"/>
      <c r="D2054" s="998"/>
      <c r="E2054" s="998"/>
      <c r="F2054" s="998"/>
      <c r="G2054" s="998"/>
      <c r="H2054" s="998"/>
      <c r="I2054" s="998"/>
      <c r="J2054" s="998"/>
      <c r="K2054" s="998"/>
      <c r="L2054" s="998"/>
      <c r="M2054" s="998"/>
      <c r="N2054" s="998"/>
      <c r="O2054" s="998"/>
      <c r="P2054" s="998"/>
      <c r="Q2054" s="998"/>
      <c r="R2054" s="998"/>
      <c r="S2054" s="322"/>
      <c r="T2054" s="330"/>
    </row>
    <row r="2055" spans="1:21" customFormat="1">
      <c r="A2055" s="536"/>
      <c r="B2055" s="372"/>
      <c r="C2055" s="958" t="s">
        <v>62</v>
      </c>
      <c r="D2055" s="958"/>
      <c r="E2055" s="372"/>
      <c r="F2055" s="323"/>
      <c r="G2055" s="323"/>
      <c r="H2055" s="323"/>
      <c r="I2055" s="323"/>
      <c r="J2055" s="317"/>
      <c r="K2055" s="323"/>
      <c r="L2055" s="317"/>
      <c r="M2055" s="53"/>
      <c r="N2055" s="52"/>
      <c r="O2055" s="53"/>
      <c r="P2055" s="53"/>
      <c r="Q2055" s="53"/>
      <c r="R2055" s="53"/>
      <c r="S2055" s="53"/>
      <c r="T2055" s="53"/>
      <c r="U2055" s="371" t="s">
        <v>198</v>
      </c>
    </row>
    <row r="2056" spans="1:21" customFormat="1">
      <c r="A2056" s="536"/>
      <c r="B2056" s="941" t="s">
        <v>1010</v>
      </c>
      <c r="C2056" s="941"/>
      <c r="D2056" s="941"/>
      <c r="E2056" s="941"/>
      <c r="F2056" s="323"/>
      <c r="G2056" s="323">
        <v>2</v>
      </c>
      <c r="H2056" s="323" t="s">
        <v>59</v>
      </c>
      <c r="I2056" s="317">
        <v>32</v>
      </c>
      <c r="J2056" s="323" t="s">
        <v>59</v>
      </c>
      <c r="K2056" s="317">
        <v>13</v>
      </c>
      <c r="L2056" s="323"/>
      <c r="M2056" s="317"/>
      <c r="N2056" s="323"/>
      <c r="O2056" s="323"/>
      <c r="P2056" s="323"/>
      <c r="Q2056" s="323"/>
      <c r="R2056" s="20"/>
      <c r="S2056" s="53" t="s">
        <v>0</v>
      </c>
      <c r="T2056" s="371">
        <f>G2056*I2056*K2056</f>
        <v>832</v>
      </c>
      <c r="U2056" s="20"/>
    </row>
    <row r="2057" spans="1:21" customFormat="1">
      <c r="A2057" s="536"/>
      <c r="B2057" s="941" t="s">
        <v>1011</v>
      </c>
      <c r="C2057" s="941"/>
      <c r="D2057" s="941"/>
      <c r="E2057" s="941"/>
      <c r="F2057" s="323"/>
      <c r="G2057" s="323">
        <v>1</v>
      </c>
      <c r="H2057" s="323" t="s">
        <v>59</v>
      </c>
      <c r="I2057" s="317">
        <v>44.5</v>
      </c>
      <c r="J2057" s="323" t="s">
        <v>59</v>
      </c>
      <c r="K2057" s="317">
        <v>10</v>
      </c>
      <c r="L2057" s="323"/>
      <c r="M2057" s="317"/>
      <c r="N2057" s="323"/>
      <c r="O2057" s="323"/>
      <c r="P2057" s="323"/>
      <c r="Q2057" s="323"/>
      <c r="R2057" s="20"/>
      <c r="S2057" s="53" t="s">
        <v>0</v>
      </c>
      <c r="T2057" s="371">
        <f>G2057*I2057*K2057</f>
        <v>445</v>
      </c>
      <c r="U2057" s="20"/>
    </row>
    <row r="2058" spans="1:21" customFormat="1">
      <c r="A2058" s="536"/>
      <c r="B2058" s="941" t="s">
        <v>1012</v>
      </c>
      <c r="C2058" s="941"/>
      <c r="D2058" s="941"/>
      <c r="E2058" s="941"/>
      <c r="F2058" s="323"/>
      <c r="G2058" s="323">
        <v>1</v>
      </c>
      <c r="H2058" s="323" t="s">
        <v>59</v>
      </c>
      <c r="I2058" s="317">
        <v>58.18</v>
      </c>
      <c r="J2058" s="323" t="s">
        <v>59</v>
      </c>
      <c r="K2058" s="317">
        <v>26.83</v>
      </c>
      <c r="L2058" s="323"/>
      <c r="M2058" s="317"/>
      <c r="N2058" s="323"/>
      <c r="O2058" s="323"/>
      <c r="P2058" s="323"/>
      <c r="Q2058" s="323"/>
      <c r="R2058" s="20"/>
      <c r="S2058" s="53" t="s">
        <v>0</v>
      </c>
      <c r="T2058" s="371">
        <f>G2058*I2058*K2058</f>
        <v>1560.9694</v>
      </c>
      <c r="U2058" s="20"/>
    </row>
    <row r="2059" spans="1:21" customFormat="1">
      <c r="A2059" s="536"/>
      <c r="B2059" s="365"/>
      <c r="C2059" s="20"/>
      <c r="D2059" s="20"/>
      <c r="E2059" s="20"/>
      <c r="F2059" s="20"/>
      <c r="G2059" s="20"/>
      <c r="H2059" s="20"/>
      <c r="I2059" s="20"/>
      <c r="J2059" s="20"/>
      <c r="K2059" s="20"/>
      <c r="L2059" s="20"/>
      <c r="M2059" s="20"/>
      <c r="N2059" s="20"/>
      <c r="O2059" s="20"/>
      <c r="P2059" s="20"/>
      <c r="Q2059" s="332" t="s">
        <v>1</v>
      </c>
      <c r="R2059" s="332"/>
      <c r="S2059" s="225" t="s">
        <v>0</v>
      </c>
      <c r="T2059" s="73">
        <f>SUM(T2056:T2058)</f>
        <v>2837.9694</v>
      </c>
      <c r="U2059" s="20"/>
    </row>
  </sheetData>
  <mergeCells count="1726">
    <mergeCell ref="B2032:C2032"/>
    <mergeCell ref="B2033:C2033"/>
    <mergeCell ref="B2034:C2034"/>
    <mergeCell ref="B2035:C2035"/>
    <mergeCell ref="B2029:R2029"/>
    <mergeCell ref="B2058:E2058"/>
    <mergeCell ref="B2050:E2050"/>
    <mergeCell ref="B2051:E2051"/>
    <mergeCell ref="B2054:R2054"/>
    <mergeCell ref="C2055:D2055"/>
    <mergeCell ref="B2056:E2056"/>
    <mergeCell ref="B2057:E2057"/>
    <mergeCell ref="A2043:D2043"/>
    <mergeCell ref="A2044:D2044"/>
    <mergeCell ref="Q2045:R2045"/>
    <mergeCell ref="B2047:R2047"/>
    <mergeCell ref="C2048:D2048"/>
    <mergeCell ref="B2049:E2049"/>
    <mergeCell ref="B2036:C2036"/>
    <mergeCell ref="B2037:C2037"/>
    <mergeCell ref="B2038:C2038"/>
    <mergeCell ref="B2040:R2040"/>
    <mergeCell ref="B2041:C2041"/>
    <mergeCell ref="A2042:D2042"/>
    <mergeCell ref="B2027:G2027"/>
    <mergeCell ref="I2027:K2027"/>
    <mergeCell ref="Q2027:R2027"/>
    <mergeCell ref="B2022:C2022"/>
    <mergeCell ref="B2023:C2023"/>
    <mergeCell ref="B2024:C2024"/>
    <mergeCell ref="B2025:C2025"/>
    <mergeCell ref="Q2025:R2025"/>
    <mergeCell ref="B2026:C2026"/>
    <mergeCell ref="B2016:R2016"/>
    <mergeCell ref="B2017:C2017"/>
    <mergeCell ref="B2018:C2018"/>
    <mergeCell ref="B2019:C2019"/>
    <mergeCell ref="B2020:C2020"/>
    <mergeCell ref="B2021:C2021"/>
    <mergeCell ref="B2030:C2030"/>
    <mergeCell ref="B2031:C2031"/>
    <mergeCell ref="B1974:C1974"/>
    <mergeCell ref="B1975:C1975"/>
    <mergeCell ref="Q1976:R1976"/>
    <mergeCell ref="A1978:C1978"/>
    <mergeCell ref="D1978:F1978"/>
    <mergeCell ref="J1978:K1978"/>
    <mergeCell ref="Q1978:R1978"/>
    <mergeCell ref="B1966:C1966"/>
    <mergeCell ref="B1968:C1968"/>
    <mergeCell ref="B1969:C1969"/>
    <mergeCell ref="B1970:C1970"/>
    <mergeCell ref="B1971:C1971"/>
    <mergeCell ref="B1972:C1972"/>
    <mergeCell ref="B1958:C1958"/>
    <mergeCell ref="B1959:C1959"/>
    <mergeCell ref="B1961:C1961"/>
    <mergeCell ref="B1963:C1963"/>
    <mergeCell ref="B1964:C1964"/>
    <mergeCell ref="B1965:C1965"/>
    <mergeCell ref="B1953:G1953"/>
    <mergeCell ref="I1953:K1953"/>
    <mergeCell ref="Q1953:R1953"/>
    <mergeCell ref="B1955:C1955"/>
    <mergeCell ref="B1956:C1956"/>
    <mergeCell ref="B1957:C1957"/>
    <mergeCell ref="B1948:C1948"/>
    <mergeCell ref="B1949:C1949"/>
    <mergeCell ref="A1951:C1951"/>
    <mergeCell ref="D1951:F1951"/>
    <mergeCell ref="J1951:K1951"/>
    <mergeCell ref="Q1951:R1951"/>
    <mergeCell ref="B1942:C1942"/>
    <mergeCell ref="B1943:C1943"/>
    <mergeCell ref="B1944:C1944"/>
    <mergeCell ref="B1945:C1945"/>
    <mergeCell ref="B1946:C1946"/>
    <mergeCell ref="B1947:C1947"/>
    <mergeCell ref="B1934:C1934"/>
    <mergeCell ref="B1935:C1935"/>
    <mergeCell ref="B1936:C1936"/>
    <mergeCell ref="Q1939:R1939"/>
    <mergeCell ref="B1940:C1940"/>
    <mergeCell ref="B1941:C1941"/>
    <mergeCell ref="B1916:R1916"/>
    <mergeCell ref="B1918:C1918"/>
    <mergeCell ref="B1930:F1930"/>
    <mergeCell ref="B1931:C1931"/>
    <mergeCell ref="B1932:C1932"/>
    <mergeCell ref="B1933:C1933"/>
    <mergeCell ref="D1912:F1912"/>
    <mergeCell ref="J1912:K1912"/>
    <mergeCell ref="Q1912:R1912"/>
    <mergeCell ref="B1914:G1914"/>
    <mergeCell ref="I1914:K1914"/>
    <mergeCell ref="Q1914:R1914"/>
    <mergeCell ref="B1906:C1906"/>
    <mergeCell ref="B1907:C1907"/>
    <mergeCell ref="B1908:C1908"/>
    <mergeCell ref="B1909:C1909"/>
    <mergeCell ref="B1910:C1910"/>
    <mergeCell ref="A1912:C1912"/>
    <mergeCell ref="Q1900:R1900"/>
    <mergeCell ref="B1901:C1901"/>
    <mergeCell ref="B1902:C1902"/>
    <mergeCell ref="B1903:C1903"/>
    <mergeCell ref="B1904:C1904"/>
    <mergeCell ref="B1905:C1905"/>
    <mergeCell ref="B1892:C1892"/>
    <mergeCell ref="B1893:C1893"/>
    <mergeCell ref="B1894:C1894"/>
    <mergeCell ref="B1895:C1895"/>
    <mergeCell ref="B1896:C1896"/>
    <mergeCell ref="B1897:C1897"/>
    <mergeCell ref="B1875:G1875"/>
    <mergeCell ref="I1875:K1875"/>
    <mergeCell ref="Q1875:R1875"/>
    <mergeCell ref="B1878:R1878"/>
    <mergeCell ref="B1879:C1879"/>
    <mergeCell ref="B1891:F1891"/>
    <mergeCell ref="B1868:R1868"/>
    <mergeCell ref="B1869:C1869"/>
    <mergeCell ref="B1870:C1870"/>
    <mergeCell ref="B1871:C1871"/>
    <mergeCell ref="B1872:C1872"/>
    <mergeCell ref="B1873:C1873"/>
    <mergeCell ref="Q1873:R1873"/>
    <mergeCell ref="B1861:C1861"/>
    <mergeCell ref="B1862:C1862"/>
    <mergeCell ref="B1863:C1863"/>
    <mergeCell ref="B1864:C1864"/>
    <mergeCell ref="Q1864:R1864"/>
    <mergeCell ref="B1866:G1866"/>
    <mergeCell ref="I1866:K1866"/>
    <mergeCell ref="Q1866:R1866"/>
    <mergeCell ref="B1855:R1855"/>
    <mergeCell ref="B1856:C1856"/>
    <mergeCell ref="B1857:C1857"/>
    <mergeCell ref="B1858:C1858"/>
    <mergeCell ref="B1859:C1859"/>
    <mergeCell ref="B1860:C1860"/>
    <mergeCell ref="B1840:R1840"/>
    <mergeCell ref="B1841:C1841"/>
    <mergeCell ref="B1842:C1842"/>
    <mergeCell ref="F1851:G1851"/>
    <mergeCell ref="B1853:G1853"/>
    <mergeCell ref="I1853:K1853"/>
    <mergeCell ref="Q1853:R1853"/>
    <mergeCell ref="B1833:R1833"/>
    <mergeCell ref="B1834:C1834"/>
    <mergeCell ref="B1835:C1835"/>
    <mergeCell ref="Q1836:R1836"/>
    <mergeCell ref="B1838:G1838"/>
    <mergeCell ref="I1838:K1838"/>
    <mergeCell ref="Q1838:R1838"/>
    <mergeCell ref="B1824:G1824"/>
    <mergeCell ref="I1824:K1824"/>
    <mergeCell ref="Q1824:R1824"/>
    <mergeCell ref="B1826:C1826"/>
    <mergeCell ref="Q1829:R1829"/>
    <mergeCell ref="A1831:C1831"/>
    <mergeCell ref="D1831:F1831"/>
    <mergeCell ref="I1831:J1831"/>
    <mergeCell ref="Q1831:R1831"/>
    <mergeCell ref="Q1814:R1814"/>
    <mergeCell ref="Q1820:R1820"/>
    <mergeCell ref="A1822:C1822"/>
    <mergeCell ref="D1822:F1822"/>
    <mergeCell ref="I1822:J1822"/>
    <mergeCell ref="Q1822:R1822"/>
    <mergeCell ref="A1800:C1800"/>
    <mergeCell ref="D1800:F1800"/>
    <mergeCell ref="I1800:J1800"/>
    <mergeCell ref="P1800:R1800"/>
    <mergeCell ref="B1802:R1802"/>
    <mergeCell ref="B1803:C1803"/>
    <mergeCell ref="Q1791:R1791"/>
    <mergeCell ref="B1793:G1793"/>
    <mergeCell ref="I1793:K1793"/>
    <mergeCell ref="Q1793:R1793"/>
    <mergeCell ref="B1795:C1795"/>
    <mergeCell ref="Q1798:R1798"/>
    <mergeCell ref="B1778:C1778"/>
    <mergeCell ref="D1778:F1778"/>
    <mergeCell ref="J1778:K1778"/>
    <mergeCell ref="Q1778:R1778"/>
    <mergeCell ref="B1780:R1780"/>
    <mergeCell ref="B1781:C1781"/>
    <mergeCell ref="B1766:C1766"/>
    <mergeCell ref="B1767:C1767"/>
    <mergeCell ref="Q1768:R1768"/>
    <mergeCell ref="B1769:C1769"/>
    <mergeCell ref="Q1774:R1774"/>
    <mergeCell ref="B1776:C1776"/>
    <mergeCell ref="D1776:G1776"/>
    <mergeCell ref="J1776:K1776"/>
    <mergeCell ref="Q1776:R1776"/>
    <mergeCell ref="B1760:C1760"/>
    <mergeCell ref="B1761:C1761"/>
    <mergeCell ref="B1762:C1762"/>
    <mergeCell ref="B1763:C1763"/>
    <mergeCell ref="B1764:C1764"/>
    <mergeCell ref="B1765:C1765"/>
    <mergeCell ref="B1753:C1753"/>
    <mergeCell ref="B1754:C1754"/>
    <mergeCell ref="B1755:C1755"/>
    <mergeCell ref="B1757:C1757"/>
    <mergeCell ref="B1758:C1758"/>
    <mergeCell ref="B1759:G1759"/>
    <mergeCell ref="B1746:C1746"/>
    <mergeCell ref="B1747:C1747"/>
    <mergeCell ref="B1748:C1748"/>
    <mergeCell ref="B1749:C1749"/>
    <mergeCell ref="B1751:C1751"/>
    <mergeCell ref="B1752:C1752"/>
    <mergeCell ref="B1738:C1738"/>
    <mergeCell ref="B1739:C1739"/>
    <mergeCell ref="B1740:C1740"/>
    <mergeCell ref="B1741:C1741"/>
    <mergeCell ref="B1742:C1742"/>
    <mergeCell ref="B1744:C1744"/>
    <mergeCell ref="B1732:C1732"/>
    <mergeCell ref="B1733:C1733"/>
    <mergeCell ref="B1734:C1734"/>
    <mergeCell ref="B1735:C1735"/>
    <mergeCell ref="B1736:C1736"/>
    <mergeCell ref="B1737:C1737"/>
    <mergeCell ref="B1727:G1727"/>
    <mergeCell ref="I1727:K1727"/>
    <mergeCell ref="Q1727:R1727"/>
    <mergeCell ref="B1729:G1729"/>
    <mergeCell ref="B1730:C1730"/>
    <mergeCell ref="B1731:C1731"/>
    <mergeCell ref="B1722:C1722"/>
    <mergeCell ref="B1723:C1723"/>
    <mergeCell ref="B1725:C1725"/>
    <mergeCell ref="D1725:F1725"/>
    <mergeCell ref="J1725:K1725"/>
    <mergeCell ref="Q1725:R1725"/>
    <mergeCell ref="B1716:C1716"/>
    <mergeCell ref="B1717:C1717"/>
    <mergeCell ref="B1718:C1718"/>
    <mergeCell ref="B1719:C1719"/>
    <mergeCell ref="B1720:C1720"/>
    <mergeCell ref="B1721:C1721"/>
    <mergeCell ref="B1709:C1709"/>
    <mergeCell ref="B1710:C1710"/>
    <mergeCell ref="B1711:C1711"/>
    <mergeCell ref="B1712:C1712"/>
    <mergeCell ref="B1714:C1714"/>
    <mergeCell ref="B1715:C1715"/>
    <mergeCell ref="B1703:C1703"/>
    <mergeCell ref="B1704:C1704"/>
    <mergeCell ref="B1705:C1705"/>
    <mergeCell ref="B1706:C1706"/>
    <mergeCell ref="B1707:C1707"/>
    <mergeCell ref="B1708:C1708"/>
    <mergeCell ref="B1696:C1696"/>
    <mergeCell ref="B1697:C1697"/>
    <mergeCell ref="B1698:C1698"/>
    <mergeCell ref="B1699:C1699"/>
    <mergeCell ref="B1700:C1700"/>
    <mergeCell ref="B1701:C1701"/>
    <mergeCell ref="B1690:R1690"/>
    <mergeCell ref="B1691:G1691"/>
    <mergeCell ref="B1692:C1692"/>
    <mergeCell ref="B1693:C1693"/>
    <mergeCell ref="B1694:C1694"/>
    <mergeCell ref="B1695:C1695"/>
    <mergeCell ref="B1684:C1684"/>
    <mergeCell ref="B1685:C1685"/>
    <mergeCell ref="B1686:C1686"/>
    <mergeCell ref="Q1686:R1686"/>
    <mergeCell ref="B1688:G1688"/>
    <mergeCell ref="I1688:K1688"/>
    <mergeCell ref="Q1688:R1688"/>
    <mergeCell ref="B1678:G1678"/>
    <mergeCell ref="B1679:G1679"/>
    <mergeCell ref="Q1679:R1679"/>
    <mergeCell ref="B1681:R1681"/>
    <mergeCell ref="B1682:C1682"/>
    <mergeCell ref="B1683:C1683"/>
    <mergeCell ref="A1674:C1674"/>
    <mergeCell ref="D1674:F1674"/>
    <mergeCell ref="I1674:J1674"/>
    <mergeCell ref="M1674:N1674"/>
    <mergeCell ref="P1674:R1674"/>
    <mergeCell ref="B1677:R1677"/>
    <mergeCell ref="Q1670:R1670"/>
    <mergeCell ref="A1672:C1672"/>
    <mergeCell ref="D1672:F1672"/>
    <mergeCell ref="I1672:J1672"/>
    <mergeCell ref="M1672:N1672"/>
    <mergeCell ref="P1672:R1672"/>
    <mergeCell ref="B1662:C1662"/>
    <mergeCell ref="B1663:C1663"/>
    <mergeCell ref="B1664:C1664"/>
    <mergeCell ref="B1665:C1665"/>
    <mergeCell ref="Q1666:R1666"/>
    <mergeCell ref="B1667:C1667"/>
    <mergeCell ref="B1652:C1652"/>
    <mergeCell ref="B1657:G1657"/>
    <mergeCell ref="B1658:C1658"/>
    <mergeCell ref="B1659:C1659"/>
    <mergeCell ref="B1660:C1660"/>
    <mergeCell ref="B1661:C1661"/>
    <mergeCell ref="E1647:G1647"/>
    <mergeCell ref="K1647:L1647"/>
    <mergeCell ref="O1647:R1647"/>
    <mergeCell ref="B1650:G1650"/>
    <mergeCell ref="I1650:K1650"/>
    <mergeCell ref="Q1650:R1650"/>
    <mergeCell ref="B1641:C1641"/>
    <mergeCell ref="B1642:C1642"/>
    <mergeCell ref="B1643:C1643"/>
    <mergeCell ref="B1644:C1644"/>
    <mergeCell ref="B1645:C1645"/>
    <mergeCell ref="B1647:C1647"/>
    <mergeCell ref="B1635:C1635"/>
    <mergeCell ref="B1636:C1636"/>
    <mergeCell ref="B1637:C1637"/>
    <mergeCell ref="B1638:C1638"/>
    <mergeCell ref="B1639:C1639"/>
    <mergeCell ref="B1640:C1640"/>
    <mergeCell ref="B1629:C1629"/>
    <mergeCell ref="B1630:C1630"/>
    <mergeCell ref="B1631:C1631"/>
    <mergeCell ref="B1632:C1632"/>
    <mergeCell ref="B1633:C1633"/>
    <mergeCell ref="B1634:C1634"/>
    <mergeCell ref="B1623:C1623"/>
    <mergeCell ref="B1624:C1624"/>
    <mergeCell ref="B1625:C1625"/>
    <mergeCell ref="B1626:C1626"/>
    <mergeCell ref="B1627:C1627"/>
    <mergeCell ref="B1628:C1628"/>
    <mergeCell ref="B1617:C1617"/>
    <mergeCell ref="B1618:C1618"/>
    <mergeCell ref="B1619:C1619"/>
    <mergeCell ref="B1620:C1620"/>
    <mergeCell ref="B1621:C1621"/>
    <mergeCell ref="B1622:C1622"/>
    <mergeCell ref="B1611:R1611"/>
    <mergeCell ref="B1612:D1612"/>
    <mergeCell ref="B1613:C1613"/>
    <mergeCell ref="B1614:C1614"/>
    <mergeCell ref="B1615:C1615"/>
    <mergeCell ref="B1616:C1616"/>
    <mergeCell ref="B1603:C1603"/>
    <mergeCell ref="Q1603:R1603"/>
    <mergeCell ref="B1608:R1608"/>
    <mergeCell ref="A1609:G1609"/>
    <mergeCell ref="Q1609:R1609"/>
    <mergeCell ref="A1610:E1610"/>
    <mergeCell ref="A1597:D1597"/>
    <mergeCell ref="B1598:C1598"/>
    <mergeCell ref="B1599:C1599"/>
    <mergeCell ref="B1600:C1600"/>
    <mergeCell ref="B1601:C1601"/>
    <mergeCell ref="B1602:C1602"/>
    <mergeCell ref="A1590:D1590"/>
    <mergeCell ref="B1591:C1591"/>
    <mergeCell ref="A1592:D1592"/>
    <mergeCell ref="A1594:D1594"/>
    <mergeCell ref="A1595:D1595"/>
    <mergeCell ref="B1596:C1596"/>
    <mergeCell ref="A1583:D1583"/>
    <mergeCell ref="A1584:D1584"/>
    <mergeCell ref="B1586:C1586"/>
    <mergeCell ref="A1587:D1587"/>
    <mergeCell ref="A1588:D1588"/>
    <mergeCell ref="A1589:D1589"/>
    <mergeCell ref="A1577:D1577"/>
    <mergeCell ref="A1578:D1578"/>
    <mergeCell ref="A1579:D1579"/>
    <mergeCell ref="A1580:D1580"/>
    <mergeCell ref="B1581:C1581"/>
    <mergeCell ref="A1582:D1582"/>
    <mergeCell ref="A1571:D1571"/>
    <mergeCell ref="B1572:C1572"/>
    <mergeCell ref="A1573:D1573"/>
    <mergeCell ref="A1574:D1574"/>
    <mergeCell ref="A1575:D1575"/>
    <mergeCell ref="A1576:D1576"/>
    <mergeCell ref="A1565:D1565"/>
    <mergeCell ref="A1566:D1566"/>
    <mergeCell ref="A1567:D1567"/>
    <mergeCell ref="A1568:D1568"/>
    <mergeCell ref="A1569:D1569"/>
    <mergeCell ref="A1570:D1570"/>
    <mergeCell ref="B1559:C1559"/>
    <mergeCell ref="B1560:C1560"/>
    <mergeCell ref="B1561:C1561"/>
    <mergeCell ref="B1562:C1562"/>
    <mergeCell ref="B1563:C1563"/>
    <mergeCell ref="B1564:C1564"/>
    <mergeCell ref="B1553:R1553"/>
    <mergeCell ref="A1554:E1554"/>
    <mergeCell ref="A1555:D1555"/>
    <mergeCell ref="A1556:D1556"/>
    <mergeCell ref="B1557:C1557"/>
    <mergeCell ref="B1558:C1558"/>
    <mergeCell ref="B1548:F1548"/>
    <mergeCell ref="H1548:J1548"/>
    <mergeCell ref="O1548:R1548"/>
    <mergeCell ref="B1550:R1550"/>
    <mergeCell ref="B1551:I1551"/>
    <mergeCell ref="Q1551:R1551"/>
    <mergeCell ref="B1542:C1542"/>
    <mergeCell ref="B1543:C1543"/>
    <mergeCell ref="B1544:C1544"/>
    <mergeCell ref="B1545:C1545"/>
    <mergeCell ref="B1546:C1546"/>
    <mergeCell ref="Q1546:R1546"/>
    <mergeCell ref="B1536:C1536"/>
    <mergeCell ref="B1537:C1537"/>
    <mergeCell ref="B1538:C1538"/>
    <mergeCell ref="B1539:C1539"/>
    <mergeCell ref="B1540:C1540"/>
    <mergeCell ref="B1541:C1541"/>
    <mergeCell ref="B1530:C1530"/>
    <mergeCell ref="B1531:C1531"/>
    <mergeCell ref="B1532:C1532"/>
    <mergeCell ref="B1533:C1533"/>
    <mergeCell ref="B1534:C1534"/>
    <mergeCell ref="B1535:C1535"/>
    <mergeCell ref="A1524:B1524"/>
    <mergeCell ref="A1525:B1525"/>
    <mergeCell ref="B1526:G1526"/>
    <mergeCell ref="B1527:C1527"/>
    <mergeCell ref="B1528:C1528"/>
    <mergeCell ref="B1529:C1529"/>
    <mergeCell ref="B1503:C1503"/>
    <mergeCell ref="B1508:C1508"/>
    <mergeCell ref="B1518:C1518"/>
    <mergeCell ref="A1521:B1521"/>
    <mergeCell ref="A1522:B1522"/>
    <mergeCell ref="A1523:B1523"/>
    <mergeCell ref="A1487:B1487"/>
    <mergeCell ref="A1488:B1488"/>
    <mergeCell ref="A1489:B1489"/>
    <mergeCell ref="A1490:B1490"/>
    <mergeCell ref="A1491:B1491"/>
    <mergeCell ref="B1493:E1493"/>
    <mergeCell ref="B1476:E1476"/>
    <mergeCell ref="A1479:B1479"/>
    <mergeCell ref="A1480:B1480"/>
    <mergeCell ref="A1481:B1481"/>
    <mergeCell ref="A1482:B1482"/>
    <mergeCell ref="B1484:E1484"/>
    <mergeCell ref="A1469:B1469"/>
    <mergeCell ref="A1470:B1470"/>
    <mergeCell ref="A1471:B1471"/>
    <mergeCell ref="A1472:B1472"/>
    <mergeCell ref="A1473:B1473"/>
    <mergeCell ref="A1474:B1474"/>
    <mergeCell ref="A1457:B1457"/>
    <mergeCell ref="A1458:B1458"/>
    <mergeCell ref="A1459:B1459"/>
    <mergeCell ref="B1461:E1461"/>
    <mergeCell ref="B1465:E1465"/>
    <mergeCell ref="A1468:B1468"/>
    <mergeCell ref="A1448:B1448"/>
    <mergeCell ref="A1449:B1449"/>
    <mergeCell ref="A1450:B1450"/>
    <mergeCell ref="B1452:E1452"/>
    <mergeCell ref="A1455:B1455"/>
    <mergeCell ref="A1456:B1456"/>
    <mergeCell ref="A1439:B1439"/>
    <mergeCell ref="B1441:E1441"/>
    <mergeCell ref="A1444:B1444"/>
    <mergeCell ref="A1445:B1445"/>
    <mergeCell ref="A1446:B1446"/>
    <mergeCell ref="A1447:B1447"/>
    <mergeCell ref="A1430:B1430"/>
    <mergeCell ref="A1431:B1431"/>
    <mergeCell ref="A1432:B1432"/>
    <mergeCell ref="B1434:E1434"/>
    <mergeCell ref="A1437:B1437"/>
    <mergeCell ref="A1438:B1438"/>
    <mergeCell ref="B1420:C1420"/>
    <mergeCell ref="B1421:E1421"/>
    <mergeCell ref="A1424:B1424"/>
    <mergeCell ref="A1425:B1425"/>
    <mergeCell ref="A1426:B1426"/>
    <mergeCell ref="B1427:E1427"/>
    <mergeCell ref="B1413:C1413"/>
    <mergeCell ref="A1415:E1415"/>
    <mergeCell ref="B1416:C1416"/>
    <mergeCell ref="B1417:C1417"/>
    <mergeCell ref="B1418:C1418"/>
    <mergeCell ref="A1405:E1405"/>
    <mergeCell ref="B1406:C1406"/>
    <mergeCell ref="B1407:C1407"/>
    <mergeCell ref="B1408:C1408"/>
    <mergeCell ref="A1410:E1410"/>
    <mergeCell ref="B1411:C1411"/>
    <mergeCell ref="A1398:E1398"/>
    <mergeCell ref="B1399:C1399"/>
    <mergeCell ref="B1400:C1400"/>
    <mergeCell ref="B1401:C1401"/>
    <mergeCell ref="B1402:C1402"/>
    <mergeCell ref="B1403:C1403"/>
    <mergeCell ref="A1393:E1393"/>
    <mergeCell ref="B1394:C1394"/>
    <mergeCell ref="B1395:C1395"/>
    <mergeCell ref="B1396:C1396"/>
    <mergeCell ref="B1383:C1383"/>
    <mergeCell ref="B1384:C1384"/>
    <mergeCell ref="B1385:C1385"/>
    <mergeCell ref="B1386:C1386"/>
    <mergeCell ref="A1388:E1388"/>
    <mergeCell ref="B1389:C1389"/>
    <mergeCell ref="B1377:C1377"/>
    <mergeCell ref="B1378:C1378"/>
    <mergeCell ref="B1379:C1379"/>
    <mergeCell ref="B1380:C1380"/>
    <mergeCell ref="A1381:E1381"/>
    <mergeCell ref="B1382:C1382"/>
    <mergeCell ref="B1412:C1412"/>
    <mergeCell ref="B1372:C1372"/>
    <mergeCell ref="B1373:C1373"/>
    <mergeCell ref="A1375:E1375"/>
    <mergeCell ref="B1376:C1376"/>
    <mergeCell ref="B1362:C1362"/>
    <mergeCell ref="B1363:C1363"/>
    <mergeCell ref="B1366:C1366"/>
    <mergeCell ref="B1367:C1367"/>
    <mergeCell ref="B1368:C1368"/>
    <mergeCell ref="B1355:C1355"/>
    <mergeCell ref="B1356:C1356"/>
    <mergeCell ref="B1357:C1357"/>
    <mergeCell ref="B1358:C1358"/>
    <mergeCell ref="A1360:C1360"/>
    <mergeCell ref="B1361:C1361"/>
    <mergeCell ref="B1390:C1390"/>
    <mergeCell ref="B1391:C1391"/>
    <mergeCell ref="A1349:E1349"/>
    <mergeCell ref="B1350:C1350"/>
    <mergeCell ref="B1351:C1351"/>
    <mergeCell ref="B1352:C1352"/>
    <mergeCell ref="A1341:B1341"/>
    <mergeCell ref="A1342:B1342"/>
    <mergeCell ref="A1343:B1343"/>
    <mergeCell ref="A1344:B1344"/>
    <mergeCell ref="A1345:B1345"/>
    <mergeCell ref="A1346:B1346"/>
    <mergeCell ref="A1335:B1335"/>
    <mergeCell ref="A1336:B1336"/>
    <mergeCell ref="A1337:B1337"/>
    <mergeCell ref="A1338:B1338"/>
    <mergeCell ref="A1339:B1339"/>
    <mergeCell ref="A1340:B1340"/>
    <mergeCell ref="B1371:C1371"/>
    <mergeCell ref="B1329:C1329"/>
    <mergeCell ref="B1330:C1330"/>
    <mergeCell ref="B1331:C1331"/>
    <mergeCell ref="A1332:B1332"/>
    <mergeCell ref="A1333:B1333"/>
    <mergeCell ref="A1334:B1334"/>
    <mergeCell ref="B1322:C1322"/>
    <mergeCell ref="B1323:R1323"/>
    <mergeCell ref="B1325:C1325"/>
    <mergeCell ref="B1326:C1326"/>
    <mergeCell ref="B1327:C1327"/>
    <mergeCell ref="B1328:C1328"/>
    <mergeCell ref="B1317:C1317"/>
    <mergeCell ref="B1318:C1318"/>
    <mergeCell ref="Q1318:R1318"/>
    <mergeCell ref="B1319:C1319"/>
    <mergeCell ref="B1320:G1320"/>
    <mergeCell ref="I1320:K1320"/>
    <mergeCell ref="Q1320:R1320"/>
    <mergeCell ref="B1311:C1311"/>
    <mergeCell ref="B1312:C1312"/>
    <mergeCell ref="B1313:C1313"/>
    <mergeCell ref="B1314:C1314"/>
    <mergeCell ref="B1315:C1315"/>
    <mergeCell ref="B1316:C1316"/>
    <mergeCell ref="B1306:G1306"/>
    <mergeCell ref="I1306:K1306"/>
    <mergeCell ref="Q1306:R1306"/>
    <mergeCell ref="B1307:C1307"/>
    <mergeCell ref="B1309:R1309"/>
    <mergeCell ref="B1310:C1310"/>
    <mergeCell ref="B1301:C1301"/>
    <mergeCell ref="B1302:C1302"/>
    <mergeCell ref="A1304:C1304"/>
    <mergeCell ref="D1304:F1304"/>
    <mergeCell ref="J1304:K1304"/>
    <mergeCell ref="Q1304:R1304"/>
    <mergeCell ref="B1295:C1295"/>
    <mergeCell ref="B1296:C1296"/>
    <mergeCell ref="B1297:C1297"/>
    <mergeCell ref="B1298:C1298"/>
    <mergeCell ref="B1299:C1299"/>
    <mergeCell ref="B1300:C1300"/>
    <mergeCell ref="B1287:C1287"/>
    <mergeCell ref="B1288:C1288"/>
    <mergeCell ref="B1289:C1289"/>
    <mergeCell ref="Q1292:R1292"/>
    <mergeCell ref="B1293:C1293"/>
    <mergeCell ref="B1294:C1294"/>
    <mergeCell ref="B1270:R1270"/>
    <mergeCell ref="B1271:C1271"/>
    <mergeCell ref="B1283:F1283"/>
    <mergeCell ref="B1284:C1284"/>
    <mergeCell ref="B1285:C1285"/>
    <mergeCell ref="B1286:C1286"/>
    <mergeCell ref="D1266:F1266"/>
    <mergeCell ref="J1266:K1266"/>
    <mergeCell ref="Q1266:R1266"/>
    <mergeCell ref="B1268:G1268"/>
    <mergeCell ref="I1268:K1268"/>
    <mergeCell ref="Q1268:R1268"/>
    <mergeCell ref="B1260:C1260"/>
    <mergeCell ref="B1261:C1261"/>
    <mergeCell ref="B1262:C1262"/>
    <mergeCell ref="B1263:C1263"/>
    <mergeCell ref="B1264:C1264"/>
    <mergeCell ref="A1266:C1266"/>
    <mergeCell ref="Q1254:R1254"/>
    <mergeCell ref="B1255:C1255"/>
    <mergeCell ref="B1256:C1256"/>
    <mergeCell ref="B1257:C1257"/>
    <mergeCell ref="B1258:C1258"/>
    <mergeCell ref="B1259:C1259"/>
    <mergeCell ref="B1246:C1246"/>
    <mergeCell ref="B1247:C1247"/>
    <mergeCell ref="B1248:C1248"/>
    <mergeCell ref="B1249:C1249"/>
    <mergeCell ref="B1250:C1250"/>
    <mergeCell ref="B1251:C1251"/>
    <mergeCell ref="B1229:G1229"/>
    <mergeCell ref="I1229:K1229"/>
    <mergeCell ref="Q1229:R1229"/>
    <mergeCell ref="B1232:R1232"/>
    <mergeCell ref="B1233:C1233"/>
    <mergeCell ref="B1245:F1245"/>
    <mergeCell ref="B1222:R1222"/>
    <mergeCell ref="B1223:C1223"/>
    <mergeCell ref="B1224:C1224"/>
    <mergeCell ref="B1225:C1225"/>
    <mergeCell ref="B1226:C1226"/>
    <mergeCell ref="B1227:C1227"/>
    <mergeCell ref="Q1227:R1227"/>
    <mergeCell ref="B1215:C1215"/>
    <mergeCell ref="B1216:C1216"/>
    <mergeCell ref="B1217:C1217"/>
    <mergeCell ref="B1218:C1218"/>
    <mergeCell ref="Q1218:R1218"/>
    <mergeCell ref="B1220:G1220"/>
    <mergeCell ref="I1220:K1220"/>
    <mergeCell ref="Q1220:R1220"/>
    <mergeCell ref="B1209:R1209"/>
    <mergeCell ref="B1210:C1210"/>
    <mergeCell ref="B1211:C1211"/>
    <mergeCell ref="B1212:C1212"/>
    <mergeCell ref="B1213:C1213"/>
    <mergeCell ref="B1214:C1214"/>
    <mergeCell ref="B1194:R1194"/>
    <mergeCell ref="B1195:C1195"/>
    <mergeCell ref="B1196:C1196"/>
    <mergeCell ref="F1205:G1205"/>
    <mergeCell ref="B1207:G1207"/>
    <mergeCell ref="I1207:K1207"/>
    <mergeCell ref="Q1207:R1207"/>
    <mergeCell ref="B1187:R1187"/>
    <mergeCell ref="B1188:C1188"/>
    <mergeCell ref="B1189:C1189"/>
    <mergeCell ref="Q1190:R1190"/>
    <mergeCell ref="B1192:G1192"/>
    <mergeCell ref="I1192:K1192"/>
    <mergeCell ref="Q1192:R1192"/>
    <mergeCell ref="B1178:G1178"/>
    <mergeCell ref="I1178:K1178"/>
    <mergeCell ref="Q1178:R1178"/>
    <mergeCell ref="B1180:C1180"/>
    <mergeCell ref="Q1183:R1183"/>
    <mergeCell ref="A1185:C1185"/>
    <mergeCell ref="D1185:F1185"/>
    <mergeCell ref="I1185:J1185"/>
    <mergeCell ref="Q1185:R1185"/>
    <mergeCell ref="B1156:R1156"/>
    <mergeCell ref="B1157:C1157"/>
    <mergeCell ref="Q1168:R1168"/>
    <mergeCell ref="Q1174:R1174"/>
    <mergeCell ref="A1176:C1176"/>
    <mergeCell ref="D1176:F1176"/>
    <mergeCell ref="I1176:J1176"/>
    <mergeCell ref="Q1176:R1176"/>
    <mergeCell ref="B1147:G1147"/>
    <mergeCell ref="I1147:K1147"/>
    <mergeCell ref="Q1147:R1147"/>
    <mergeCell ref="B1149:C1149"/>
    <mergeCell ref="Q1152:R1152"/>
    <mergeCell ref="A1154:C1154"/>
    <mergeCell ref="D1154:F1154"/>
    <mergeCell ref="I1154:J1154"/>
    <mergeCell ref="P1154:R1154"/>
    <mergeCell ref="B1132:G1132"/>
    <mergeCell ref="I1132:K1132"/>
    <mergeCell ref="Q1132:R1132"/>
    <mergeCell ref="B1134:R1134"/>
    <mergeCell ref="B1135:C1135"/>
    <mergeCell ref="Q1145:R1145"/>
    <mergeCell ref="B1127:C1127"/>
    <mergeCell ref="B1128:C1128"/>
    <mergeCell ref="B1130:C1130"/>
    <mergeCell ref="D1130:F1130"/>
    <mergeCell ref="J1130:K1130"/>
    <mergeCell ref="Q1130:R1130"/>
    <mergeCell ref="B1121:C1121"/>
    <mergeCell ref="B1122:C1122"/>
    <mergeCell ref="B1123:C1123"/>
    <mergeCell ref="B1124:C1124"/>
    <mergeCell ref="B1125:C1125"/>
    <mergeCell ref="B1126:C1126"/>
    <mergeCell ref="B1114:C1114"/>
    <mergeCell ref="B1115:C1115"/>
    <mergeCell ref="B1116:C1116"/>
    <mergeCell ref="B1117:C1117"/>
    <mergeCell ref="B1119:C1119"/>
    <mergeCell ref="B1120:C1120"/>
    <mergeCell ref="B1108:C1108"/>
    <mergeCell ref="B1109:C1109"/>
    <mergeCell ref="B1110:C1110"/>
    <mergeCell ref="B1111:C1111"/>
    <mergeCell ref="B1112:C1112"/>
    <mergeCell ref="B1113:C1113"/>
    <mergeCell ref="B1101:C1101"/>
    <mergeCell ref="B1102:C1102"/>
    <mergeCell ref="B1103:C1103"/>
    <mergeCell ref="B1104:C1104"/>
    <mergeCell ref="B1105:C1105"/>
    <mergeCell ref="B1106:C1106"/>
    <mergeCell ref="B1095:R1095"/>
    <mergeCell ref="B1096:G1096"/>
    <mergeCell ref="B1097:C1097"/>
    <mergeCell ref="B1098:C1098"/>
    <mergeCell ref="B1099:C1099"/>
    <mergeCell ref="B1100:C1100"/>
    <mergeCell ref="B1088:C1088"/>
    <mergeCell ref="B1089:C1089"/>
    <mergeCell ref="B1090:C1090"/>
    <mergeCell ref="B1091:C1091"/>
    <mergeCell ref="Q1091:R1091"/>
    <mergeCell ref="B1093:G1093"/>
    <mergeCell ref="I1093:K1093"/>
    <mergeCell ref="Q1093:R1093"/>
    <mergeCell ref="B1083:G1083"/>
    <mergeCell ref="Q1083:R1083"/>
    <mergeCell ref="B1084:C1084"/>
    <mergeCell ref="B1085:R1085"/>
    <mergeCell ref="B1086:C1086"/>
    <mergeCell ref="B1087:C1087"/>
    <mergeCell ref="O1076:R1076"/>
    <mergeCell ref="B1079:G1079"/>
    <mergeCell ref="I1079:K1079"/>
    <mergeCell ref="Q1079:R1079"/>
    <mergeCell ref="B1081:R1081"/>
    <mergeCell ref="B1082:G1082"/>
    <mergeCell ref="B1072:C1072"/>
    <mergeCell ref="B1073:C1073"/>
    <mergeCell ref="B1074:C1074"/>
    <mergeCell ref="B1076:C1076"/>
    <mergeCell ref="E1076:G1076"/>
    <mergeCell ref="K1076:L1076"/>
    <mergeCell ref="B1066:C1066"/>
    <mergeCell ref="B1067:C1067"/>
    <mergeCell ref="B1068:C1068"/>
    <mergeCell ref="B1069:C1069"/>
    <mergeCell ref="B1070:C1070"/>
    <mergeCell ref="B1071:C1071"/>
    <mergeCell ref="B1060:C1060"/>
    <mergeCell ref="B1061:C1061"/>
    <mergeCell ref="B1062:C1062"/>
    <mergeCell ref="B1063:C1063"/>
    <mergeCell ref="B1064:C1064"/>
    <mergeCell ref="B1065:C1065"/>
    <mergeCell ref="B1054:C1054"/>
    <mergeCell ref="B1055:C1055"/>
    <mergeCell ref="B1056:C1056"/>
    <mergeCell ref="B1057:C1057"/>
    <mergeCell ref="B1058:C1058"/>
    <mergeCell ref="B1059:C1059"/>
    <mergeCell ref="B1048:C1048"/>
    <mergeCell ref="B1049:C1049"/>
    <mergeCell ref="B1050:C1050"/>
    <mergeCell ref="B1051:C1051"/>
    <mergeCell ref="B1052:C1052"/>
    <mergeCell ref="B1053:C1053"/>
    <mergeCell ref="B1042:C1042"/>
    <mergeCell ref="B1043:C1043"/>
    <mergeCell ref="B1044:C1044"/>
    <mergeCell ref="B1045:C1045"/>
    <mergeCell ref="B1046:C1046"/>
    <mergeCell ref="B1047:C1047"/>
    <mergeCell ref="A1033:D1033"/>
    <mergeCell ref="A1034:D1034"/>
    <mergeCell ref="A1035:D1035"/>
    <mergeCell ref="B1036:C1036"/>
    <mergeCell ref="Q1036:R1036"/>
    <mergeCell ref="B1041:R1041"/>
    <mergeCell ref="B1026:C1026"/>
    <mergeCell ref="A1027:D1027"/>
    <mergeCell ref="A1028:D1028"/>
    <mergeCell ref="A1029:D1029"/>
    <mergeCell ref="B1031:C1031"/>
    <mergeCell ref="A1032:D1032"/>
    <mergeCell ref="A1020:D1020"/>
    <mergeCell ref="A1021:D1021"/>
    <mergeCell ref="A1022:D1022"/>
    <mergeCell ref="A1023:D1023"/>
    <mergeCell ref="A1024:D1024"/>
    <mergeCell ref="A1025:D1025"/>
    <mergeCell ref="A1014:D1014"/>
    <mergeCell ref="A1015:D1015"/>
    <mergeCell ref="A1016:D1016"/>
    <mergeCell ref="B1017:C1017"/>
    <mergeCell ref="A1018:D1018"/>
    <mergeCell ref="A1019:D1019"/>
    <mergeCell ref="B1008:C1008"/>
    <mergeCell ref="B1009:C1009"/>
    <mergeCell ref="A1010:D1010"/>
    <mergeCell ref="A1011:D1011"/>
    <mergeCell ref="A1012:D1012"/>
    <mergeCell ref="A1013:D1013"/>
    <mergeCell ref="B1002:C1002"/>
    <mergeCell ref="B1003:C1003"/>
    <mergeCell ref="B1004:C1004"/>
    <mergeCell ref="B1005:C1005"/>
    <mergeCell ref="B1006:C1006"/>
    <mergeCell ref="B1007:C1007"/>
    <mergeCell ref="B995:I995"/>
    <mergeCell ref="O995:R995"/>
    <mergeCell ref="B998:R998"/>
    <mergeCell ref="A999:E999"/>
    <mergeCell ref="A1000:D1000"/>
    <mergeCell ref="A1001:D1001"/>
    <mergeCell ref="B990:C990"/>
    <mergeCell ref="Q990:R990"/>
    <mergeCell ref="B992:F992"/>
    <mergeCell ref="H992:J992"/>
    <mergeCell ref="O992:R992"/>
    <mergeCell ref="B994:R994"/>
    <mergeCell ref="A975:B975"/>
    <mergeCell ref="A976:B976"/>
    <mergeCell ref="A977:B977"/>
    <mergeCell ref="A978:B978"/>
    <mergeCell ref="A979:B979"/>
    <mergeCell ref="B981:E981"/>
    <mergeCell ref="B964:E964"/>
    <mergeCell ref="A967:B967"/>
    <mergeCell ref="A968:B968"/>
    <mergeCell ref="A969:B969"/>
    <mergeCell ref="A970:B970"/>
    <mergeCell ref="B972:E972"/>
    <mergeCell ref="A957:B957"/>
    <mergeCell ref="A958:B958"/>
    <mergeCell ref="A959:B959"/>
    <mergeCell ref="A960:B960"/>
    <mergeCell ref="A961:B961"/>
    <mergeCell ref="A962:B962"/>
    <mergeCell ref="A945:B945"/>
    <mergeCell ref="A946:B946"/>
    <mergeCell ref="A947:B947"/>
    <mergeCell ref="B949:E949"/>
    <mergeCell ref="B953:E953"/>
    <mergeCell ref="A956:B956"/>
    <mergeCell ref="A936:B936"/>
    <mergeCell ref="A937:B937"/>
    <mergeCell ref="A938:B938"/>
    <mergeCell ref="B940:E940"/>
    <mergeCell ref="A943:B943"/>
    <mergeCell ref="A944:B944"/>
    <mergeCell ref="A927:B927"/>
    <mergeCell ref="B929:E929"/>
    <mergeCell ref="A932:B932"/>
    <mergeCell ref="A933:B933"/>
    <mergeCell ref="A934:B934"/>
    <mergeCell ref="A935:B935"/>
    <mergeCell ref="A918:B918"/>
    <mergeCell ref="A919:B919"/>
    <mergeCell ref="A920:B920"/>
    <mergeCell ref="B922:E922"/>
    <mergeCell ref="A925:B925"/>
    <mergeCell ref="A926:B926"/>
    <mergeCell ref="B908:C908"/>
    <mergeCell ref="B909:E909"/>
    <mergeCell ref="A912:B912"/>
    <mergeCell ref="A913:B913"/>
    <mergeCell ref="A914:B914"/>
    <mergeCell ref="B915:E915"/>
    <mergeCell ref="B900:C900"/>
    <mergeCell ref="B901:C901"/>
    <mergeCell ref="A903:E903"/>
    <mergeCell ref="B904:C904"/>
    <mergeCell ref="B905:C905"/>
    <mergeCell ref="B906:C906"/>
    <mergeCell ref="A893:E893"/>
    <mergeCell ref="B894:C894"/>
    <mergeCell ref="B895:C895"/>
    <mergeCell ref="B896:C896"/>
    <mergeCell ref="A898:E898"/>
    <mergeCell ref="B899:C899"/>
    <mergeCell ref="A886:E886"/>
    <mergeCell ref="B887:C887"/>
    <mergeCell ref="B888:C888"/>
    <mergeCell ref="B889:C889"/>
    <mergeCell ref="B890:C890"/>
    <mergeCell ref="B891:C891"/>
    <mergeCell ref="B878:C878"/>
    <mergeCell ref="B879:C879"/>
    <mergeCell ref="A881:E881"/>
    <mergeCell ref="B882:C882"/>
    <mergeCell ref="B883:C883"/>
    <mergeCell ref="B884:C884"/>
    <mergeCell ref="B871:C871"/>
    <mergeCell ref="B872:C872"/>
    <mergeCell ref="B873:C873"/>
    <mergeCell ref="B874:C874"/>
    <mergeCell ref="A876:E876"/>
    <mergeCell ref="B877:C877"/>
    <mergeCell ref="B865:C865"/>
    <mergeCell ref="B866:C866"/>
    <mergeCell ref="B867:C867"/>
    <mergeCell ref="B868:C868"/>
    <mergeCell ref="A869:E869"/>
    <mergeCell ref="B870:C870"/>
    <mergeCell ref="A858:C858"/>
    <mergeCell ref="B859:C859"/>
    <mergeCell ref="B860:C860"/>
    <mergeCell ref="B861:C861"/>
    <mergeCell ref="A863:E863"/>
    <mergeCell ref="B864:C864"/>
    <mergeCell ref="B850:C850"/>
    <mergeCell ref="B851:C851"/>
    <mergeCell ref="A853:C853"/>
    <mergeCell ref="B854:C854"/>
    <mergeCell ref="B855:C855"/>
    <mergeCell ref="B856:C856"/>
    <mergeCell ref="B843:C843"/>
    <mergeCell ref="B844:C844"/>
    <mergeCell ref="B845:C845"/>
    <mergeCell ref="B846:C846"/>
    <mergeCell ref="A848:C848"/>
    <mergeCell ref="B849:C849"/>
    <mergeCell ref="B836:D836"/>
    <mergeCell ref="A837:E837"/>
    <mergeCell ref="B838:C838"/>
    <mergeCell ref="B839:C839"/>
    <mergeCell ref="B840:C840"/>
    <mergeCell ref="A842:E842"/>
    <mergeCell ref="A829:B829"/>
    <mergeCell ref="A830:B830"/>
    <mergeCell ref="A831:B831"/>
    <mergeCell ref="A832:B832"/>
    <mergeCell ref="A833:B833"/>
    <mergeCell ref="A834:B834"/>
    <mergeCell ref="A823:B823"/>
    <mergeCell ref="A824:B824"/>
    <mergeCell ref="A825:B825"/>
    <mergeCell ref="A826:B826"/>
    <mergeCell ref="A827:B827"/>
    <mergeCell ref="A828:B828"/>
    <mergeCell ref="B817:C817"/>
    <mergeCell ref="B818:C818"/>
    <mergeCell ref="B819:C819"/>
    <mergeCell ref="A820:B820"/>
    <mergeCell ref="A821:B821"/>
    <mergeCell ref="A822:B822"/>
    <mergeCell ref="B810:C810"/>
    <mergeCell ref="B811:R811"/>
    <mergeCell ref="B813:C813"/>
    <mergeCell ref="B814:C814"/>
    <mergeCell ref="B815:C815"/>
    <mergeCell ref="B816:C816"/>
    <mergeCell ref="B805:C805"/>
    <mergeCell ref="B806:C806"/>
    <mergeCell ref="Q806:R806"/>
    <mergeCell ref="B807:C807"/>
    <mergeCell ref="B808:G808"/>
    <mergeCell ref="I808:K808"/>
    <mergeCell ref="Q808:R808"/>
    <mergeCell ref="B799:C799"/>
    <mergeCell ref="B800:C800"/>
    <mergeCell ref="B801:C801"/>
    <mergeCell ref="B802:C802"/>
    <mergeCell ref="B803:C803"/>
    <mergeCell ref="B804:C804"/>
    <mergeCell ref="B794:G794"/>
    <mergeCell ref="I794:K794"/>
    <mergeCell ref="Q794:R794"/>
    <mergeCell ref="B795:C795"/>
    <mergeCell ref="B797:R797"/>
    <mergeCell ref="B798:C798"/>
    <mergeCell ref="B789:C789"/>
    <mergeCell ref="B790:C790"/>
    <mergeCell ref="A792:C792"/>
    <mergeCell ref="D792:F792"/>
    <mergeCell ref="J792:K792"/>
    <mergeCell ref="Q792:R792"/>
    <mergeCell ref="B783:C783"/>
    <mergeCell ref="B784:C784"/>
    <mergeCell ref="B785:C785"/>
    <mergeCell ref="B786:C786"/>
    <mergeCell ref="B787:C787"/>
    <mergeCell ref="B788:C788"/>
    <mergeCell ref="B775:C775"/>
    <mergeCell ref="B776:C776"/>
    <mergeCell ref="B777:C777"/>
    <mergeCell ref="Q780:R780"/>
    <mergeCell ref="B781:C781"/>
    <mergeCell ref="B782:C782"/>
    <mergeCell ref="B758:R758"/>
    <mergeCell ref="B759:C759"/>
    <mergeCell ref="B771:F771"/>
    <mergeCell ref="B772:C772"/>
    <mergeCell ref="B773:C773"/>
    <mergeCell ref="B774:C774"/>
    <mergeCell ref="D754:F754"/>
    <mergeCell ref="J754:K754"/>
    <mergeCell ref="Q754:R754"/>
    <mergeCell ref="B756:G756"/>
    <mergeCell ref="I756:K756"/>
    <mergeCell ref="Q756:R756"/>
    <mergeCell ref="B748:C748"/>
    <mergeCell ref="B749:C749"/>
    <mergeCell ref="B750:C750"/>
    <mergeCell ref="B751:C751"/>
    <mergeCell ref="B752:C752"/>
    <mergeCell ref="A754:C754"/>
    <mergeCell ref="Q742:R742"/>
    <mergeCell ref="B743:C743"/>
    <mergeCell ref="B744:C744"/>
    <mergeCell ref="B745:C745"/>
    <mergeCell ref="B746:C746"/>
    <mergeCell ref="B747:C747"/>
    <mergeCell ref="B734:C734"/>
    <mergeCell ref="B735:C735"/>
    <mergeCell ref="B736:C736"/>
    <mergeCell ref="B737:C737"/>
    <mergeCell ref="B738:C738"/>
    <mergeCell ref="B739:C739"/>
    <mergeCell ref="B717:G717"/>
    <mergeCell ref="I717:K717"/>
    <mergeCell ref="Q717:R717"/>
    <mergeCell ref="B720:R720"/>
    <mergeCell ref="B721:C721"/>
    <mergeCell ref="B733:F733"/>
    <mergeCell ref="B710:R710"/>
    <mergeCell ref="B711:C711"/>
    <mergeCell ref="B712:C712"/>
    <mergeCell ref="B713:C713"/>
    <mergeCell ref="B714:C714"/>
    <mergeCell ref="B715:C715"/>
    <mergeCell ref="Q715:R715"/>
    <mergeCell ref="B703:C703"/>
    <mergeCell ref="B704:C704"/>
    <mergeCell ref="B705:C705"/>
    <mergeCell ref="B706:C706"/>
    <mergeCell ref="Q706:R706"/>
    <mergeCell ref="B708:G708"/>
    <mergeCell ref="I708:K708"/>
    <mergeCell ref="Q708:R708"/>
    <mergeCell ref="B697:R697"/>
    <mergeCell ref="B698:C698"/>
    <mergeCell ref="B699:C699"/>
    <mergeCell ref="B700:C700"/>
    <mergeCell ref="B701:C701"/>
    <mergeCell ref="B702:C702"/>
    <mergeCell ref="B682:R682"/>
    <mergeCell ref="B683:C683"/>
    <mergeCell ref="B684:C684"/>
    <mergeCell ref="F693:G693"/>
    <mergeCell ref="B695:G695"/>
    <mergeCell ref="I695:K695"/>
    <mergeCell ref="Q695:R695"/>
    <mergeCell ref="B675:R675"/>
    <mergeCell ref="B676:C676"/>
    <mergeCell ref="B677:C677"/>
    <mergeCell ref="Q678:R678"/>
    <mergeCell ref="B680:G680"/>
    <mergeCell ref="I680:K680"/>
    <mergeCell ref="Q680:R680"/>
    <mergeCell ref="B666:G666"/>
    <mergeCell ref="I666:K666"/>
    <mergeCell ref="Q666:R666"/>
    <mergeCell ref="B668:C668"/>
    <mergeCell ref="Q671:R671"/>
    <mergeCell ref="A673:C673"/>
    <mergeCell ref="D673:F673"/>
    <mergeCell ref="I673:J673"/>
    <mergeCell ref="Q673:R673"/>
    <mergeCell ref="B644:R644"/>
    <mergeCell ref="B645:C645"/>
    <mergeCell ref="Q656:R656"/>
    <mergeCell ref="Q662:R662"/>
    <mergeCell ref="A664:C664"/>
    <mergeCell ref="D664:F664"/>
    <mergeCell ref="I664:J664"/>
    <mergeCell ref="Q664:R664"/>
    <mergeCell ref="B635:G635"/>
    <mergeCell ref="I635:K635"/>
    <mergeCell ref="Q635:R635"/>
    <mergeCell ref="B637:C637"/>
    <mergeCell ref="Q640:R640"/>
    <mergeCell ref="A642:C642"/>
    <mergeCell ref="D642:F642"/>
    <mergeCell ref="I642:J642"/>
    <mergeCell ref="P642:R642"/>
    <mergeCell ref="B620:G620"/>
    <mergeCell ref="I620:K620"/>
    <mergeCell ref="Q620:R620"/>
    <mergeCell ref="B622:R622"/>
    <mergeCell ref="B623:C623"/>
    <mergeCell ref="Q633:R633"/>
    <mergeCell ref="B615:C615"/>
    <mergeCell ref="B616:C616"/>
    <mergeCell ref="B618:C618"/>
    <mergeCell ref="D618:F618"/>
    <mergeCell ref="J618:K618"/>
    <mergeCell ref="Q618:R618"/>
    <mergeCell ref="B609:C609"/>
    <mergeCell ref="B610:C610"/>
    <mergeCell ref="B611:C611"/>
    <mergeCell ref="B612:C612"/>
    <mergeCell ref="B613:C613"/>
    <mergeCell ref="B614:C614"/>
    <mergeCell ref="B602:C602"/>
    <mergeCell ref="B603:C603"/>
    <mergeCell ref="B604:C604"/>
    <mergeCell ref="B605:C605"/>
    <mergeCell ref="B607:C607"/>
    <mergeCell ref="B608:C608"/>
    <mergeCell ref="B596:C596"/>
    <mergeCell ref="B597:C597"/>
    <mergeCell ref="B598:C598"/>
    <mergeCell ref="B599:C599"/>
    <mergeCell ref="B600:C600"/>
    <mergeCell ref="B601:C601"/>
    <mergeCell ref="B589:C589"/>
    <mergeCell ref="B590:C590"/>
    <mergeCell ref="B591:C591"/>
    <mergeCell ref="B592:C592"/>
    <mergeCell ref="B593:C593"/>
    <mergeCell ref="B594:C594"/>
    <mergeCell ref="B583:R583"/>
    <mergeCell ref="B584:G584"/>
    <mergeCell ref="B585:C585"/>
    <mergeCell ref="B586:C586"/>
    <mergeCell ref="B587:C587"/>
    <mergeCell ref="B588:C588"/>
    <mergeCell ref="B578:C578"/>
    <mergeCell ref="B579:C579"/>
    <mergeCell ref="Q579:R579"/>
    <mergeCell ref="B581:G581"/>
    <mergeCell ref="I581:K581"/>
    <mergeCell ref="Q581:R581"/>
    <mergeCell ref="B572:C572"/>
    <mergeCell ref="B573:R573"/>
    <mergeCell ref="B574:C574"/>
    <mergeCell ref="B575:C575"/>
    <mergeCell ref="B576:C576"/>
    <mergeCell ref="B577:C577"/>
    <mergeCell ref="B566:C566"/>
    <mergeCell ref="B568:C568"/>
    <mergeCell ref="E568:G568"/>
    <mergeCell ref="K568:L568"/>
    <mergeCell ref="O568:R568"/>
    <mergeCell ref="B571:G571"/>
    <mergeCell ref="I571:K571"/>
    <mergeCell ref="Q571:R571"/>
    <mergeCell ref="B560:C560"/>
    <mergeCell ref="B561:C561"/>
    <mergeCell ref="B562:C562"/>
    <mergeCell ref="B563:C563"/>
    <mergeCell ref="B564:C564"/>
    <mergeCell ref="B565:C565"/>
    <mergeCell ref="B554:C554"/>
    <mergeCell ref="B555:C555"/>
    <mergeCell ref="B556:C556"/>
    <mergeCell ref="B557:C557"/>
    <mergeCell ref="B558:C558"/>
    <mergeCell ref="B559:C559"/>
    <mergeCell ref="B548:C548"/>
    <mergeCell ref="B549:C549"/>
    <mergeCell ref="B550:C550"/>
    <mergeCell ref="B551:C551"/>
    <mergeCell ref="B552:C552"/>
    <mergeCell ref="B553:C553"/>
    <mergeCell ref="B542:C542"/>
    <mergeCell ref="B543:C543"/>
    <mergeCell ref="B544:C544"/>
    <mergeCell ref="B545:C545"/>
    <mergeCell ref="B546:C546"/>
    <mergeCell ref="B547:C547"/>
    <mergeCell ref="B536:C536"/>
    <mergeCell ref="B537:C537"/>
    <mergeCell ref="B538:C538"/>
    <mergeCell ref="B539:C539"/>
    <mergeCell ref="B540:C540"/>
    <mergeCell ref="B541:C541"/>
    <mergeCell ref="A527:D527"/>
    <mergeCell ref="B528:C528"/>
    <mergeCell ref="B533:R533"/>
    <mergeCell ref="B534:C534"/>
    <mergeCell ref="B535:C535"/>
    <mergeCell ref="A520:D520"/>
    <mergeCell ref="A521:D521"/>
    <mergeCell ref="B523:C523"/>
    <mergeCell ref="A524:D524"/>
    <mergeCell ref="A525:D525"/>
    <mergeCell ref="A526:D526"/>
    <mergeCell ref="A514:D514"/>
    <mergeCell ref="A515:D515"/>
    <mergeCell ref="A516:D516"/>
    <mergeCell ref="A517:D517"/>
    <mergeCell ref="B518:C518"/>
    <mergeCell ref="A519:D519"/>
    <mergeCell ref="A508:D508"/>
    <mergeCell ref="B509:C509"/>
    <mergeCell ref="A510:D510"/>
    <mergeCell ref="A511:D511"/>
    <mergeCell ref="A512:D512"/>
    <mergeCell ref="A513:D513"/>
    <mergeCell ref="A502:D502"/>
    <mergeCell ref="A503:D503"/>
    <mergeCell ref="A504:D504"/>
    <mergeCell ref="A505:D505"/>
    <mergeCell ref="A506:D506"/>
    <mergeCell ref="A507:D507"/>
    <mergeCell ref="B496:C496"/>
    <mergeCell ref="B497:C497"/>
    <mergeCell ref="B498:C498"/>
    <mergeCell ref="B499:C499"/>
    <mergeCell ref="B500:C500"/>
    <mergeCell ref="B501:C501"/>
    <mergeCell ref="A490:D490"/>
    <mergeCell ref="A491:E491"/>
    <mergeCell ref="A492:D492"/>
    <mergeCell ref="A493:D493"/>
    <mergeCell ref="B494:C494"/>
    <mergeCell ref="B495:C495"/>
    <mergeCell ref="A484:D484"/>
    <mergeCell ref="A485:D485"/>
    <mergeCell ref="A486:D486"/>
    <mergeCell ref="A487:D487"/>
    <mergeCell ref="A488:D488"/>
    <mergeCell ref="A489:D489"/>
    <mergeCell ref="A478:D478"/>
    <mergeCell ref="A479:D479"/>
    <mergeCell ref="A480:D480"/>
    <mergeCell ref="B481:C481"/>
    <mergeCell ref="A482:D482"/>
    <mergeCell ref="A483:D483"/>
    <mergeCell ref="B472:D472"/>
    <mergeCell ref="A473:D473"/>
    <mergeCell ref="A474:D474"/>
    <mergeCell ref="A475:D475"/>
    <mergeCell ref="A476:D476"/>
    <mergeCell ref="A477:D477"/>
    <mergeCell ref="B466:C466"/>
    <mergeCell ref="B467:C467"/>
    <mergeCell ref="B468:C468"/>
    <mergeCell ref="B469:C469"/>
    <mergeCell ref="B470:C470"/>
    <mergeCell ref="B471:C471"/>
    <mergeCell ref="B460:C460"/>
    <mergeCell ref="B461:C461"/>
    <mergeCell ref="B462:C462"/>
    <mergeCell ref="B463:C463"/>
    <mergeCell ref="B464:C464"/>
    <mergeCell ref="B465:C465"/>
    <mergeCell ref="B454:R454"/>
    <mergeCell ref="B455:C455"/>
    <mergeCell ref="B456:C456"/>
    <mergeCell ref="B457:C457"/>
    <mergeCell ref="B458:C458"/>
    <mergeCell ref="B459:C459"/>
    <mergeCell ref="B441:E441"/>
    <mergeCell ref="B450:C450"/>
    <mergeCell ref="Q450:R450"/>
    <mergeCell ref="B452:F452"/>
    <mergeCell ref="H452:J452"/>
    <mergeCell ref="O452:R452"/>
    <mergeCell ref="B432:E432"/>
    <mergeCell ref="A435:B435"/>
    <mergeCell ref="A436:B436"/>
    <mergeCell ref="A437:B437"/>
    <mergeCell ref="A438:B438"/>
    <mergeCell ref="A439:B439"/>
    <mergeCell ref="A422:B422"/>
    <mergeCell ref="B424:E424"/>
    <mergeCell ref="A427:B427"/>
    <mergeCell ref="A428:B428"/>
    <mergeCell ref="A429:B429"/>
    <mergeCell ref="A430:B430"/>
    <mergeCell ref="A416:B416"/>
    <mergeCell ref="A417:B417"/>
    <mergeCell ref="A418:B418"/>
    <mergeCell ref="A419:B419"/>
    <mergeCell ref="A420:B420"/>
    <mergeCell ref="A421:B421"/>
    <mergeCell ref="A404:B404"/>
    <mergeCell ref="A405:B405"/>
    <mergeCell ref="A406:B406"/>
    <mergeCell ref="A407:B407"/>
    <mergeCell ref="B409:E409"/>
    <mergeCell ref="B413:E413"/>
    <mergeCell ref="A395:B395"/>
    <mergeCell ref="A396:B396"/>
    <mergeCell ref="A397:B397"/>
    <mergeCell ref="A398:B398"/>
    <mergeCell ref="B400:E400"/>
    <mergeCell ref="A403:B403"/>
    <mergeCell ref="A386:B386"/>
    <mergeCell ref="A387:B387"/>
    <mergeCell ref="B389:E389"/>
    <mergeCell ref="A392:B392"/>
    <mergeCell ref="A393:B393"/>
    <mergeCell ref="A394:B394"/>
    <mergeCell ref="B375:E375"/>
    <mergeCell ref="A378:B378"/>
    <mergeCell ref="A379:B379"/>
    <mergeCell ref="A380:B380"/>
    <mergeCell ref="B382:E382"/>
    <mergeCell ref="A385:B385"/>
    <mergeCell ref="B366:C366"/>
    <mergeCell ref="B368:C368"/>
    <mergeCell ref="B369:E369"/>
    <mergeCell ref="A372:B372"/>
    <mergeCell ref="A373:B373"/>
    <mergeCell ref="A374:B374"/>
    <mergeCell ref="B359:C359"/>
    <mergeCell ref="B360:C360"/>
    <mergeCell ref="B361:C361"/>
    <mergeCell ref="A363:E363"/>
    <mergeCell ref="B364:C364"/>
    <mergeCell ref="B365:C365"/>
    <mergeCell ref="B351:C351"/>
    <mergeCell ref="A353:E353"/>
    <mergeCell ref="B354:C354"/>
    <mergeCell ref="B355:C355"/>
    <mergeCell ref="B356:C356"/>
    <mergeCell ref="A358:E358"/>
    <mergeCell ref="B344:C344"/>
    <mergeCell ref="A346:E346"/>
    <mergeCell ref="B347:C347"/>
    <mergeCell ref="B348:C348"/>
    <mergeCell ref="B349:C349"/>
    <mergeCell ref="B350:C350"/>
    <mergeCell ref="B337:C337"/>
    <mergeCell ref="B338:C338"/>
    <mergeCell ref="B339:C339"/>
    <mergeCell ref="A341:E341"/>
    <mergeCell ref="B342:C342"/>
    <mergeCell ref="B343:C343"/>
    <mergeCell ref="B330:C330"/>
    <mergeCell ref="B331:C331"/>
    <mergeCell ref="B332:C332"/>
    <mergeCell ref="B333:C333"/>
    <mergeCell ref="B334:C334"/>
    <mergeCell ref="A336:E336"/>
    <mergeCell ref="B324:C324"/>
    <mergeCell ref="B325:C325"/>
    <mergeCell ref="B326:C326"/>
    <mergeCell ref="B327:C327"/>
    <mergeCell ref="B328:C328"/>
    <mergeCell ref="A329:E329"/>
    <mergeCell ref="B316:C316"/>
    <mergeCell ref="A318:C318"/>
    <mergeCell ref="B319:C319"/>
    <mergeCell ref="B320:C320"/>
    <mergeCell ref="B321:C321"/>
    <mergeCell ref="A323:E323"/>
    <mergeCell ref="B309:C309"/>
    <mergeCell ref="B310:C310"/>
    <mergeCell ref="B311:C311"/>
    <mergeCell ref="A313:C313"/>
    <mergeCell ref="B314:C314"/>
    <mergeCell ref="B315:C315"/>
    <mergeCell ref="A302:E302"/>
    <mergeCell ref="B303:C303"/>
    <mergeCell ref="B304:C304"/>
    <mergeCell ref="B305:C305"/>
    <mergeCell ref="B306:C306"/>
    <mergeCell ref="A308:C308"/>
    <mergeCell ref="A294:B294"/>
    <mergeCell ref="A296:E296"/>
    <mergeCell ref="A297:E297"/>
    <mergeCell ref="B298:C298"/>
    <mergeCell ref="B299:C299"/>
    <mergeCell ref="B300:C300"/>
    <mergeCell ref="A288:B288"/>
    <mergeCell ref="A289:B289"/>
    <mergeCell ref="A290:B290"/>
    <mergeCell ref="A291:B291"/>
    <mergeCell ref="A292:B292"/>
    <mergeCell ref="A293:B293"/>
    <mergeCell ref="A282:B282"/>
    <mergeCell ref="A283:B283"/>
    <mergeCell ref="A284:B284"/>
    <mergeCell ref="A285:B285"/>
    <mergeCell ref="A286:B286"/>
    <mergeCell ref="A287:B287"/>
    <mergeCell ref="B276:C276"/>
    <mergeCell ref="B277:C277"/>
    <mergeCell ref="B278:C278"/>
    <mergeCell ref="B279:C279"/>
    <mergeCell ref="A280:B280"/>
    <mergeCell ref="A281:B281"/>
    <mergeCell ref="B269:C269"/>
    <mergeCell ref="B270:C270"/>
    <mergeCell ref="B271:C271"/>
    <mergeCell ref="B273:C273"/>
    <mergeCell ref="B274:C274"/>
    <mergeCell ref="B275:C275"/>
    <mergeCell ref="B263:C263"/>
    <mergeCell ref="B264:C264"/>
    <mergeCell ref="B265:C265"/>
    <mergeCell ref="B266:C266"/>
    <mergeCell ref="A267:G267"/>
    <mergeCell ref="B268:C268"/>
    <mergeCell ref="B257:C257"/>
    <mergeCell ref="B258:C258"/>
    <mergeCell ref="B259:C259"/>
    <mergeCell ref="A260:G260"/>
    <mergeCell ref="B261:C261"/>
    <mergeCell ref="B262:C262"/>
    <mergeCell ref="B251:C251"/>
    <mergeCell ref="B252:C252"/>
    <mergeCell ref="B253:C253"/>
    <mergeCell ref="B254:C254"/>
    <mergeCell ref="A255:G255"/>
    <mergeCell ref="B256:C256"/>
    <mergeCell ref="A245:G245"/>
    <mergeCell ref="B246:C246"/>
    <mergeCell ref="B247:C247"/>
    <mergeCell ref="B248:C248"/>
    <mergeCell ref="B249:C249"/>
    <mergeCell ref="A250:G250"/>
    <mergeCell ref="B239:C239"/>
    <mergeCell ref="A240:G240"/>
    <mergeCell ref="B241:C241"/>
    <mergeCell ref="B242:C242"/>
    <mergeCell ref="B243:C243"/>
    <mergeCell ref="B244:C244"/>
    <mergeCell ref="B232:C232"/>
    <mergeCell ref="B234:C234"/>
    <mergeCell ref="A235:G235"/>
    <mergeCell ref="B236:C236"/>
    <mergeCell ref="B237:C237"/>
    <mergeCell ref="B238:C238"/>
    <mergeCell ref="B226:C226"/>
    <mergeCell ref="B227:C227"/>
    <mergeCell ref="A228:F228"/>
    <mergeCell ref="B229:C229"/>
    <mergeCell ref="B230:C230"/>
    <mergeCell ref="B231:C231"/>
    <mergeCell ref="B219:C219"/>
    <mergeCell ref="B220:C220"/>
    <mergeCell ref="A222:F222"/>
    <mergeCell ref="B223:C223"/>
    <mergeCell ref="B224:C224"/>
    <mergeCell ref="B225:C225"/>
    <mergeCell ref="B213:C213"/>
    <mergeCell ref="A214:F214"/>
    <mergeCell ref="B215:C215"/>
    <mergeCell ref="B216:C216"/>
    <mergeCell ref="B217:C217"/>
    <mergeCell ref="B218:C218"/>
    <mergeCell ref="B207:C207"/>
    <mergeCell ref="B208:C208"/>
    <mergeCell ref="A209:F209"/>
    <mergeCell ref="B210:C210"/>
    <mergeCell ref="B211:C211"/>
    <mergeCell ref="B212:C212"/>
    <mergeCell ref="B201:C201"/>
    <mergeCell ref="B202:C202"/>
    <mergeCell ref="B203:C203"/>
    <mergeCell ref="A204:F204"/>
    <mergeCell ref="B205:C205"/>
    <mergeCell ref="B206:C206"/>
    <mergeCell ref="B195:C195"/>
    <mergeCell ref="B196:C196"/>
    <mergeCell ref="B197:C197"/>
    <mergeCell ref="B198:C198"/>
    <mergeCell ref="A199:C199"/>
    <mergeCell ref="B200:C200"/>
    <mergeCell ref="B189:C189"/>
    <mergeCell ref="B190:C190"/>
    <mergeCell ref="B191:C191"/>
    <mergeCell ref="B192:F192"/>
    <mergeCell ref="B193:C193"/>
    <mergeCell ref="B194:C194"/>
    <mergeCell ref="B182:C182"/>
    <mergeCell ref="B183:C183"/>
    <mergeCell ref="B185:C185"/>
    <mergeCell ref="B186:C186"/>
    <mergeCell ref="A187:H187"/>
    <mergeCell ref="B188:C188"/>
    <mergeCell ref="A175:B175"/>
    <mergeCell ref="B177:E177"/>
    <mergeCell ref="B178:C178"/>
    <mergeCell ref="B179:C179"/>
    <mergeCell ref="B180:C180"/>
    <mergeCell ref="B181:C181"/>
    <mergeCell ref="B169:C169"/>
    <mergeCell ref="B170:C170"/>
    <mergeCell ref="A171:E171"/>
    <mergeCell ref="A172:B172"/>
    <mergeCell ref="A173:B173"/>
    <mergeCell ref="A174:B174"/>
    <mergeCell ref="B161:C161"/>
    <mergeCell ref="B163:E163"/>
    <mergeCell ref="B164:C164"/>
    <mergeCell ref="B165:C165"/>
    <mergeCell ref="B167:E167"/>
    <mergeCell ref="B168:C168"/>
    <mergeCell ref="B155:C155"/>
    <mergeCell ref="B156:C156"/>
    <mergeCell ref="B157:C157"/>
    <mergeCell ref="B159:E159"/>
    <mergeCell ref="B160:C160"/>
    <mergeCell ref="B147:E147"/>
    <mergeCell ref="B148:C148"/>
    <mergeCell ref="B149:C149"/>
    <mergeCell ref="B150:C150"/>
    <mergeCell ref="B151:C151"/>
    <mergeCell ref="B153:E153"/>
    <mergeCell ref="B139:C139"/>
    <mergeCell ref="B141:E141"/>
    <mergeCell ref="B142:C142"/>
    <mergeCell ref="B143:C143"/>
    <mergeCell ref="B144:C144"/>
    <mergeCell ref="B145:C145"/>
    <mergeCell ref="B135:E135"/>
    <mergeCell ref="B136:C136"/>
    <mergeCell ref="B137:C137"/>
    <mergeCell ref="B138:C138"/>
    <mergeCell ref="B126:C126"/>
    <mergeCell ref="B127:C127"/>
    <mergeCell ref="B128:C128"/>
    <mergeCell ref="B129:E129"/>
    <mergeCell ref="B130:C130"/>
    <mergeCell ref="B131:C131"/>
    <mergeCell ref="Q119:R119"/>
    <mergeCell ref="B121:R121"/>
    <mergeCell ref="B122:D122"/>
    <mergeCell ref="B123:E123"/>
    <mergeCell ref="B124:C124"/>
    <mergeCell ref="B125:C125"/>
    <mergeCell ref="B154:C154"/>
    <mergeCell ref="A117:D117"/>
    <mergeCell ref="A118:D118"/>
    <mergeCell ref="B119:C119"/>
    <mergeCell ref="A108:D108"/>
    <mergeCell ref="A109:D109"/>
    <mergeCell ref="A110:D110"/>
    <mergeCell ref="A111:D111"/>
    <mergeCell ref="A112:D112"/>
    <mergeCell ref="A113:D113"/>
    <mergeCell ref="B103:C103"/>
    <mergeCell ref="B104:C104"/>
    <mergeCell ref="Q104:R104"/>
    <mergeCell ref="B105:C105"/>
    <mergeCell ref="B106:R106"/>
    <mergeCell ref="B107:D107"/>
    <mergeCell ref="B132:C132"/>
    <mergeCell ref="B133:C133"/>
    <mergeCell ref="B101:R101"/>
    <mergeCell ref="B102:C102"/>
    <mergeCell ref="A91:D91"/>
    <mergeCell ref="A92:D92"/>
    <mergeCell ref="B93:C93"/>
    <mergeCell ref="A94:D94"/>
    <mergeCell ref="A95:D95"/>
    <mergeCell ref="A96:D96"/>
    <mergeCell ref="B83:C83"/>
    <mergeCell ref="A84:D84"/>
    <mergeCell ref="A85:D85"/>
    <mergeCell ref="A87:D87"/>
    <mergeCell ref="A88:D88"/>
    <mergeCell ref="A89:D89"/>
    <mergeCell ref="A114:D114"/>
    <mergeCell ref="A115:D115"/>
    <mergeCell ref="A116:D116"/>
    <mergeCell ref="B82:R82"/>
    <mergeCell ref="A70:D70"/>
    <mergeCell ref="A72:D72"/>
    <mergeCell ref="A73:D73"/>
    <mergeCell ref="B74:C74"/>
    <mergeCell ref="A75:D75"/>
    <mergeCell ref="A76:D76"/>
    <mergeCell ref="B63:R63"/>
    <mergeCell ref="B64:C64"/>
    <mergeCell ref="A65:D65"/>
    <mergeCell ref="A66:D66"/>
    <mergeCell ref="A68:D68"/>
    <mergeCell ref="A69:D69"/>
    <mergeCell ref="A97:D97"/>
    <mergeCell ref="A98:D98"/>
    <mergeCell ref="B99:C99"/>
    <mergeCell ref="Q99:R99"/>
    <mergeCell ref="A56:D56"/>
    <mergeCell ref="A57:D57"/>
    <mergeCell ref="A58:D58"/>
    <mergeCell ref="A59:D59"/>
    <mergeCell ref="A60:D60"/>
    <mergeCell ref="Q61:R61"/>
    <mergeCell ref="A50:D50"/>
    <mergeCell ref="A51:D51"/>
    <mergeCell ref="A52:D52"/>
    <mergeCell ref="A53:D53"/>
    <mergeCell ref="A54:D54"/>
    <mergeCell ref="A55:D55"/>
    <mergeCell ref="A77:D77"/>
    <mergeCell ref="A78:D78"/>
    <mergeCell ref="A79:D79"/>
    <mergeCell ref="B80:C80"/>
    <mergeCell ref="Q80:R80"/>
    <mergeCell ref="A13:C13"/>
    <mergeCell ref="A14:C14"/>
    <mergeCell ref="A15:C15"/>
    <mergeCell ref="A16:C16"/>
    <mergeCell ref="A44:C44"/>
    <mergeCell ref="A45:C45"/>
    <mergeCell ref="B46:C46"/>
    <mergeCell ref="A47:C47"/>
    <mergeCell ref="A48:C48"/>
    <mergeCell ref="B49:C49"/>
    <mergeCell ref="B38:C38"/>
    <mergeCell ref="B39:C39"/>
    <mergeCell ref="B40:C40"/>
    <mergeCell ref="A41:C41"/>
    <mergeCell ref="A42:C42"/>
    <mergeCell ref="A43:C43"/>
    <mergeCell ref="B31:C31"/>
    <mergeCell ref="B32:C32"/>
    <mergeCell ref="B33:C33"/>
    <mergeCell ref="B35:C35"/>
    <mergeCell ref="B36:C36"/>
    <mergeCell ref="B37:C37"/>
    <mergeCell ref="B5:R5"/>
    <mergeCell ref="A6:C6"/>
    <mergeCell ref="A7:C7"/>
    <mergeCell ref="A8:C8"/>
    <mergeCell ref="B9:C9"/>
    <mergeCell ref="A10:C10"/>
    <mergeCell ref="A1:B1"/>
    <mergeCell ref="C1:U1"/>
    <mergeCell ref="B2:E2"/>
    <mergeCell ref="F2:H2"/>
    <mergeCell ref="I2:L2"/>
    <mergeCell ref="R2:U2"/>
    <mergeCell ref="B1981:C1981"/>
    <mergeCell ref="B1982:C1982"/>
    <mergeCell ref="B1983:C1983"/>
    <mergeCell ref="P528:R528"/>
    <mergeCell ref="P529:R529"/>
    <mergeCell ref="B25:C25"/>
    <mergeCell ref="B26:C26"/>
    <mergeCell ref="B27:C27"/>
    <mergeCell ref="A28:D28"/>
    <mergeCell ref="B29:C29"/>
    <mergeCell ref="B30:C30"/>
    <mergeCell ref="B20:R20"/>
    <mergeCell ref="B21:C21"/>
    <mergeCell ref="B22:D22"/>
    <mergeCell ref="A23:D23"/>
    <mergeCell ref="B24:C24"/>
    <mergeCell ref="A17:C17"/>
    <mergeCell ref="Q18:R18"/>
    <mergeCell ref="A11:C11"/>
    <mergeCell ref="A12:C12"/>
    <mergeCell ref="B1984:C1984"/>
    <mergeCell ref="B1985:C1985"/>
    <mergeCell ref="B1986:C1986"/>
    <mergeCell ref="B1987:C1987"/>
    <mergeCell ref="B1988:C1988"/>
    <mergeCell ref="B1989:G1989"/>
    <mergeCell ref="B1990:C1990"/>
    <mergeCell ref="B1991:C1991"/>
    <mergeCell ref="B1992:C1992"/>
    <mergeCell ref="B1993:C1993"/>
    <mergeCell ref="B1994:C1994"/>
    <mergeCell ref="B1995:C1995"/>
    <mergeCell ref="B1996:C1996"/>
    <mergeCell ref="B1997:C1997"/>
    <mergeCell ref="B1998:C1998"/>
    <mergeCell ref="B1999:C1999"/>
    <mergeCell ref="B2000:C2000"/>
    <mergeCell ref="B2001:C2001"/>
    <mergeCell ref="B2002:C2002"/>
    <mergeCell ref="B2003:C2003"/>
    <mergeCell ref="Q2004:R2004"/>
    <mergeCell ref="B2005:C2005"/>
    <mergeCell ref="Q2010:R2010"/>
    <mergeCell ref="B2012:C2012"/>
    <mergeCell ref="D2012:G2012"/>
    <mergeCell ref="J2012:K2012"/>
    <mergeCell ref="Q2012:R2012"/>
    <mergeCell ref="B1980:F1980"/>
    <mergeCell ref="B2014:F2014"/>
    <mergeCell ref="G2014:I2014"/>
    <mergeCell ref="L2014:N2014"/>
    <mergeCell ref="O2014:R2014"/>
    <mergeCell ref="B1917:E1917"/>
    <mergeCell ref="B530:C530"/>
    <mergeCell ref="B531:C531"/>
    <mergeCell ref="B532:C532"/>
    <mergeCell ref="P530:R530"/>
    <mergeCell ref="P531:R531"/>
    <mergeCell ref="B1038:C1038"/>
    <mergeCell ref="P1038:R1038"/>
    <mergeCell ref="B1039:C1039"/>
    <mergeCell ref="P1039:R1039"/>
    <mergeCell ref="B1605:C1605"/>
    <mergeCell ref="P1605:R1605"/>
    <mergeCell ref="B1606:C1606"/>
    <mergeCell ref="P1606:R1606"/>
    <mergeCell ref="A1370:E1370"/>
    <mergeCell ref="A1365:E1365"/>
    <mergeCell ref="A1354:F1354"/>
  </mergeCells>
  <conditionalFormatting sqref="U1598:U1602 T1598">
    <cfRule type="dataBar" priority="1">
      <dataBar>
        <cfvo type="min" val="0"/>
        <cfvo type="max" val="0"/>
        <color rgb="FF638EC6"/>
      </dataBar>
    </cfRule>
  </conditionalFormatting>
  <pageMargins left="0.7" right="0.7" top="0.75" bottom="0.75" header="0.3" footer="0.3"/>
  <pageSetup paperSize="9" scale="80" orientation="portrait" r:id="rId1"/>
  <rowBreaks count="34" manualBreakCount="34">
    <brk id="57" max="20" man="1"/>
    <brk id="115" max="20" man="1"/>
    <brk id="175" max="20" man="1"/>
    <brk id="234" max="16383" man="1"/>
    <brk id="294" max="20" man="1"/>
    <brk id="354" max="20" man="1"/>
    <brk id="416" max="20" man="1"/>
    <brk id="474" max="20" man="1"/>
    <brk id="535" max="20" man="1"/>
    <brk id="594" max="20" man="1"/>
    <brk id="651" max="20" man="1"/>
    <brk id="707" max="20" man="1"/>
    <brk id="766" max="20" man="1"/>
    <brk id="825" max="20" man="1"/>
    <brk id="885" max="20" man="1"/>
    <brk id="946" max="20" man="1"/>
    <brk id="1004" max="20" man="1"/>
    <brk id="1063" max="16383" man="1"/>
    <brk id="1121" max="20" man="1"/>
    <brk id="1177" max="20" man="1"/>
    <brk id="1231" max="20" man="1"/>
    <brk id="1292" max="16383" man="1"/>
    <brk id="1351" max="20" man="1"/>
    <brk id="1411" max="20" man="1"/>
    <brk id="1473" max="20" man="1"/>
    <brk id="1535" max="20" man="1"/>
    <brk id="1593" max="20" man="1"/>
    <brk id="1654" max="20" man="1"/>
    <brk id="1711" max="16383" man="1"/>
    <brk id="1774" max="20" man="1"/>
    <brk id="1831" max="20" man="1"/>
    <brk id="1884" max="20" man="1"/>
    <brk id="1946" max="20" man="1"/>
    <brk id="2008" max="20" man="1"/>
  </rowBreaks>
</worksheet>
</file>

<file path=xl/worksheets/sheet11.xml><?xml version="1.0" encoding="utf-8"?>
<worksheet xmlns="http://schemas.openxmlformats.org/spreadsheetml/2006/main" xmlns:r="http://schemas.openxmlformats.org/officeDocument/2006/relationships">
  <dimension ref="A1:H167"/>
  <sheetViews>
    <sheetView view="pageBreakPreview" topLeftCell="A100" zoomScale="85" zoomScaleSheetLayoutView="85" workbookViewId="0">
      <selection activeCell="F21" sqref="F21:H21"/>
    </sheetView>
  </sheetViews>
  <sheetFormatPr defaultRowHeight="15"/>
  <cols>
    <col min="1" max="1" width="4.85546875" customWidth="1"/>
    <col min="2" max="2" width="11" customWidth="1"/>
    <col min="5" max="5" width="14.7109375" customWidth="1"/>
    <col min="6" max="6" width="11.28515625" customWidth="1"/>
    <col min="7" max="7" width="7.5703125" customWidth="1"/>
    <col min="8" max="8" width="11" customWidth="1"/>
  </cols>
  <sheetData>
    <row r="1" spans="1:8" ht="24" customHeight="1">
      <c r="A1" s="1004" t="s">
        <v>1303</v>
      </c>
      <c r="B1" s="1004"/>
      <c r="C1" s="1004"/>
      <c r="D1" s="1004"/>
      <c r="E1" s="1004"/>
      <c r="F1" s="1004"/>
      <c r="G1" s="1004"/>
      <c r="H1" s="1004"/>
    </row>
    <row r="2" spans="1:8" ht="24" customHeight="1">
      <c r="A2" s="1005" t="s">
        <v>1304</v>
      </c>
      <c r="B2" s="1005"/>
      <c r="C2" s="1005"/>
      <c r="D2" s="1005"/>
      <c r="E2" s="1005"/>
      <c r="F2" s="1005"/>
      <c r="G2" s="1005"/>
      <c r="H2" s="1005"/>
    </row>
    <row r="3" spans="1:8" s="411" customFormat="1" ht="21" customHeight="1"/>
    <row r="4" spans="1:8" s="411" customFormat="1" ht="21" customHeight="1">
      <c r="F4" s="412" t="s">
        <v>1305</v>
      </c>
      <c r="G4" s="412" t="s">
        <v>2</v>
      </c>
      <c r="H4" s="412" t="s">
        <v>1306</v>
      </c>
    </row>
    <row r="5" spans="1:8" s="411" customFormat="1" ht="21" customHeight="1">
      <c r="B5" s="1002" t="s">
        <v>1307</v>
      </c>
      <c r="C5" s="1002"/>
      <c r="D5" s="1002"/>
      <c r="E5" s="1002"/>
      <c r="F5" s="413">
        <v>10</v>
      </c>
      <c r="G5" s="412" t="s">
        <v>2</v>
      </c>
      <c r="H5" s="413">
        <v>0</v>
      </c>
    </row>
    <row r="6" spans="1:8" s="411" customFormat="1" ht="21" customHeight="1">
      <c r="B6" s="1002" t="s">
        <v>1308</v>
      </c>
      <c r="C6" s="1002"/>
      <c r="D6" s="1002"/>
      <c r="E6" s="1002"/>
      <c r="F6" s="413">
        <v>35</v>
      </c>
      <c r="G6" s="412" t="s">
        <v>2</v>
      </c>
      <c r="H6" s="413">
        <v>0</v>
      </c>
    </row>
    <row r="7" spans="1:8" s="411" customFormat="1" ht="21" customHeight="1">
      <c r="B7" s="1002" t="s">
        <v>1309</v>
      </c>
      <c r="C7" s="1002"/>
      <c r="D7" s="1002"/>
      <c r="E7" s="1002"/>
      <c r="F7" s="413">
        <v>12</v>
      </c>
      <c r="G7" s="412" t="s">
        <v>2</v>
      </c>
      <c r="H7" s="413">
        <v>0</v>
      </c>
    </row>
    <row r="8" spans="1:8" s="411" customFormat="1" ht="21" customHeight="1">
      <c r="B8" s="1002" t="s">
        <v>1310</v>
      </c>
      <c r="C8" s="1002"/>
      <c r="D8" s="1002"/>
      <c r="E8" s="1002"/>
      <c r="F8" s="413">
        <v>6</v>
      </c>
      <c r="G8" s="412" t="s">
        <v>2</v>
      </c>
      <c r="H8" s="413">
        <v>0</v>
      </c>
    </row>
    <row r="9" spans="1:8" s="411" customFormat="1" ht="21" customHeight="1">
      <c r="B9" s="1002" t="s">
        <v>1311</v>
      </c>
      <c r="C9" s="1002"/>
      <c r="D9" s="1002"/>
      <c r="E9" s="1002"/>
      <c r="F9" s="413">
        <v>10</v>
      </c>
      <c r="G9" s="412" t="s">
        <v>2</v>
      </c>
      <c r="H9" s="413">
        <v>0</v>
      </c>
    </row>
    <row r="10" spans="1:8" s="411" customFormat="1" ht="21" customHeight="1">
      <c r="A10" s="1003" t="s">
        <v>422</v>
      </c>
      <c r="B10" s="1003"/>
      <c r="C10" s="1003"/>
      <c r="D10" s="1003"/>
      <c r="E10" s="1003"/>
      <c r="F10" s="414">
        <f>SUM(F5:F9)</f>
        <v>73</v>
      </c>
      <c r="G10" s="414"/>
      <c r="H10" s="414"/>
    </row>
    <row r="11" spans="1:8" s="411" customFormat="1" ht="21" customHeight="1">
      <c r="A11" s="76"/>
      <c r="B11" s="76"/>
      <c r="C11" s="76"/>
      <c r="D11" s="76"/>
      <c r="E11" s="76" t="s">
        <v>1312</v>
      </c>
      <c r="F11" s="415">
        <v>6</v>
      </c>
      <c r="G11" s="415"/>
      <c r="H11" s="415"/>
    </row>
    <row r="12" spans="1:8" s="411" customFormat="1" ht="21" customHeight="1">
      <c r="A12" s="76"/>
      <c r="B12" s="76"/>
      <c r="C12" s="76"/>
      <c r="D12" s="76"/>
      <c r="E12" s="76"/>
      <c r="F12" s="416">
        <f>F10-F11</f>
        <v>67</v>
      </c>
      <c r="G12" s="415"/>
      <c r="H12" s="415"/>
    </row>
    <row r="13" spans="1:8" s="411" customFormat="1" ht="21" customHeight="1">
      <c r="A13" s="1008" t="s">
        <v>1313</v>
      </c>
      <c r="B13" s="1008"/>
      <c r="C13" s="1008"/>
      <c r="D13" s="1008"/>
      <c r="E13" s="1008"/>
      <c r="F13" s="413">
        <v>771.96</v>
      </c>
      <c r="G13" s="413" t="s">
        <v>8</v>
      </c>
      <c r="H13" s="413"/>
    </row>
    <row r="14" spans="1:8" s="411" customFormat="1" ht="21" customHeight="1">
      <c r="A14" s="1008" t="s">
        <v>1314</v>
      </c>
      <c r="B14" s="1008"/>
      <c r="C14" s="1008"/>
      <c r="D14" s="1008"/>
      <c r="E14" s="1008"/>
      <c r="F14" s="413">
        <v>2181.52</v>
      </c>
      <c r="G14" s="413"/>
      <c r="H14" s="413"/>
    </row>
    <row r="15" spans="1:8" s="411" customFormat="1" ht="21" customHeight="1">
      <c r="A15" s="1003" t="s">
        <v>422</v>
      </c>
      <c r="B15" s="1003"/>
      <c r="C15" s="1003"/>
      <c r="D15" s="1003"/>
      <c r="E15" s="1009"/>
      <c r="F15" s="417">
        <f>SUM(F13:F14)</f>
        <v>2953.48</v>
      </c>
      <c r="G15" s="418" t="s">
        <v>8</v>
      </c>
      <c r="H15" s="413"/>
    </row>
    <row r="16" spans="1:8" s="411" customFormat="1" ht="21" customHeight="1">
      <c r="A16" s="419"/>
      <c r="B16" s="419"/>
      <c r="C16" s="419"/>
      <c r="D16" s="419"/>
      <c r="E16" s="420"/>
      <c r="F16" s="421"/>
      <c r="G16" s="421"/>
      <c r="H16" s="413"/>
    </row>
    <row r="17" spans="1:8" s="411" customFormat="1" ht="21" customHeight="1">
      <c r="A17" s="490"/>
      <c r="B17" s="490"/>
      <c r="C17" s="490"/>
      <c r="D17" s="490"/>
      <c r="E17" s="420"/>
      <c r="F17" s="421"/>
      <c r="G17" s="421"/>
      <c r="H17" s="413"/>
    </row>
    <row r="18" spans="1:8" s="411" customFormat="1" ht="21" customHeight="1">
      <c r="A18" s="490"/>
      <c r="B18" s="490"/>
      <c r="C18" s="490"/>
      <c r="D18" s="490"/>
      <c r="E18" s="420"/>
      <c r="F18" s="421"/>
      <c r="G18" s="421"/>
      <c r="H18" s="413"/>
    </row>
    <row r="19" spans="1:8" s="411" customFormat="1" ht="21" customHeight="1">
      <c r="A19" s="490"/>
      <c r="B19" s="490"/>
      <c r="C19" s="490"/>
      <c r="D19" s="490"/>
      <c r="E19" s="420"/>
      <c r="F19" s="421"/>
      <c r="G19" s="421"/>
      <c r="H19" s="413"/>
    </row>
    <row r="20" spans="1:8" s="499" customFormat="1" ht="21" customHeight="1">
      <c r="A20" s="966" t="s">
        <v>1394</v>
      </c>
      <c r="B20" s="966"/>
      <c r="C20" s="900" t="s">
        <v>822</v>
      </c>
      <c r="D20" s="900"/>
      <c r="E20" s="900"/>
      <c r="F20" s="999" t="s">
        <v>823</v>
      </c>
      <c r="G20" s="999"/>
      <c r="H20" s="999"/>
    </row>
    <row r="21" spans="1:8" s="498" customFormat="1" ht="16.5" customHeight="1">
      <c r="A21" s="1000"/>
      <c r="B21" s="1000"/>
      <c r="C21" s="1000" t="s">
        <v>824</v>
      </c>
      <c r="D21" s="1000"/>
      <c r="E21" s="1000"/>
      <c r="F21" s="1011" t="s">
        <v>825</v>
      </c>
      <c r="G21" s="1001"/>
      <c r="H21" s="1001"/>
    </row>
    <row r="22" spans="1:8" s="498" customFormat="1" ht="16.5" customHeight="1">
      <c r="A22" s="1000"/>
      <c r="B22" s="1000"/>
      <c r="C22" s="1000" t="s">
        <v>826</v>
      </c>
      <c r="D22" s="1000"/>
      <c r="E22" s="1000"/>
      <c r="F22" s="1001" t="s">
        <v>826</v>
      </c>
      <c r="G22" s="1001"/>
      <c r="H22" s="1001"/>
    </row>
    <row r="23" spans="1:8" s="411" customFormat="1" ht="21" customHeight="1">
      <c r="A23" s="490"/>
      <c r="B23" s="490"/>
      <c r="C23" s="490"/>
      <c r="D23" s="490"/>
      <c r="E23" s="420"/>
      <c r="F23" s="421"/>
      <c r="G23" s="421"/>
      <c r="H23" s="413"/>
    </row>
    <row r="24" spans="1:8" s="411" customFormat="1" ht="21" customHeight="1">
      <c r="A24" s="490"/>
      <c r="B24" s="490"/>
      <c r="C24" s="490"/>
      <c r="D24" s="490"/>
      <c r="E24" s="420"/>
      <c r="F24" s="421"/>
      <c r="G24" s="421"/>
      <c r="H24" s="413"/>
    </row>
    <row r="25" spans="1:8" s="411" customFormat="1" ht="21" customHeight="1">
      <c r="A25" s="490"/>
      <c r="B25" s="490"/>
      <c r="C25" s="490"/>
      <c r="D25" s="490"/>
      <c r="E25" s="420"/>
      <c r="F25" s="421"/>
      <c r="G25" s="421"/>
      <c r="H25" s="413"/>
    </row>
    <row r="26" spans="1:8" s="411" customFormat="1" ht="21" customHeight="1">
      <c r="A26" s="490"/>
      <c r="B26" s="490"/>
      <c r="C26" s="490"/>
      <c r="D26" s="490"/>
      <c r="E26" s="420"/>
      <c r="F26" s="421"/>
      <c r="G26" s="421"/>
      <c r="H26" s="413"/>
    </row>
    <row r="27" spans="1:8" s="411" customFormat="1" ht="21" customHeight="1">
      <c r="A27" s="490"/>
      <c r="B27" s="490"/>
      <c r="C27" s="490"/>
      <c r="D27" s="490"/>
      <c r="E27" s="420"/>
      <c r="F27" s="421"/>
      <c r="G27" s="421"/>
      <c r="H27" s="413"/>
    </row>
    <row r="28" spans="1:8" s="411" customFormat="1" ht="21" customHeight="1">
      <c r="A28" s="490"/>
      <c r="B28" s="490"/>
      <c r="C28" s="490"/>
      <c r="D28" s="490"/>
      <c r="E28" s="420"/>
      <c r="F28" s="421"/>
      <c r="G28" s="421"/>
      <c r="H28" s="413"/>
    </row>
    <row r="29" spans="1:8" s="411" customFormat="1" ht="21" customHeight="1">
      <c r="A29" s="490"/>
      <c r="B29" s="490"/>
      <c r="C29" s="490"/>
      <c r="D29" s="490"/>
      <c r="E29" s="420"/>
      <c r="F29" s="421"/>
      <c r="G29" s="421"/>
      <c r="H29" s="413"/>
    </row>
    <row r="30" spans="1:8" s="411" customFormat="1" ht="21" customHeight="1">
      <c r="A30" s="490"/>
      <c r="B30" s="490"/>
      <c r="C30" s="490"/>
      <c r="D30" s="490"/>
      <c r="E30" s="420"/>
      <c r="F30" s="421"/>
      <c r="G30" s="421"/>
      <c r="H30" s="413"/>
    </row>
    <row r="31" spans="1:8" s="422" customFormat="1" ht="15.75">
      <c r="A31" s="1010"/>
      <c r="B31" s="1010"/>
      <c r="C31" s="1010"/>
      <c r="D31" s="1010"/>
      <c r="E31" s="1010"/>
      <c r="F31" s="415"/>
      <c r="G31" s="415"/>
      <c r="H31" s="415"/>
    </row>
    <row r="32" spans="1:8" ht="24" customHeight="1">
      <c r="A32" s="1004" t="s">
        <v>1315</v>
      </c>
      <c r="B32" s="1004"/>
      <c r="C32" s="1004"/>
      <c r="D32" s="1004"/>
      <c r="E32" s="1004"/>
      <c r="F32" s="1004"/>
      <c r="G32" s="1004"/>
      <c r="H32" s="1004"/>
    </row>
    <row r="33" spans="1:8" ht="24" customHeight="1">
      <c r="A33" s="1005" t="s">
        <v>1316</v>
      </c>
      <c r="B33" s="1005"/>
      <c r="C33" s="1005"/>
      <c r="D33" s="1005"/>
      <c r="E33" s="1005"/>
      <c r="F33" s="1005"/>
      <c r="G33" s="1005"/>
      <c r="H33" s="1005"/>
    </row>
    <row r="34" spans="1:8" s="411" customFormat="1" ht="21" customHeight="1"/>
    <row r="35" spans="1:8" s="411" customFormat="1" ht="21" customHeight="1">
      <c r="F35" s="412" t="s">
        <v>1305</v>
      </c>
      <c r="G35" s="412" t="s">
        <v>2</v>
      </c>
      <c r="H35" s="412" t="s">
        <v>1306</v>
      </c>
    </row>
    <row r="36" spans="1:8" s="411" customFormat="1" ht="21" customHeight="1">
      <c r="B36" s="1002" t="s">
        <v>1317</v>
      </c>
      <c r="C36" s="1002"/>
      <c r="D36" s="1002"/>
      <c r="E36" s="1002"/>
      <c r="F36" s="413">
        <v>6</v>
      </c>
      <c r="G36" s="412" t="s">
        <v>2</v>
      </c>
      <c r="H36" s="413">
        <v>0</v>
      </c>
    </row>
    <row r="37" spans="1:8" s="411" customFormat="1" ht="21" customHeight="1">
      <c r="B37" s="1002" t="s">
        <v>1318</v>
      </c>
      <c r="C37" s="1002"/>
      <c r="D37" s="1002"/>
      <c r="E37" s="1002"/>
      <c r="F37" s="413">
        <v>14</v>
      </c>
      <c r="G37" s="412" t="s">
        <v>2</v>
      </c>
      <c r="H37" s="413">
        <v>0</v>
      </c>
    </row>
    <row r="38" spans="1:8" s="411" customFormat="1" ht="21" customHeight="1">
      <c r="B38" s="1002" t="s">
        <v>1319</v>
      </c>
      <c r="C38" s="1002"/>
      <c r="D38" s="1002"/>
      <c r="E38" s="1002"/>
      <c r="F38" s="413">
        <v>9</v>
      </c>
      <c r="G38" s="412" t="s">
        <v>2</v>
      </c>
      <c r="H38" s="413">
        <v>0</v>
      </c>
    </row>
    <row r="39" spans="1:8" s="411" customFormat="1" ht="21" customHeight="1">
      <c r="B39" s="1002" t="s">
        <v>1320</v>
      </c>
      <c r="C39" s="1002"/>
      <c r="D39" s="1002"/>
      <c r="E39" s="1002"/>
      <c r="F39" s="413">
        <v>4</v>
      </c>
      <c r="G39" s="412" t="s">
        <v>2</v>
      </c>
      <c r="H39" s="413">
        <v>0</v>
      </c>
    </row>
    <row r="40" spans="1:8" s="411" customFormat="1" ht="21" customHeight="1">
      <c r="B40" s="1002" t="s">
        <v>1321</v>
      </c>
      <c r="C40" s="1002"/>
      <c r="D40" s="1002"/>
      <c r="E40" s="1002"/>
      <c r="F40" s="413">
        <v>3</v>
      </c>
      <c r="G40" s="412" t="s">
        <v>2</v>
      </c>
      <c r="H40" s="413">
        <v>0</v>
      </c>
    </row>
    <row r="41" spans="1:8" s="411" customFormat="1" ht="21" customHeight="1">
      <c r="A41" s="1003" t="s">
        <v>422</v>
      </c>
      <c r="B41" s="1003"/>
      <c r="C41" s="1003"/>
      <c r="D41" s="1003"/>
      <c r="E41" s="1003"/>
      <c r="F41" s="423">
        <f>SUM(F36:F40)</f>
        <v>36</v>
      </c>
      <c r="G41" s="414"/>
      <c r="H41" s="414"/>
    </row>
    <row r="42" spans="1:8" s="411" customFormat="1" ht="21" customHeight="1">
      <c r="A42" s="76"/>
      <c r="B42" s="76"/>
      <c r="C42" s="76"/>
      <c r="D42" s="76"/>
      <c r="E42" s="76" t="s">
        <v>1312</v>
      </c>
      <c r="F42" s="424">
        <v>6</v>
      </c>
      <c r="G42" s="415"/>
      <c r="H42" s="415"/>
    </row>
    <row r="43" spans="1:8" s="411" customFormat="1" ht="21" customHeight="1">
      <c r="A43" s="76"/>
      <c r="B43" s="76"/>
      <c r="C43" s="76"/>
      <c r="D43" s="76"/>
      <c r="E43" s="76"/>
      <c r="F43" s="425">
        <f>F41-F42</f>
        <v>30</v>
      </c>
      <c r="G43" s="415"/>
      <c r="H43" s="415"/>
    </row>
    <row r="44" spans="1:8" s="411" customFormat="1" ht="21" customHeight="1">
      <c r="A44" s="1008" t="s">
        <v>1313</v>
      </c>
      <c r="B44" s="1008"/>
      <c r="C44" s="1008"/>
      <c r="D44" s="1008"/>
      <c r="E44" s="1008"/>
      <c r="F44" s="413">
        <v>771.96</v>
      </c>
      <c r="G44" s="413" t="s">
        <v>8</v>
      </c>
      <c r="H44" s="413"/>
    </row>
    <row r="45" spans="1:8" s="411" customFormat="1" ht="21" customHeight="1">
      <c r="A45" s="1008" t="s">
        <v>1322</v>
      </c>
      <c r="B45" s="1008"/>
      <c r="C45" s="1008"/>
      <c r="D45" s="1008"/>
      <c r="E45" s="1008"/>
      <c r="F45" s="413">
        <v>976.8</v>
      </c>
      <c r="G45" s="413"/>
      <c r="H45" s="413"/>
    </row>
    <row r="46" spans="1:8" s="411" customFormat="1" ht="21" customHeight="1">
      <c r="A46" s="1003" t="s">
        <v>422</v>
      </c>
      <c r="B46" s="1003"/>
      <c r="C46" s="1003"/>
      <c r="D46" s="1003"/>
      <c r="E46" s="1009"/>
      <c r="F46" s="417">
        <f>SUM(F44:F45)</f>
        <v>1748.76</v>
      </c>
      <c r="G46" s="418" t="s">
        <v>8</v>
      </c>
      <c r="H46" s="413"/>
    </row>
    <row r="47" spans="1:8" s="411" customFormat="1" ht="19.5" customHeight="1">
      <c r="A47" s="1008"/>
      <c r="B47" s="1008"/>
      <c r="C47" s="1008"/>
      <c r="D47" s="1008"/>
      <c r="E47" s="1008"/>
    </row>
    <row r="48" spans="1:8" s="411" customFormat="1" ht="19.5" customHeight="1">
      <c r="A48" s="491"/>
      <c r="B48" s="491"/>
      <c r="C48" s="491"/>
      <c r="D48" s="491"/>
      <c r="E48" s="491"/>
    </row>
    <row r="49" spans="1:8" s="411" customFormat="1" ht="19.5" customHeight="1">
      <c r="A49" s="491"/>
      <c r="B49" s="491"/>
      <c r="C49" s="491"/>
      <c r="D49" s="491"/>
      <c r="E49" s="491"/>
    </row>
    <row r="50" spans="1:8" s="411" customFormat="1" ht="19.5" customHeight="1">
      <c r="A50" s="491"/>
      <c r="B50" s="491"/>
      <c r="C50" s="491"/>
      <c r="D50" s="491"/>
      <c r="E50" s="491"/>
    </row>
    <row r="51" spans="1:8" s="499" customFormat="1" ht="21" customHeight="1">
      <c r="A51" s="966" t="s">
        <v>1394</v>
      </c>
      <c r="B51" s="966"/>
      <c r="C51" s="900" t="s">
        <v>822</v>
      </c>
      <c r="D51" s="900"/>
      <c r="E51" s="900"/>
      <c r="F51" s="999" t="s">
        <v>823</v>
      </c>
      <c r="G51" s="999"/>
      <c r="H51" s="999"/>
    </row>
    <row r="52" spans="1:8" s="498" customFormat="1" ht="16.5" customHeight="1">
      <c r="A52" s="1000"/>
      <c r="B52" s="1000"/>
      <c r="C52" s="1000" t="s">
        <v>824</v>
      </c>
      <c r="D52" s="1000"/>
      <c r="E52" s="1000"/>
      <c r="F52" s="1001" t="s">
        <v>825</v>
      </c>
      <c r="G52" s="1001"/>
      <c r="H52" s="1001"/>
    </row>
    <row r="53" spans="1:8" s="498" customFormat="1" ht="16.5" customHeight="1">
      <c r="A53" s="1000"/>
      <c r="B53" s="1000"/>
      <c r="C53" s="1000" t="s">
        <v>826</v>
      </c>
      <c r="D53" s="1000"/>
      <c r="E53" s="1000"/>
      <c r="F53" s="1001" t="s">
        <v>826</v>
      </c>
      <c r="G53" s="1001"/>
      <c r="H53" s="1001"/>
    </row>
    <row r="54" spans="1:8" s="411" customFormat="1" ht="21" customHeight="1">
      <c r="A54" s="490"/>
      <c r="B54" s="490"/>
      <c r="C54" s="490"/>
      <c r="D54" s="490"/>
      <c r="E54" s="420"/>
      <c r="F54" s="421"/>
      <c r="G54" s="421"/>
      <c r="H54" s="413"/>
    </row>
    <row r="55" spans="1:8" s="411" customFormat="1" ht="19.5" customHeight="1">
      <c r="A55" s="491"/>
      <c r="B55" s="491"/>
      <c r="C55" s="491"/>
      <c r="D55" s="491"/>
      <c r="E55" s="491"/>
    </row>
    <row r="56" spans="1:8" s="411" customFormat="1" ht="19.5" customHeight="1">
      <c r="A56" s="491"/>
      <c r="B56" s="491"/>
      <c r="C56" s="491"/>
      <c r="D56" s="491"/>
      <c r="E56" s="491"/>
    </row>
    <row r="57" spans="1:8" s="411" customFormat="1" ht="19.5" customHeight="1">
      <c r="A57" s="491"/>
      <c r="B57" s="491"/>
      <c r="C57" s="491"/>
      <c r="D57" s="491"/>
      <c r="E57" s="491"/>
    </row>
    <row r="58" spans="1:8" s="411" customFormat="1" ht="19.5" customHeight="1">
      <c r="A58" s="491"/>
      <c r="B58" s="491"/>
      <c r="C58" s="491"/>
      <c r="D58" s="491"/>
      <c r="E58" s="491"/>
    </row>
    <row r="59" spans="1:8" s="411" customFormat="1" ht="19.5" customHeight="1">
      <c r="A59" s="491"/>
      <c r="B59" s="491"/>
      <c r="C59" s="491"/>
      <c r="D59" s="491"/>
      <c r="E59" s="491"/>
    </row>
    <row r="60" spans="1:8" s="411" customFormat="1" ht="19.5" customHeight="1">
      <c r="A60" s="491"/>
      <c r="B60" s="491"/>
      <c r="C60" s="491"/>
      <c r="D60" s="491"/>
      <c r="E60" s="491"/>
    </row>
    <row r="61" spans="1:8" s="411" customFormat="1" ht="19.5" customHeight="1">
      <c r="A61" s="76"/>
      <c r="B61" s="76"/>
      <c r="C61" s="76"/>
      <c r="D61" s="76"/>
      <c r="E61" s="76"/>
    </row>
    <row r="62" spans="1:8" s="411" customFormat="1" ht="19.5" customHeight="1">
      <c r="A62" s="76"/>
      <c r="B62" s="76"/>
      <c r="C62" s="76"/>
      <c r="D62" s="76"/>
      <c r="E62" s="76"/>
    </row>
    <row r="63" spans="1:8" s="411" customFormat="1" ht="19.5" customHeight="1">
      <c r="A63" s="76"/>
      <c r="B63" s="76"/>
      <c r="C63" s="76"/>
      <c r="D63" s="76"/>
      <c r="E63" s="76"/>
    </row>
    <row r="64" spans="1:8" s="411" customFormat="1" ht="19.5" customHeight="1">
      <c r="A64" s="76"/>
      <c r="B64" s="76"/>
      <c r="C64" s="76"/>
      <c r="D64" s="76"/>
      <c r="E64" s="76"/>
    </row>
    <row r="65" spans="1:8" ht="24" customHeight="1">
      <c r="A65" s="1004" t="s">
        <v>1323</v>
      </c>
      <c r="B65" s="1004"/>
      <c r="C65" s="1004"/>
      <c r="D65" s="1004"/>
      <c r="E65" s="1004"/>
      <c r="F65" s="1004"/>
      <c r="G65" s="1004"/>
      <c r="H65" s="1004"/>
    </row>
    <row r="66" spans="1:8" ht="24" customHeight="1">
      <c r="A66" s="1005" t="s">
        <v>1324</v>
      </c>
      <c r="B66" s="1005"/>
      <c r="C66" s="1005"/>
      <c r="D66" s="1005"/>
      <c r="E66" s="1005"/>
      <c r="F66" s="1005"/>
      <c r="G66" s="1005"/>
      <c r="H66" s="1005"/>
    </row>
    <row r="67" spans="1:8" s="411" customFormat="1" ht="21" customHeight="1"/>
    <row r="68" spans="1:8" s="411" customFormat="1" ht="21" customHeight="1">
      <c r="F68" s="412" t="s">
        <v>1305</v>
      </c>
      <c r="G68" s="412" t="s">
        <v>2</v>
      </c>
      <c r="H68" s="412" t="s">
        <v>1306</v>
      </c>
    </row>
    <row r="69" spans="1:8" s="411" customFormat="1" ht="21" customHeight="1">
      <c r="B69" s="1002" t="s">
        <v>1325</v>
      </c>
      <c r="C69" s="1002"/>
      <c r="D69" s="1002"/>
      <c r="E69" s="1002"/>
      <c r="F69" s="413">
        <v>20</v>
      </c>
      <c r="G69" s="412" t="s">
        <v>2</v>
      </c>
      <c r="H69" s="413">
        <v>0</v>
      </c>
    </row>
    <row r="70" spans="1:8" s="411" customFormat="1" ht="21" customHeight="1">
      <c r="B70" s="1002" t="s">
        <v>1326</v>
      </c>
      <c r="C70" s="1002"/>
      <c r="D70" s="1002"/>
      <c r="E70" s="1002"/>
      <c r="F70" s="413">
        <v>19</v>
      </c>
      <c r="G70" s="412" t="s">
        <v>2</v>
      </c>
      <c r="H70" s="413">
        <v>0</v>
      </c>
    </row>
    <row r="71" spans="1:8" s="411" customFormat="1" ht="21" customHeight="1">
      <c r="B71" s="1002" t="s">
        <v>1327</v>
      </c>
      <c r="C71" s="1002"/>
      <c r="D71" s="1002"/>
      <c r="E71" s="1002"/>
      <c r="F71" s="413">
        <v>20</v>
      </c>
      <c r="G71" s="412" t="s">
        <v>2</v>
      </c>
      <c r="H71" s="413">
        <v>0</v>
      </c>
    </row>
    <row r="72" spans="1:8" s="411" customFormat="1" ht="21" customHeight="1">
      <c r="A72" s="1003" t="s">
        <v>422</v>
      </c>
      <c r="B72" s="1003"/>
      <c r="C72" s="1003"/>
      <c r="D72" s="1003"/>
      <c r="E72" s="1003"/>
      <c r="F72" s="414">
        <f>SUM(F69:F71)</f>
        <v>59</v>
      </c>
      <c r="G72" s="414"/>
      <c r="H72" s="414"/>
    </row>
    <row r="73" spans="1:8" s="411" customFormat="1" ht="21" customHeight="1">
      <c r="A73" s="76"/>
      <c r="B73" s="76"/>
      <c r="C73" s="76"/>
      <c r="D73" s="76"/>
      <c r="E73" s="76" t="s">
        <v>1328</v>
      </c>
      <c r="F73" s="415">
        <v>2</v>
      </c>
      <c r="G73" s="415"/>
      <c r="H73" s="415"/>
    </row>
    <row r="74" spans="1:8" s="411" customFormat="1" ht="21" customHeight="1">
      <c r="A74" s="76"/>
      <c r="B74" s="76"/>
      <c r="C74" s="76"/>
      <c r="D74" s="76"/>
      <c r="E74" s="76"/>
      <c r="F74" s="416">
        <f>F72-F73</f>
        <v>57</v>
      </c>
      <c r="G74" s="415"/>
      <c r="H74" s="415"/>
    </row>
    <row r="75" spans="1:8" s="411" customFormat="1" ht="21" customHeight="1">
      <c r="A75" s="1008" t="s">
        <v>1329</v>
      </c>
      <c r="B75" s="1008"/>
      <c r="C75" s="1008"/>
      <c r="D75" s="1008"/>
      <c r="E75" s="1008"/>
      <c r="F75" s="413">
        <v>7.53</v>
      </c>
      <c r="G75" s="413" t="s">
        <v>1330</v>
      </c>
      <c r="H75" s="413"/>
    </row>
    <row r="76" spans="1:8" s="411" customFormat="1" ht="21" customHeight="1">
      <c r="A76" s="1008" t="s">
        <v>1331</v>
      </c>
      <c r="B76" s="1008"/>
      <c r="C76" s="1008"/>
      <c r="D76" s="1008"/>
      <c r="E76" s="1008"/>
      <c r="F76" s="426">
        <v>34.200000000000003</v>
      </c>
      <c r="G76" s="413"/>
      <c r="H76" s="413"/>
    </row>
    <row r="77" spans="1:8" s="411" customFormat="1" ht="21" customHeight="1">
      <c r="A77" s="1003" t="s">
        <v>422</v>
      </c>
      <c r="B77" s="1003"/>
      <c r="C77" s="1003"/>
      <c r="D77" s="1003"/>
      <c r="E77" s="1009"/>
      <c r="F77" s="417">
        <f>SUM(F75:F76)</f>
        <v>41.730000000000004</v>
      </c>
      <c r="G77" s="418" t="s">
        <v>1330</v>
      </c>
      <c r="H77" s="413"/>
    </row>
    <row r="78" spans="1:8" s="411" customFormat="1" ht="21" customHeight="1">
      <c r="A78" s="490"/>
      <c r="B78" s="490"/>
      <c r="C78" s="490"/>
      <c r="D78" s="490"/>
      <c r="E78" s="420"/>
      <c r="F78" s="421"/>
      <c r="G78" s="421"/>
      <c r="H78" s="413"/>
    </row>
    <row r="79" spans="1:8" s="411" customFormat="1" ht="21" customHeight="1">
      <c r="A79" s="490"/>
      <c r="B79" s="490"/>
      <c r="C79" s="490"/>
      <c r="D79" s="490"/>
      <c r="E79" s="420"/>
      <c r="F79" s="421"/>
      <c r="G79" s="421"/>
      <c r="H79" s="413"/>
    </row>
    <row r="80" spans="1:8" s="411" customFormat="1" ht="21" customHeight="1">
      <c r="A80" s="490"/>
      <c r="B80" s="490"/>
      <c r="C80" s="490"/>
      <c r="D80" s="490"/>
      <c r="E80" s="420"/>
      <c r="F80" s="421"/>
      <c r="G80" s="421"/>
      <c r="H80" s="413"/>
    </row>
    <row r="81" spans="1:8" s="411" customFormat="1" ht="21" customHeight="1">
      <c r="A81" s="490"/>
      <c r="B81" s="490"/>
      <c r="C81" s="490"/>
      <c r="D81" s="490"/>
      <c r="E81" s="420"/>
      <c r="F81" s="421"/>
      <c r="G81" s="421"/>
      <c r="H81" s="413"/>
    </row>
    <row r="82" spans="1:8" s="499" customFormat="1" ht="21" customHeight="1">
      <c r="A82" s="966" t="s">
        <v>1394</v>
      </c>
      <c r="B82" s="966"/>
      <c r="C82" s="900" t="s">
        <v>822</v>
      </c>
      <c r="D82" s="900"/>
      <c r="E82" s="900"/>
      <c r="F82" s="999" t="s">
        <v>823</v>
      </c>
      <c r="G82" s="999"/>
      <c r="H82" s="999"/>
    </row>
    <row r="83" spans="1:8" s="498" customFormat="1" ht="16.5" customHeight="1">
      <c r="A83" s="1000"/>
      <c r="B83" s="1000"/>
      <c r="C83" s="1000" t="s">
        <v>824</v>
      </c>
      <c r="D83" s="1000"/>
      <c r="E83" s="1000"/>
      <c r="F83" s="1001" t="s">
        <v>825</v>
      </c>
      <c r="G83" s="1001"/>
      <c r="H83" s="1001"/>
    </row>
    <row r="84" spans="1:8" s="498" customFormat="1" ht="16.5" customHeight="1">
      <c r="A84" s="1000"/>
      <c r="B84" s="1000"/>
      <c r="C84" s="1000" t="s">
        <v>826</v>
      </c>
      <c r="D84" s="1000"/>
      <c r="E84" s="1000"/>
      <c r="F84" s="1001" t="s">
        <v>826</v>
      </c>
      <c r="G84" s="1001"/>
      <c r="H84" s="1001"/>
    </row>
    <row r="85" spans="1:8" s="411" customFormat="1" ht="21" customHeight="1">
      <c r="A85" s="490"/>
      <c r="B85" s="490"/>
      <c r="C85" s="490"/>
      <c r="D85" s="490"/>
      <c r="E85" s="420"/>
      <c r="F85" s="421"/>
      <c r="G85" s="421"/>
      <c r="H85" s="413"/>
    </row>
    <row r="86" spans="1:8" s="411" customFormat="1" ht="21" customHeight="1">
      <c r="A86" s="490"/>
      <c r="B86" s="490"/>
      <c r="C86" s="490"/>
      <c r="D86" s="490"/>
      <c r="E86" s="420"/>
      <c r="F86" s="421"/>
      <c r="G86" s="421"/>
      <c r="H86" s="413"/>
    </row>
    <row r="87" spans="1:8" s="411" customFormat="1" ht="21" customHeight="1">
      <c r="A87" s="490"/>
      <c r="B87" s="490"/>
      <c r="C87" s="490"/>
      <c r="D87" s="490"/>
      <c r="E87" s="420"/>
      <c r="F87" s="421"/>
      <c r="G87" s="421"/>
      <c r="H87" s="413"/>
    </row>
    <row r="88" spans="1:8" s="411" customFormat="1" ht="21" customHeight="1">
      <c r="A88" s="490"/>
      <c r="B88" s="490"/>
      <c r="C88" s="490"/>
      <c r="D88" s="490"/>
      <c r="E88" s="420"/>
      <c r="F88" s="421"/>
      <c r="G88" s="421"/>
      <c r="H88" s="413"/>
    </row>
    <row r="89" spans="1:8" s="411" customFormat="1" ht="21" customHeight="1">
      <c r="A89" s="490"/>
      <c r="B89" s="490"/>
      <c r="C89" s="490"/>
      <c r="D89" s="490"/>
      <c r="E89" s="420"/>
      <c r="F89" s="421"/>
      <c r="G89" s="421"/>
      <c r="H89" s="413"/>
    </row>
    <row r="90" spans="1:8" s="411" customFormat="1" ht="21" customHeight="1">
      <c r="A90" s="490"/>
      <c r="B90" s="490"/>
      <c r="C90" s="490"/>
      <c r="D90" s="490"/>
      <c r="E90" s="420"/>
      <c r="F90" s="421"/>
      <c r="G90" s="421"/>
      <c r="H90" s="413"/>
    </row>
    <row r="91" spans="1:8" s="411" customFormat="1" ht="21" customHeight="1">
      <c r="A91" s="490"/>
      <c r="B91" s="490"/>
      <c r="C91" s="490"/>
      <c r="D91" s="490"/>
      <c r="E91" s="420"/>
      <c r="F91" s="421"/>
      <c r="G91" s="421"/>
      <c r="H91" s="413"/>
    </row>
    <row r="92" spans="1:8" s="411" customFormat="1" ht="21" customHeight="1">
      <c r="A92" s="1008"/>
      <c r="B92" s="1008"/>
      <c r="C92" s="1008"/>
      <c r="D92" s="1008"/>
      <c r="E92" s="1008"/>
    </row>
    <row r="93" spans="1:8">
      <c r="A93" s="901"/>
      <c r="B93" s="901"/>
      <c r="C93" s="901"/>
      <c r="D93" s="901"/>
      <c r="E93" s="901"/>
    </row>
    <row r="94" spans="1:8" s="427" customFormat="1" ht="24.75" customHeight="1">
      <c r="A94" s="1004" t="s">
        <v>1332</v>
      </c>
      <c r="B94" s="1004"/>
      <c r="C94" s="1004"/>
      <c r="D94" s="1004"/>
      <c r="E94" s="1004"/>
      <c r="F94" s="1004"/>
      <c r="G94" s="1004"/>
      <c r="H94" s="1004"/>
    </row>
    <row r="95" spans="1:8" ht="24.75" customHeight="1">
      <c r="A95" s="1005" t="s">
        <v>1333</v>
      </c>
      <c r="B95" s="1005"/>
      <c r="C95" s="1005"/>
      <c r="D95" s="1005"/>
      <c r="E95" s="1005"/>
      <c r="F95" s="1005"/>
      <c r="G95" s="1005"/>
      <c r="H95" s="1005"/>
    </row>
    <row r="96" spans="1:8" s="411" customFormat="1" ht="21" customHeight="1"/>
    <row r="97" spans="1:8" s="411" customFormat="1" ht="21" customHeight="1">
      <c r="F97" s="412" t="s">
        <v>1305</v>
      </c>
      <c r="G97" s="412" t="s">
        <v>2</v>
      </c>
      <c r="H97" s="412" t="s">
        <v>1306</v>
      </c>
    </row>
    <row r="98" spans="1:8" s="411" customFormat="1" ht="21" customHeight="1">
      <c r="B98" s="1002" t="s">
        <v>1334</v>
      </c>
      <c r="C98" s="1002"/>
      <c r="D98" s="1002"/>
      <c r="E98" s="1002"/>
      <c r="F98" s="413">
        <v>4</v>
      </c>
      <c r="G98" s="412" t="s">
        <v>2</v>
      </c>
      <c r="H98" s="413">
        <v>0</v>
      </c>
    </row>
    <row r="99" spans="1:8" s="411" customFormat="1" ht="21" customHeight="1">
      <c r="B99" s="1002" t="s">
        <v>1335</v>
      </c>
      <c r="C99" s="1002"/>
      <c r="D99" s="1002"/>
      <c r="E99" s="1002"/>
      <c r="F99" s="413">
        <v>4</v>
      </c>
      <c r="G99" s="412" t="s">
        <v>2</v>
      </c>
      <c r="H99" s="413">
        <v>0</v>
      </c>
    </row>
    <row r="100" spans="1:8" s="411" customFormat="1" ht="21" customHeight="1">
      <c r="B100" s="1002" t="s">
        <v>1336</v>
      </c>
      <c r="C100" s="1002"/>
      <c r="D100" s="1002"/>
      <c r="E100" s="1002"/>
      <c r="F100" s="413">
        <v>8</v>
      </c>
      <c r="G100" s="412" t="s">
        <v>2</v>
      </c>
      <c r="H100" s="413">
        <v>0</v>
      </c>
    </row>
    <row r="101" spans="1:8" s="411" customFormat="1" ht="21" customHeight="1">
      <c r="A101" s="1003" t="s">
        <v>422</v>
      </c>
      <c r="B101" s="1003"/>
      <c r="C101" s="1003"/>
      <c r="D101" s="1003"/>
      <c r="E101" s="1003"/>
      <c r="F101" s="414">
        <f>SUM(F98:F100)</f>
        <v>16</v>
      </c>
      <c r="G101" s="414"/>
      <c r="H101" s="414"/>
    </row>
    <row r="102" spans="1:8" s="411" customFormat="1" ht="21" customHeight="1">
      <c r="A102" s="76"/>
      <c r="B102" s="76"/>
      <c r="C102" s="76"/>
      <c r="D102" s="76"/>
      <c r="E102" s="76" t="s">
        <v>1312</v>
      </c>
      <c r="F102" s="415">
        <v>6</v>
      </c>
      <c r="G102" s="415"/>
      <c r="H102" s="415"/>
    </row>
    <row r="103" spans="1:8" s="411" customFormat="1" ht="21" customHeight="1">
      <c r="A103" s="76"/>
      <c r="B103" s="76"/>
      <c r="C103" s="76"/>
      <c r="D103" s="76"/>
      <c r="E103" s="76"/>
      <c r="F103" s="416">
        <f>F101-F102</f>
        <v>10</v>
      </c>
      <c r="G103" s="415"/>
      <c r="H103" s="415"/>
    </row>
    <row r="104" spans="1:8" s="411" customFormat="1" ht="21" customHeight="1">
      <c r="A104" s="1008" t="s">
        <v>1313</v>
      </c>
      <c r="B104" s="1008"/>
      <c r="C104" s="1008"/>
      <c r="D104" s="1008"/>
      <c r="E104" s="1008"/>
      <c r="F104" s="413">
        <v>771.96</v>
      </c>
      <c r="G104" s="413" t="s">
        <v>198</v>
      </c>
      <c r="H104" s="413"/>
    </row>
    <row r="105" spans="1:8" s="411" customFormat="1" ht="21" customHeight="1">
      <c r="A105" s="1008" t="s">
        <v>1337</v>
      </c>
      <c r="B105" s="1008"/>
      <c r="C105" s="1008"/>
      <c r="D105" s="1008"/>
      <c r="E105" s="1008"/>
      <c r="F105" s="426">
        <v>325.60000000000002</v>
      </c>
      <c r="G105" s="413"/>
      <c r="H105" s="413"/>
    </row>
    <row r="106" spans="1:8" s="411" customFormat="1" ht="21" customHeight="1">
      <c r="A106" s="1003" t="s">
        <v>422</v>
      </c>
      <c r="B106" s="1003"/>
      <c r="C106" s="1003"/>
      <c r="D106" s="1003"/>
      <c r="E106" s="1009"/>
      <c r="F106" s="417">
        <f>SUM(F104:F105)</f>
        <v>1097.56</v>
      </c>
      <c r="G106" s="418" t="s">
        <v>8</v>
      </c>
      <c r="H106" s="413"/>
    </row>
    <row r="107" spans="1:8" s="411" customFormat="1" ht="21" customHeight="1">
      <c r="A107" s="1008"/>
      <c r="B107" s="1008"/>
      <c r="C107" s="1008"/>
      <c r="D107" s="1008"/>
      <c r="E107" s="1008"/>
    </row>
    <row r="108" spans="1:8" ht="21" customHeight="1">
      <c r="A108" s="901"/>
      <c r="B108" s="901"/>
      <c r="C108" s="901"/>
      <c r="D108" s="901"/>
      <c r="E108" s="901"/>
      <c r="F108" s="428">
        <v>10.97</v>
      </c>
      <c r="G108" s="429" t="s">
        <v>435</v>
      </c>
    </row>
    <row r="109" spans="1:8" ht="21" customHeight="1">
      <c r="A109" s="492"/>
      <c r="B109" s="492"/>
      <c r="C109" s="492"/>
      <c r="D109" s="492"/>
      <c r="E109" s="492"/>
      <c r="F109" s="500"/>
      <c r="G109" s="501"/>
    </row>
    <row r="110" spans="1:8" ht="21" customHeight="1">
      <c r="A110" s="492"/>
      <c r="B110" s="492"/>
      <c r="C110" s="492"/>
      <c r="D110" s="492"/>
      <c r="E110" s="492"/>
      <c r="F110" s="500"/>
      <c r="G110" s="501"/>
    </row>
    <row r="111" spans="1:8" ht="21" customHeight="1">
      <c r="A111" s="492"/>
      <c r="B111" s="492"/>
      <c r="C111" s="492"/>
      <c r="D111" s="492"/>
      <c r="E111" s="492"/>
      <c r="F111" s="500"/>
      <c r="G111" s="501"/>
    </row>
    <row r="112" spans="1:8" ht="21" customHeight="1">
      <c r="A112" s="492"/>
      <c r="B112" s="492"/>
      <c r="C112" s="492"/>
      <c r="D112" s="492"/>
      <c r="E112" s="492"/>
      <c r="F112" s="500"/>
      <c r="G112" s="501"/>
    </row>
    <row r="113" spans="1:8" s="499" customFormat="1" ht="21" customHeight="1">
      <c r="A113" s="966" t="s">
        <v>1394</v>
      </c>
      <c r="B113" s="966"/>
      <c r="C113" s="900" t="s">
        <v>822</v>
      </c>
      <c r="D113" s="900"/>
      <c r="E113" s="900"/>
      <c r="F113" s="999" t="s">
        <v>823</v>
      </c>
      <c r="G113" s="999"/>
      <c r="H113" s="999"/>
    </row>
    <row r="114" spans="1:8" s="498" customFormat="1" ht="16.5" customHeight="1">
      <c r="A114" s="1000"/>
      <c r="B114" s="1000"/>
      <c r="C114" s="1000" t="s">
        <v>824</v>
      </c>
      <c r="D114" s="1000"/>
      <c r="E114" s="1000"/>
      <c r="F114" s="1001" t="s">
        <v>825</v>
      </c>
      <c r="G114" s="1001"/>
      <c r="H114" s="1001"/>
    </row>
    <row r="115" spans="1:8" s="498" customFormat="1" ht="16.5" customHeight="1">
      <c r="A115" s="1000"/>
      <c r="B115" s="1000"/>
      <c r="C115" s="1000" t="s">
        <v>826</v>
      </c>
      <c r="D115" s="1000"/>
      <c r="E115" s="1000"/>
      <c r="F115" s="1001" t="s">
        <v>826</v>
      </c>
      <c r="G115" s="1001"/>
      <c r="H115" s="1001"/>
    </row>
    <row r="116" spans="1:8" s="411" customFormat="1" ht="21" customHeight="1">
      <c r="A116" s="490"/>
      <c r="B116" s="490"/>
      <c r="C116" s="490"/>
      <c r="D116" s="490"/>
      <c r="E116" s="420"/>
      <c r="F116" s="421"/>
      <c r="G116" s="421"/>
      <c r="H116" s="413"/>
    </row>
    <row r="117" spans="1:8" ht="21" customHeight="1">
      <c r="A117" s="492"/>
      <c r="B117" s="492"/>
      <c r="C117" s="492"/>
      <c r="D117" s="492"/>
      <c r="E117" s="492"/>
      <c r="F117" s="500"/>
      <c r="G117" s="501"/>
    </row>
    <row r="118" spans="1:8" ht="21" customHeight="1">
      <c r="A118" s="492"/>
      <c r="B118" s="492"/>
      <c r="C118" s="492"/>
      <c r="D118" s="492"/>
      <c r="E118" s="492"/>
      <c r="F118" s="500"/>
      <c r="G118" s="501"/>
    </row>
    <row r="119" spans="1:8" ht="21" customHeight="1">
      <c r="A119" s="901"/>
      <c r="B119" s="901"/>
      <c r="C119" s="901"/>
      <c r="D119" s="901"/>
      <c r="E119" s="901"/>
    </row>
    <row r="120" spans="1:8" ht="23.25">
      <c r="A120" s="1004" t="s">
        <v>1392</v>
      </c>
      <c r="B120" s="1004"/>
      <c r="C120" s="1004"/>
      <c r="D120" s="1004"/>
      <c r="E120" s="1004"/>
      <c r="F120" s="1004"/>
      <c r="G120" s="1004"/>
      <c r="H120" s="1004"/>
    </row>
    <row r="121" spans="1:8" ht="17.25">
      <c r="A121" s="1005" t="s">
        <v>1390</v>
      </c>
      <c r="B121" s="1005"/>
      <c r="C121" s="1005"/>
      <c r="D121" s="1005"/>
      <c r="E121" s="1005"/>
      <c r="F121" s="1005"/>
      <c r="G121" s="1005"/>
      <c r="H121" s="1005"/>
    </row>
    <row r="122" spans="1:8" ht="15.75">
      <c r="A122" s="411"/>
      <c r="B122" s="411"/>
      <c r="C122" s="411"/>
      <c r="D122" s="411"/>
      <c r="E122" s="411"/>
      <c r="F122" s="411"/>
      <c r="G122" s="411"/>
      <c r="H122" s="411"/>
    </row>
    <row r="123" spans="1:8" ht="15.75">
      <c r="A123" s="411"/>
      <c r="B123" s="411"/>
      <c r="C123" s="411"/>
      <c r="D123" s="411"/>
      <c r="E123" s="411"/>
      <c r="F123" s="412" t="s">
        <v>1305</v>
      </c>
      <c r="G123" s="412" t="s">
        <v>2</v>
      </c>
      <c r="H123" s="412" t="s">
        <v>1306</v>
      </c>
    </row>
    <row r="124" spans="1:8" s="411" customFormat="1" ht="21" customHeight="1">
      <c r="B124" s="1002" t="s">
        <v>1317</v>
      </c>
      <c r="C124" s="1002"/>
      <c r="D124" s="1002"/>
      <c r="E124" s="1002"/>
      <c r="F124" s="413">
        <v>6</v>
      </c>
      <c r="G124" s="412" t="s">
        <v>2</v>
      </c>
      <c r="H124" s="413">
        <v>0</v>
      </c>
    </row>
    <row r="125" spans="1:8" s="411" customFormat="1" ht="21" customHeight="1">
      <c r="B125" s="1002" t="s">
        <v>1318</v>
      </c>
      <c r="C125" s="1002"/>
      <c r="D125" s="1002"/>
      <c r="E125" s="1002"/>
      <c r="F125" s="413">
        <v>11</v>
      </c>
      <c r="G125" s="412" t="s">
        <v>2</v>
      </c>
      <c r="H125" s="413">
        <v>0</v>
      </c>
    </row>
    <row r="126" spans="1:8" s="411" customFormat="1" ht="21" customHeight="1">
      <c r="B126" s="1002" t="s">
        <v>1319</v>
      </c>
      <c r="C126" s="1002"/>
      <c r="D126" s="1002"/>
      <c r="E126" s="1002"/>
      <c r="F126" s="413">
        <v>8</v>
      </c>
      <c r="G126" s="412" t="s">
        <v>2</v>
      </c>
      <c r="H126" s="413">
        <v>0</v>
      </c>
    </row>
    <row r="127" spans="1:8" s="411" customFormat="1" ht="21" customHeight="1">
      <c r="B127" s="1002" t="s">
        <v>1320</v>
      </c>
      <c r="C127" s="1002"/>
      <c r="D127" s="1002"/>
      <c r="E127" s="1002"/>
      <c r="F127" s="413">
        <v>3</v>
      </c>
      <c r="G127" s="412" t="s">
        <v>2</v>
      </c>
      <c r="H127" s="413">
        <v>0</v>
      </c>
    </row>
    <row r="128" spans="1:8" s="411" customFormat="1" ht="21" customHeight="1">
      <c r="B128" s="1002" t="s">
        <v>1321</v>
      </c>
      <c r="C128" s="1002"/>
      <c r="D128" s="1002"/>
      <c r="E128" s="1002"/>
      <c r="F128" s="413">
        <v>3</v>
      </c>
      <c r="G128" s="412" t="s">
        <v>2</v>
      </c>
      <c r="H128" s="413">
        <v>0</v>
      </c>
    </row>
    <row r="129" spans="1:8" s="411" customFormat="1" ht="21" customHeight="1">
      <c r="A129" s="1003" t="s">
        <v>422</v>
      </c>
      <c r="B129" s="1003"/>
      <c r="C129" s="1003"/>
      <c r="D129" s="1003"/>
      <c r="E129" s="1003"/>
      <c r="F129" s="423">
        <f>SUM(F124:F128)</f>
        <v>31</v>
      </c>
      <c r="G129" s="414"/>
      <c r="H129" s="414"/>
    </row>
    <row r="130" spans="1:8" s="411" customFormat="1" ht="21" customHeight="1">
      <c r="A130" s="483"/>
      <c r="B130" s="483"/>
      <c r="C130" s="483"/>
      <c r="D130" s="483"/>
      <c r="E130" s="483" t="s">
        <v>1312</v>
      </c>
      <c r="F130" s="424">
        <v>6</v>
      </c>
      <c r="G130" s="415"/>
      <c r="H130" s="415"/>
    </row>
    <row r="131" spans="1:8" s="411" customFormat="1" ht="21" customHeight="1">
      <c r="A131" s="483"/>
      <c r="B131" s="483"/>
      <c r="C131" s="483"/>
      <c r="D131" s="483"/>
      <c r="E131" s="483"/>
      <c r="F131" s="425">
        <f>F129-F130</f>
        <v>25</v>
      </c>
      <c r="G131" s="415"/>
      <c r="H131" s="415"/>
    </row>
    <row r="132" spans="1:8" s="411" customFormat="1" ht="21" customHeight="1">
      <c r="A132" s="1008" t="s">
        <v>1313</v>
      </c>
      <c r="B132" s="1008"/>
      <c r="C132" s="1008"/>
      <c r="D132" s="1008"/>
      <c r="E132" s="1008"/>
      <c r="F132" s="413">
        <v>771.96</v>
      </c>
      <c r="G132" s="413" t="s">
        <v>8</v>
      </c>
      <c r="H132" s="413"/>
    </row>
    <row r="133" spans="1:8" s="411" customFormat="1" ht="21" customHeight="1">
      <c r="A133" s="1008" t="s">
        <v>1391</v>
      </c>
      <c r="B133" s="1008"/>
      <c r="C133" s="1008"/>
      <c r="D133" s="1008"/>
      <c r="E133" s="1008"/>
      <c r="F133" s="413">
        <v>814</v>
      </c>
      <c r="G133" s="413"/>
      <c r="H133" s="413"/>
    </row>
    <row r="134" spans="1:8" s="411" customFormat="1" ht="21" customHeight="1">
      <c r="A134" s="1006" t="s">
        <v>422</v>
      </c>
      <c r="B134" s="1006"/>
      <c r="C134" s="1006"/>
      <c r="D134" s="1006"/>
      <c r="E134" s="1007"/>
      <c r="F134" s="417">
        <f>SUM(F132:F133)</f>
        <v>1585.96</v>
      </c>
      <c r="G134" s="418" t="s">
        <v>8</v>
      </c>
      <c r="H134" s="413"/>
    </row>
    <row r="135" spans="1:8" s="411" customFormat="1" ht="21" customHeight="1">
      <c r="A135" s="493"/>
      <c r="B135" s="493"/>
      <c r="C135" s="493"/>
      <c r="D135" s="493"/>
      <c r="E135" s="502"/>
      <c r="F135" s="421"/>
      <c r="G135" s="421"/>
      <c r="H135" s="413"/>
    </row>
    <row r="136" spans="1:8" s="411" customFormat="1" ht="21" customHeight="1">
      <c r="A136" s="493"/>
      <c r="B136" s="493"/>
      <c r="C136" s="493"/>
      <c r="D136" s="493"/>
      <c r="E136" s="502"/>
      <c r="F136" s="421"/>
      <c r="G136" s="421"/>
      <c r="H136" s="413"/>
    </row>
    <row r="137" spans="1:8" s="411" customFormat="1" ht="21" customHeight="1">
      <c r="A137" s="493"/>
      <c r="B137" s="493"/>
      <c r="C137" s="493"/>
      <c r="D137" s="493"/>
      <c r="E137" s="502"/>
      <c r="F137" s="421"/>
      <c r="G137" s="421"/>
      <c r="H137" s="413"/>
    </row>
    <row r="138" spans="1:8" s="411" customFormat="1" ht="21" customHeight="1">
      <c r="A138" s="493"/>
      <c r="B138" s="493"/>
      <c r="C138" s="493"/>
      <c r="D138" s="493"/>
      <c r="E138" s="502"/>
      <c r="F138" s="421"/>
      <c r="G138" s="421"/>
      <c r="H138" s="413"/>
    </row>
    <row r="139" spans="1:8" s="411" customFormat="1" ht="21" customHeight="1">
      <c r="A139" s="493"/>
      <c r="B139" s="493"/>
      <c r="C139" s="493"/>
      <c r="D139" s="493"/>
      <c r="E139" s="502"/>
      <c r="F139" s="421"/>
      <c r="G139" s="421"/>
      <c r="H139" s="413"/>
    </row>
    <row r="140" spans="1:8" s="499" customFormat="1" ht="21" customHeight="1">
      <c r="A140" s="966" t="s">
        <v>1394</v>
      </c>
      <c r="B140" s="966"/>
      <c r="C140" s="900" t="s">
        <v>822</v>
      </c>
      <c r="D140" s="900"/>
      <c r="E140" s="900"/>
      <c r="F140" s="999" t="s">
        <v>823</v>
      </c>
      <c r="G140" s="999"/>
      <c r="H140" s="999"/>
    </row>
    <row r="141" spans="1:8" s="498" customFormat="1" ht="16.5" customHeight="1">
      <c r="A141" s="1000"/>
      <c r="B141" s="1000"/>
      <c r="C141" s="1000" t="s">
        <v>824</v>
      </c>
      <c r="D141" s="1000"/>
      <c r="E141" s="1000"/>
      <c r="F141" s="1001" t="s">
        <v>825</v>
      </c>
      <c r="G141" s="1001"/>
      <c r="H141" s="1001"/>
    </row>
    <row r="142" spans="1:8" s="498" customFormat="1" ht="16.5" customHeight="1">
      <c r="A142" s="1000"/>
      <c r="B142" s="1000"/>
      <c r="C142" s="1000" t="s">
        <v>826</v>
      </c>
      <c r="D142" s="1000"/>
      <c r="E142" s="1000"/>
      <c r="F142" s="1001" t="s">
        <v>826</v>
      </c>
      <c r="G142" s="1001"/>
      <c r="H142" s="1001"/>
    </row>
    <row r="143" spans="1:8" s="411" customFormat="1" ht="21" customHeight="1">
      <c r="A143" s="490"/>
      <c r="B143" s="490"/>
      <c r="C143" s="490"/>
      <c r="D143" s="490"/>
      <c r="E143" s="420"/>
      <c r="F143" s="421"/>
      <c r="G143" s="421"/>
      <c r="H143" s="413"/>
    </row>
    <row r="144" spans="1:8">
      <c r="A144" s="901"/>
      <c r="B144" s="901"/>
      <c r="C144" s="901"/>
      <c r="D144" s="901"/>
      <c r="E144" s="901"/>
    </row>
    <row r="145" spans="1:5">
      <c r="A145" s="901"/>
      <c r="B145" s="901"/>
      <c r="C145" s="901"/>
      <c r="D145" s="901"/>
      <c r="E145" s="901"/>
    </row>
    <row r="146" spans="1:5">
      <c r="A146" s="901"/>
      <c r="B146" s="901"/>
      <c r="C146" s="901"/>
      <c r="D146" s="901"/>
      <c r="E146" s="901"/>
    </row>
    <row r="147" spans="1:5">
      <c r="A147" s="901"/>
      <c r="B147" s="901"/>
      <c r="C147" s="901"/>
      <c r="D147" s="901"/>
      <c r="E147" s="901"/>
    </row>
    <row r="148" spans="1:5">
      <c r="A148" s="901"/>
      <c r="B148" s="901"/>
      <c r="C148" s="901"/>
      <c r="D148" s="901"/>
      <c r="E148" s="901"/>
    </row>
    <row r="149" spans="1:5">
      <c r="A149" s="901"/>
      <c r="B149" s="901"/>
      <c r="C149" s="901"/>
      <c r="D149" s="901"/>
      <c r="E149" s="901"/>
    </row>
    <row r="150" spans="1:5">
      <c r="A150" s="901"/>
      <c r="B150" s="901"/>
      <c r="C150" s="901"/>
      <c r="D150" s="901"/>
      <c r="E150" s="901"/>
    </row>
    <row r="151" spans="1:5">
      <c r="A151" s="901"/>
      <c r="B151" s="901"/>
      <c r="C151" s="901"/>
      <c r="D151" s="901"/>
      <c r="E151" s="901"/>
    </row>
    <row r="152" spans="1:5">
      <c r="A152" s="901"/>
      <c r="B152" s="901"/>
      <c r="C152" s="901"/>
      <c r="D152" s="901"/>
      <c r="E152" s="901"/>
    </row>
    <row r="153" spans="1:5">
      <c r="A153" s="901"/>
      <c r="B153" s="901"/>
      <c r="C153" s="901"/>
      <c r="D153" s="901"/>
      <c r="E153" s="901"/>
    </row>
    <row r="154" spans="1:5">
      <c r="A154" s="901"/>
      <c r="B154" s="901"/>
      <c r="C154" s="901"/>
      <c r="D154" s="901"/>
      <c r="E154" s="901"/>
    </row>
    <row r="155" spans="1:5">
      <c r="A155" s="901"/>
      <c r="B155" s="901"/>
      <c r="C155" s="901"/>
      <c r="D155" s="901"/>
      <c r="E155" s="901"/>
    </row>
    <row r="156" spans="1:5">
      <c r="A156" s="901"/>
      <c r="B156" s="901"/>
      <c r="C156" s="901"/>
      <c r="D156" s="901"/>
      <c r="E156" s="901"/>
    </row>
    <row r="157" spans="1:5">
      <c r="A157" s="901"/>
      <c r="B157" s="901"/>
      <c r="C157" s="901"/>
      <c r="D157" s="901"/>
      <c r="E157" s="901"/>
    </row>
    <row r="158" spans="1:5">
      <c r="A158" s="901"/>
      <c r="B158" s="901"/>
      <c r="C158" s="901"/>
      <c r="D158" s="901"/>
      <c r="E158" s="901"/>
    </row>
    <row r="159" spans="1:5">
      <c r="A159" s="901"/>
      <c r="B159" s="901"/>
      <c r="C159" s="901"/>
      <c r="D159" s="901"/>
      <c r="E159" s="901"/>
    </row>
    <row r="160" spans="1:5">
      <c r="A160" s="901"/>
      <c r="B160" s="901"/>
      <c r="C160" s="901"/>
      <c r="D160" s="901"/>
      <c r="E160" s="901"/>
    </row>
    <row r="161" spans="1:5">
      <c r="A161" s="901"/>
      <c r="B161" s="901"/>
      <c r="C161" s="901"/>
      <c r="D161" s="901"/>
      <c r="E161" s="901"/>
    </row>
    <row r="162" spans="1:5">
      <c r="A162" s="901"/>
      <c r="B162" s="901"/>
      <c r="C162" s="901"/>
      <c r="D162" s="901"/>
      <c r="E162" s="901"/>
    </row>
    <row r="163" spans="1:5">
      <c r="A163" s="901"/>
      <c r="B163" s="901"/>
      <c r="C163" s="901"/>
      <c r="D163" s="901"/>
      <c r="E163" s="901"/>
    </row>
    <row r="164" spans="1:5">
      <c r="A164" s="901"/>
      <c r="B164" s="901"/>
      <c r="C164" s="901"/>
      <c r="D164" s="901"/>
      <c r="E164" s="901"/>
    </row>
    <row r="165" spans="1:5">
      <c r="A165" s="901"/>
      <c r="B165" s="901"/>
      <c r="C165" s="901"/>
      <c r="D165" s="901"/>
      <c r="E165" s="901"/>
    </row>
    <row r="166" spans="1:5">
      <c r="A166" s="901"/>
      <c r="B166" s="901"/>
      <c r="C166" s="901"/>
      <c r="D166" s="901"/>
      <c r="E166" s="901"/>
    </row>
    <row r="167" spans="1:5">
      <c r="A167" s="901"/>
      <c r="B167" s="901"/>
      <c r="C167" s="901"/>
      <c r="D167" s="901"/>
      <c r="E167" s="901"/>
    </row>
  </sheetData>
  <mergeCells count="127">
    <mergeCell ref="A167:E167"/>
    <mergeCell ref="A156:E156"/>
    <mergeCell ref="A157:E157"/>
    <mergeCell ref="A158:E158"/>
    <mergeCell ref="A159:E159"/>
    <mergeCell ref="A160:E160"/>
    <mergeCell ref="A161:E161"/>
    <mergeCell ref="A162:E162"/>
    <mergeCell ref="A163:E163"/>
    <mergeCell ref="A164:E164"/>
    <mergeCell ref="A165:E165"/>
    <mergeCell ref="A166:E166"/>
    <mergeCell ref="A154:E154"/>
    <mergeCell ref="A146:E146"/>
    <mergeCell ref="A147:E147"/>
    <mergeCell ref="A148:E148"/>
    <mergeCell ref="A149:E149"/>
    <mergeCell ref="A150:E150"/>
    <mergeCell ref="A155:E155"/>
    <mergeCell ref="A144:E144"/>
    <mergeCell ref="A145:E145"/>
    <mergeCell ref="A151:E151"/>
    <mergeCell ref="A152:E152"/>
    <mergeCell ref="A153:E153"/>
    <mergeCell ref="A105:E105"/>
    <mergeCell ref="A106:E106"/>
    <mergeCell ref="A107:E107"/>
    <mergeCell ref="A108:E108"/>
    <mergeCell ref="A119:E119"/>
    <mergeCell ref="A113:B113"/>
    <mergeCell ref="C113:E113"/>
    <mergeCell ref="A132:E132"/>
    <mergeCell ref="A133:E133"/>
    <mergeCell ref="B126:E126"/>
    <mergeCell ref="A104:E104"/>
    <mergeCell ref="A75:E75"/>
    <mergeCell ref="A76:E76"/>
    <mergeCell ref="A77:E77"/>
    <mergeCell ref="A92:E92"/>
    <mergeCell ref="A93:E93"/>
    <mergeCell ref="A94:H94"/>
    <mergeCell ref="A95:H95"/>
    <mergeCell ref="B98:E98"/>
    <mergeCell ref="B99:E99"/>
    <mergeCell ref="B100:E100"/>
    <mergeCell ref="A101:E101"/>
    <mergeCell ref="A82:B82"/>
    <mergeCell ref="C82:E82"/>
    <mergeCell ref="A84:B84"/>
    <mergeCell ref="C84:E84"/>
    <mergeCell ref="F84:H84"/>
    <mergeCell ref="B40:E40"/>
    <mergeCell ref="A41:E41"/>
    <mergeCell ref="A44:E44"/>
    <mergeCell ref="A45:E45"/>
    <mergeCell ref="A46:E46"/>
    <mergeCell ref="A47:E47"/>
    <mergeCell ref="A65:H65"/>
    <mergeCell ref="A66:H66"/>
    <mergeCell ref="B69:E69"/>
    <mergeCell ref="A51:B51"/>
    <mergeCell ref="C51:E51"/>
    <mergeCell ref="F51:H51"/>
    <mergeCell ref="A52:B52"/>
    <mergeCell ref="A31:E31"/>
    <mergeCell ref="A32:H32"/>
    <mergeCell ref="A33:H33"/>
    <mergeCell ref="B36:E36"/>
    <mergeCell ref="B37:E37"/>
    <mergeCell ref="B38:E38"/>
    <mergeCell ref="F20:H20"/>
    <mergeCell ref="F21:H21"/>
    <mergeCell ref="F22:H22"/>
    <mergeCell ref="C20:E20"/>
    <mergeCell ref="C21:E21"/>
    <mergeCell ref="C22:E22"/>
    <mergeCell ref="A20:B20"/>
    <mergeCell ref="A21:B21"/>
    <mergeCell ref="A22:B22"/>
    <mergeCell ref="B8:E8"/>
    <mergeCell ref="A1:H1"/>
    <mergeCell ref="A2:H2"/>
    <mergeCell ref="B5:E5"/>
    <mergeCell ref="B6:E6"/>
    <mergeCell ref="B7:E7"/>
    <mergeCell ref="F82:H82"/>
    <mergeCell ref="A83:B83"/>
    <mergeCell ref="C83:E83"/>
    <mergeCell ref="F83:H83"/>
    <mergeCell ref="C52:E52"/>
    <mergeCell ref="F52:H52"/>
    <mergeCell ref="A53:B53"/>
    <mergeCell ref="C53:E53"/>
    <mergeCell ref="F53:H53"/>
    <mergeCell ref="A72:E72"/>
    <mergeCell ref="B70:E70"/>
    <mergeCell ref="B71:E71"/>
    <mergeCell ref="B39:E39"/>
    <mergeCell ref="B9:E9"/>
    <mergeCell ref="A10:E10"/>
    <mergeCell ref="A13:E13"/>
    <mergeCell ref="A14:E14"/>
    <mergeCell ref="A15:E15"/>
    <mergeCell ref="F140:H140"/>
    <mergeCell ref="A141:B141"/>
    <mergeCell ref="C141:E141"/>
    <mergeCell ref="F141:H141"/>
    <mergeCell ref="A142:B142"/>
    <mergeCell ref="C142:E142"/>
    <mergeCell ref="F142:H142"/>
    <mergeCell ref="F113:H113"/>
    <mergeCell ref="A114:B114"/>
    <mergeCell ref="C114:E114"/>
    <mergeCell ref="F114:H114"/>
    <mergeCell ref="A115:B115"/>
    <mergeCell ref="C115:E115"/>
    <mergeCell ref="F115:H115"/>
    <mergeCell ref="B128:E128"/>
    <mergeCell ref="A129:E129"/>
    <mergeCell ref="A120:H120"/>
    <mergeCell ref="A121:H121"/>
    <mergeCell ref="B124:E124"/>
    <mergeCell ref="B125:E125"/>
    <mergeCell ref="B127:E127"/>
    <mergeCell ref="A134:E134"/>
    <mergeCell ref="A140:B140"/>
    <mergeCell ref="C140:E140"/>
  </mergeCells>
  <pageMargins left="0.7" right="0.7" top="0.75" bottom="0.75" header="0.3" footer="0.3"/>
  <pageSetup paperSize="9" orientation="portrait" r:id="rId1"/>
  <rowBreaks count="4" manualBreakCount="4">
    <brk id="30" max="7" man="1"/>
    <brk id="62" max="7" man="1"/>
    <brk id="93" max="7" man="1"/>
    <brk id="118" max="7" man="1"/>
  </rowBreaks>
</worksheet>
</file>

<file path=xl/worksheets/sheet12.xml><?xml version="1.0" encoding="utf-8"?>
<worksheet xmlns="http://schemas.openxmlformats.org/spreadsheetml/2006/main" xmlns:r="http://schemas.openxmlformats.org/officeDocument/2006/relationships">
  <dimension ref="A1:N393"/>
  <sheetViews>
    <sheetView view="pageBreakPreview" topLeftCell="A379" zoomScale="130" zoomScaleSheetLayoutView="130" workbookViewId="0">
      <selection activeCell="C116" sqref="C116"/>
    </sheetView>
  </sheetViews>
  <sheetFormatPr defaultRowHeight="15"/>
  <cols>
    <col min="1" max="1" width="5.140625" customWidth="1"/>
    <col min="2" max="2" width="23.5703125" customWidth="1"/>
    <col min="3" max="3" width="9.42578125" customWidth="1"/>
    <col min="4" max="4" width="5.28515625" customWidth="1"/>
    <col min="5" max="5" width="7.7109375" customWidth="1"/>
    <col min="6" max="6" width="6.7109375" customWidth="1"/>
    <col min="7" max="7" width="9" customWidth="1"/>
    <col min="8" max="8" width="7.7109375" customWidth="1"/>
    <col min="9" max="9" width="8.7109375" customWidth="1"/>
    <col min="10" max="10" width="9" customWidth="1"/>
    <col min="11" max="11" width="9.140625" customWidth="1"/>
    <col min="12" max="12" width="8.7109375" customWidth="1"/>
    <col min="13" max="13" width="6.28515625" customWidth="1"/>
    <col min="14" max="14" width="5.7109375" customWidth="1"/>
    <col min="17" max="17" width="21.140625" customWidth="1"/>
  </cols>
  <sheetData>
    <row r="1" spans="1:14" ht="25.5" customHeight="1">
      <c r="A1" s="1004" t="s">
        <v>1338</v>
      </c>
      <c r="B1" s="1004"/>
      <c r="C1" s="1004"/>
      <c r="D1" s="1004"/>
      <c r="E1" s="1004"/>
      <c r="F1" s="1004"/>
      <c r="G1" s="1004"/>
      <c r="H1" s="1004"/>
      <c r="I1" s="1004"/>
      <c r="J1" s="1004"/>
      <c r="K1" s="1004"/>
      <c r="L1" s="1004"/>
      <c r="M1" s="1004"/>
      <c r="N1" s="1004"/>
    </row>
    <row r="2" spans="1:14" ht="21.75" customHeight="1">
      <c r="A2" s="1012" t="s">
        <v>1339</v>
      </c>
      <c r="B2" s="1012"/>
      <c r="C2" s="1012"/>
      <c r="D2" s="1012"/>
      <c r="E2" s="1012"/>
      <c r="F2" s="1012"/>
      <c r="G2" s="1012"/>
      <c r="H2" s="1012"/>
      <c r="I2" s="1012"/>
      <c r="J2" s="1012"/>
      <c r="K2" s="1012"/>
      <c r="L2" s="1012"/>
      <c r="M2" s="1012"/>
      <c r="N2" s="1012"/>
    </row>
    <row r="3" spans="1:14" ht="21.75" customHeight="1">
      <c r="A3" s="1015" t="s">
        <v>1340</v>
      </c>
      <c r="B3" s="1015"/>
      <c r="C3" s="1015"/>
      <c r="D3" s="1015"/>
      <c r="E3" s="1015"/>
      <c r="F3" s="1015"/>
      <c r="G3" s="1015"/>
      <c r="H3" s="1015"/>
      <c r="I3" s="1015"/>
      <c r="J3" s="1015"/>
      <c r="K3" s="1015"/>
      <c r="L3" s="1015"/>
      <c r="M3" s="1015"/>
      <c r="N3" s="1015"/>
    </row>
    <row r="4" spans="1:14" ht="21" customHeight="1">
      <c r="A4" s="430" t="s">
        <v>1341</v>
      </c>
      <c r="B4" s="430" t="s">
        <v>33</v>
      </c>
      <c r="C4" s="1016" t="s">
        <v>1342</v>
      </c>
      <c r="D4" s="1017"/>
      <c r="E4" s="1016" t="s">
        <v>1343</v>
      </c>
      <c r="F4" s="1017"/>
      <c r="G4" s="1018" t="s">
        <v>1344</v>
      </c>
      <c r="H4" s="1019"/>
      <c r="I4" s="1018" t="s">
        <v>1345</v>
      </c>
      <c r="J4" s="1019"/>
      <c r="K4" s="1018" t="s">
        <v>1346</v>
      </c>
      <c r="L4" s="1019"/>
      <c r="M4" s="1016" t="s">
        <v>1347</v>
      </c>
      <c r="N4" s="1017"/>
    </row>
    <row r="5" spans="1:14" ht="17.25" customHeight="1">
      <c r="A5" s="431">
        <v>1</v>
      </c>
      <c r="B5" s="432" t="s">
        <v>1348</v>
      </c>
      <c r="C5" s="431">
        <v>114.57</v>
      </c>
      <c r="D5" s="431" t="s">
        <v>3</v>
      </c>
      <c r="E5" s="431" t="s">
        <v>2</v>
      </c>
      <c r="F5" s="433" t="s">
        <v>2</v>
      </c>
      <c r="G5" s="434">
        <v>0.42</v>
      </c>
      <c r="H5" s="435">
        <f>C5*G5</f>
        <v>48.119399999999999</v>
      </c>
      <c r="I5" s="434">
        <v>0.84</v>
      </c>
      <c r="J5" s="435">
        <f t="shared" ref="J5" si="0">C5*I5</f>
        <v>96.238799999999998</v>
      </c>
      <c r="K5" s="436">
        <v>0.224</v>
      </c>
      <c r="L5" s="435">
        <f t="shared" ref="L5" si="1">C5*K5</f>
        <v>25.663679999999999</v>
      </c>
      <c r="M5" s="1020" t="s">
        <v>198</v>
      </c>
      <c r="N5" s="1021"/>
    </row>
    <row r="6" spans="1:14" ht="17.25" customHeight="1">
      <c r="A6" s="431">
        <v>2</v>
      </c>
      <c r="B6" s="432" t="s">
        <v>1349</v>
      </c>
      <c r="C6" s="431">
        <v>756.88</v>
      </c>
      <c r="D6" s="431" t="s">
        <v>3</v>
      </c>
      <c r="E6" s="431"/>
      <c r="F6" s="431"/>
      <c r="G6" s="434">
        <v>0.48</v>
      </c>
      <c r="H6" s="435">
        <f>C6*G6</f>
        <v>363.30239999999998</v>
      </c>
      <c r="I6" s="434">
        <v>0.88</v>
      </c>
      <c r="J6" s="435">
        <f>C6*I6</f>
        <v>666.05439999999999</v>
      </c>
      <c r="K6" s="436">
        <v>9.6000000000000002E-2</v>
      </c>
      <c r="L6" s="435">
        <f>C6*K6</f>
        <v>72.660480000000007</v>
      </c>
      <c r="M6" s="1020" t="s">
        <v>198</v>
      </c>
      <c r="N6" s="1021"/>
    </row>
    <row r="7" spans="1:14" ht="17.25" customHeight="1">
      <c r="A7" s="431">
        <v>3</v>
      </c>
      <c r="B7" s="432" t="s">
        <v>1350</v>
      </c>
      <c r="C7" s="431">
        <v>196.3</v>
      </c>
      <c r="D7" s="431" t="s">
        <v>3</v>
      </c>
      <c r="E7" s="431"/>
      <c r="F7" s="431"/>
      <c r="G7" s="434">
        <v>0.46</v>
      </c>
      <c r="H7" s="435">
        <f>C7*G7</f>
        <v>90.298000000000016</v>
      </c>
      <c r="I7" s="434">
        <v>0.92</v>
      </c>
      <c r="J7" s="435">
        <f>C7*I7</f>
        <v>180.59600000000003</v>
      </c>
      <c r="K7" s="437">
        <v>0.13</v>
      </c>
      <c r="L7" s="435">
        <f>C7*K7</f>
        <v>25.519000000000002</v>
      </c>
      <c r="M7" s="1022" t="s">
        <v>198</v>
      </c>
      <c r="N7" s="1021"/>
    </row>
    <row r="8" spans="1:14" ht="17.25" customHeight="1">
      <c r="A8" s="431">
        <v>4</v>
      </c>
      <c r="B8" s="432" t="s">
        <v>1351</v>
      </c>
      <c r="C8" s="431">
        <v>410.51</v>
      </c>
      <c r="D8" s="431" t="s">
        <v>3</v>
      </c>
      <c r="E8" s="434">
        <v>0.96</v>
      </c>
      <c r="F8" s="433">
        <f>C8*E8</f>
        <v>394.08959999999996</v>
      </c>
      <c r="G8" s="434">
        <v>0.48</v>
      </c>
      <c r="H8" s="435">
        <f>C8*G8</f>
        <v>197.04479999999998</v>
      </c>
      <c r="I8" s="434" t="s">
        <v>2</v>
      </c>
      <c r="J8" s="431" t="s">
        <v>2</v>
      </c>
      <c r="K8" s="436">
        <v>9.6000000000000002E-2</v>
      </c>
      <c r="L8" s="435">
        <f>C8*K8</f>
        <v>39.40896</v>
      </c>
      <c r="M8" s="1020" t="s">
        <v>198</v>
      </c>
      <c r="N8" s="1021"/>
    </row>
    <row r="9" spans="1:14" ht="17.25" customHeight="1">
      <c r="A9" s="431">
        <v>5</v>
      </c>
      <c r="B9" s="432" t="s">
        <v>1352</v>
      </c>
      <c r="C9" s="431">
        <v>70.930000000000007</v>
      </c>
      <c r="D9" s="431" t="s">
        <v>4</v>
      </c>
      <c r="E9" s="431" t="s">
        <v>2</v>
      </c>
      <c r="F9" s="433" t="s">
        <v>2</v>
      </c>
      <c r="G9" s="431" t="s">
        <v>2</v>
      </c>
      <c r="H9" s="435" t="s">
        <v>2</v>
      </c>
      <c r="I9" s="431" t="s">
        <v>2</v>
      </c>
      <c r="J9" s="431" t="s">
        <v>2</v>
      </c>
      <c r="K9" s="436" t="s">
        <v>2</v>
      </c>
      <c r="L9" s="435" t="s">
        <v>1353</v>
      </c>
      <c r="M9" s="1020">
        <f>C9</f>
        <v>70.930000000000007</v>
      </c>
      <c r="N9" s="1021"/>
    </row>
    <row r="10" spans="1:14" ht="17.25" customHeight="1">
      <c r="A10" s="431">
        <v>6</v>
      </c>
      <c r="B10" s="432" t="s">
        <v>1354</v>
      </c>
      <c r="C10" s="431">
        <v>418.85</v>
      </c>
      <c r="D10" s="431" t="s">
        <v>3</v>
      </c>
      <c r="E10" s="431" t="s">
        <v>2</v>
      </c>
      <c r="F10" s="433" t="s">
        <v>2</v>
      </c>
      <c r="G10" s="438">
        <v>0.65400000000000003</v>
      </c>
      <c r="H10" s="435">
        <f t="shared" ref="H10:H16" si="2">C10*G10</f>
        <v>273.92790000000002</v>
      </c>
      <c r="I10" s="434">
        <v>0.74</v>
      </c>
      <c r="J10" s="435">
        <f t="shared" ref="J10" si="3">C10*I10</f>
        <v>309.94900000000001</v>
      </c>
      <c r="K10" s="436">
        <v>0.1391</v>
      </c>
      <c r="L10" s="435">
        <f t="shared" ref="L10:L16" si="4">C10*K10</f>
        <v>58.262035000000004</v>
      </c>
      <c r="M10" s="1020" t="s">
        <v>198</v>
      </c>
      <c r="N10" s="1021"/>
    </row>
    <row r="11" spans="1:14" ht="17.25" customHeight="1">
      <c r="A11" s="431">
        <v>7</v>
      </c>
      <c r="B11" s="432" t="s">
        <v>1355</v>
      </c>
      <c r="C11" s="431">
        <v>2273.59</v>
      </c>
      <c r="D11" s="431" t="s">
        <v>6</v>
      </c>
      <c r="E11" s="431" t="s">
        <v>2</v>
      </c>
      <c r="F11" s="433" t="s">
        <v>2</v>
      </c>
      <c r="G11" s="436">
        <v>0.04</v>
      </c>
      <c r="H11" s="435">
        <f t="shared" si="2"/>
        <v>90.943600000000004</v>
      </c>
      <c r="I11" s="431" t="s">
        <v>2</v>
      </c>
      <c r="J11" s="431" t="s">
        <v>2</v>
      </c>
      <c r="K11" s="436">
        <v>5.3E-3</v>
      </c>
      <c r="L11" s="435">
        <f t="shared" si="4"/>
        <v>12.050027</v>
      </c>
      <c r="M11" s="1020" t="s">
        <v>198</v>
      </c>
      <c r="N11" s="1021"/>
    </row>
    <row r="12" spans="1:14" ht="17.25" customHeight="1">
      <c r="A12" s="431">
        <v>8</v>
      </c>
      <c r="B12" s="432" t="s">
        <v>1356</v>
      </c>
      <c r="C12" s="431"/>
      <c r="D12" s="431" t="s">
        <v>6</v>
      </c>
      <c r="E12" s="431" t="s">
        <v>2</v>
      </c>
      <c r="F12" s="433" t="s">
        <v>2</v>
      </c>
      <c r="G12" s="436">
        <v>0.03</v>
      </c>
      <c r="H12" s="439">
        <f t="shared" si="2"/>
        <v>0</v>
      </c>
      <c r="I12" s="431" t="s">
        <v>2</v>
      </c>
      <c r="J12" s="431" t="s">
        <v>2</v>
      </c>
      <c r="K12" s="436">
        <v>5.7000000000000002E-3</v>
      </c>
      <c r="L12" s="431">
        <f t="shared" si="4"/>
        <v>0</v>
      </c>
      <c r="M12" s="1020" t="s">
        <v>198</v>
      </c>
      <c r="N12" s="1021"/>
    </row>
    <row r="13" spans="1:14" ht="17.25" customHeight="1">
      <c r="A13" s="431">
        <v>9</v>
      </c>
      <c r="B13" s="432" t="s">
        <v>1357</v>
      </c>
      <c r="C13" s="431"/>
      <c r="D13" s="431" t="s">
        <v>6</v>
      </c>
      <c r="E13" s="431" t="s">
        <v>2</v>
      </c>
      <c r="F13" s="433" t="s">
        <v>2</v>
      </c>
      <c r="G13" s="436">
        <v>5.5E-2</v>
      </c>
      <c r="H13" s="439">
        <f t="shared" si="2"/>
        <v>0</v>
      </c>
      <c r="I13" s="434">
        <v>0.11</v>
      </c>
      <c r="J13" s="431">
        <f t="shared" ref="J13" si="5">C13*I13</f>
        <v>0</v>
      </c>
      <c r="K13" s="436">
        <v>2.1999999999999999E-2</v>
      </c>
      <c r="L13" s="431">
        <f t="shared" si="4"/>
        <v>0</v>
      </c>
      <c r="M13" s="1020" t="s">
        <v>198</v>
      </c>
      <c r="N13" s="1021"/>
    </row>
    <row r="14" spans="1:14" ht="17.25" customHeight="1">
      <c r="A14" s="431">
        <v>10</v>
      </c>
      <c r="B14" s="432" t="s">
        <v>1358</v>
      </c>
      <c r="C14" s="431"/>
      <c r="D14" s="431" t="s">
        <v>6</v>
      </c>
      <c r="E14" s="431" t="s">
        <v>2</v>
      </c>
      <c r="F14" s="433" t="s">
        <v>2</v>
      </c>
      <c r="G14" s="436">
        <v>3.4000000000000002E-2</v>
      </c>
      <c r="H14" s="439">
        <f t="shared" si="2"/>
        <v>0</v>
      </c>
      <c r="I14" s="431" t="s">
        <v>2</v>
      </c>
      <c r="J14" s="431" t="s">
        <v>2</v>
      </c>
      <c r="K14" s="436">
        <v>8.8000000000000005E-3</v>
      </c>
      <c r="L14" s="431">
        <f t="shared" si="4"/>
        <v>0</v>
      </c>
      <c r="M14" s="1020" t="s">
        <v>198</v>
      </c>
      <c r="N14" s="1021"/>
    </row>
    <row r="15" spans="1:14" ht="17.25" customHeight="1">
      <c r="A15" s="431">
        <v>11</v>
      </c>
      <c r="B15" s="432" t="s">
        <v>1359</v>
      </c>
      <c r="C15" s="431"/>
      <c r="D15" s="431" t="s">
        <v>6</v>
      </c>
      <c r="E15" s="431" t="s">
        <v>2</v>
      </c>
      <c r="F15" s="433" t="s">
        <v>2</v>
      </c>
      <c r="G15" s="436">
        <v>5.1999999999999998E-2</v>
      </c>
      <c r="H15" s="439">
        <f t="shared" si="2"/>
        <v>0</v>
      </c>
      <c r="I15" s="431" t="s">
        <v>2</v>
      </c>
      <c r="J15" s="431" t="s">
        <v>2</v>
      </c>
      <c r="K15" s="436">
        <v>2.2599999999999999E-2</v>
      </c>
      <c r="L15" s="431">
        <f t="shared" si="4"/>
        <v>0</v>
      </c>
      <c r="M15" s="1020" t="s">
        <v>198</v>
      </c>
      <c r="N15" s="1021"/>
    </row>
    <row r="16" spans="1:14" ht="17.25" customHeight="1">
      <c r="A16" s="431">
        <v>12</v>
      </c>
      <c r="B16" s="432" t="s">
        <v>1360</v>
      </c>
      <c r="C16" s="431"/>
      <c r="D16" s="431" t="s">
        <v>6</v>
      </c>
      <c r="E16" s="431" t="s">
        <v>2</v>
      </c>
      <c r="F16" s="433" t="s">
        <v>2</v>
      </c>
      <c r="G16" s="436">
        <v>0.05</v>
      </c>
      <c r="H16" s="439">
        <f t="shared" si="2"/>
        <v>0</v>
      </c>
      <c r="I16" s="431" t="s">
        <v>2</v>
      </c>
      <c r="J16" s="431" t="s">
        <v>2</v>
      </c>
      <c r="K16" s="436">
        <v>1.9300000000000001E-2</v>
      </c>
      <c r="L16" s="431">
        <f t="shared" si="4"/>
        <v>0</v>
      </c>
      <c r="M16" s="1020" t="s">
        <v>198</v>
      </c>
      <c r="N16" s="1021"/>
    </row>
    <row r="17" spans="1:14" ht="17.25" customHeight="1">
      <c r="A17" s="431">
        <v>13</v>
      </c>
      <c r="B17" s="432" t="s">
        <v>1361</v>
      </c>
      <c r="C17" s="431">
        <v>53.46</v>
      </c>
      <c r="D17" s="431" t="s">
        <v>6</v>
      </c>
      <c r="E17" s="431" t="s">
        <v>2</v>
      </c>
      <c r="F17" s="433" t="s">
        <v>2</v>
      </c>
      <c r="G17" s="436">
        <v>7.3999999999999996E-2</v>
      </c>
      <c r="H17" s="435">
        <f>C17*G17</f>
        <v>3.9560399999999998</v>
      </c>
      <c r="I17" s="434">
        <v>0.14000000000000001</v>
      </c>
      <c r="J17" s="435">
        <f>C17*I17</f>
        <v>7.4844000000000008</v>
      </c>
      <c r="K17" s="437">
        <v>0.03</v>
      </c>
      <c r="L17" s="435">
        <f>C17*K17</f>
        <v>1.6037999999999999</v>
      </c>
      <c r="M17" s="1020" t="s">
        <v>198</v>
      </c>
      <c r="N17" s="1021"/>
    </row>
    <row r="18" spans="1:14" ht="17.25" customHeight="1">
      <c r="A18" s="431"/>
      <c r="B18" s="1027" t="s">
        <v>1362</v>
      </c>
      <c r="C18" s="1027"/>
      <c r="D18" s="440"/>
      <c r="E18" s="1025">
        <f>SUM(F5:F17)</f>
        <v>394.08959999999996</v>
      </c>
      <c r="F18" s="1026"/>
      <c r="G18" s="1025">
        <f>SUM(H5:H17)</f>
        <v>1067.59214</v>
      </c>
      <c r="H18" s="1026"/>
      <c r="I18" s="1025">
        <f>SUM(J5:J17)</f>
        <v>1260.3226</v>
      </c>
      <c r="J18" s="1026"/>
      <c r="K18" s="441" t="s">
        <v>198</v>
      </c>
      <c r="L18" s="442">
        <f>SUM(L5:L17)</f>
        <v>235.16798200000002</v>
      </c>
      <c r="M18" s="1016">
        <f>M9</f>
        <v>70.930000000000007</v>
      </c>
      <c r="N18" s="1017"/>
    </row>
    <row r="19" spans="1:14" ht="17.25" customHeight="1">
      <c r="A19" s="443" t="s">
        <v>198</v>
      </c>
      <c r="B19" s="1023" t="s">
        <v>1363</v>
      </c>
      <c r="C19" s="1024"/>
      <c r="D19" s="440"/>
      <c r="E19" s="464">
        <v>1732.48</v>
      </c>
      <c r="F19" s="445" t="s">
        <v>1364</v>
      </c>
      <c r="G19" s="443">
        <v>2953.48</v>
      </c>
      <c r="H19" s="445" t="s">
        <v>1365</v>
      </c>
      <c r="I19" s="443">
        <v>1732.48</v>
      </c>
      <c r="J19" s="445" t="s">
        <v>1364</v>
      </c>
      <c r="K19" s="446">
        <v>41.73</v>
      </c>
      <c r="L19" s="447" t="s">
        <v>1330</v>
      </c>
      <c r="M19" s="444">
        <v>10.97</v>
      </c>
      <c r="N19" s="445" t="s">
        <v>435</v>
      </c>
    </row>
    <row r="20" spans="1:14" ht="17.25" customHeight="1">
      <c r="A20" s="431"/>
      <c r="B20" s="432"/>
      <c r="C20" s="431"/>
      <c r="D20" s="431"/>
      <c r="E20" s="1025">
        <f>E18*E19/100</f>
        <v>6827.5235020799992</v>
      </c>
      <c r="F20" s="1026"/>
      <c r="G20" s="1025">
        <f>G18*G19/100</f>
        <v>31531.120336472002</v>
      </c>
      <c r="H20" s="1026"/>
      <c r="I20" s="1025">
        <f>I18*I19/100</f>
        <v>21834.836980479999</v>
      </c>
      <c r="J20" s="1026"/>
      <c r="K20" s="1025">
        <f>L18*K19/100</f>
        <v>98.135598888600001</v>
      </c>
      <c r="L20" s="1026"/>
      <c r="M20" s="1025">
        <f>M18*M19</f>
        <v>778.10210000000006</v>
      </c>
      <c r="N20" s="1026"/>
    </row>
    <row r="21" spans="1:14" ht="21" customHeight="1">
      <c r="A21" s="431"/>
      <c r="B21" s="448" t="s">
        <v>1366</v>
      </c>
      <c r="C21" s="1028">
        <f>E20+G20+I20+K20+M20</f>
        <v>61069.718517920599</v>
      </c>
      <c r="D21" s="1029"/>
      <c r="E21" s="1029"/>
      <c r="F21" s="1029"/>
      <c r="G21" s="1029"/>
      <c r="H21" s="1029"/>
      <c r="I21" s="1029"/>
      <c r="J21" s="1029"/>
      <c r="K21" s="1029"/>
      <c r="L21" s="1029"/>
      <c r="M21" s="1029"/>
      <c r="N21" s="1030"/>
    </row>
    <row r="22" spans="1:14" ht="21" customHeight="1">
      <c r="A22" s="503"/>
      <c r="B22" s="504"/>
      <c r="C22" s="505"/>
      <c r="D22" s="494"/>
      <c r="E22" s="494"/>
      <c r="F22" s="494"/>
      <c r="G22" s="494"/>
      <c r="H22" s="494"/>
      <c r="I22" s="494"/>
      <c r="J22" s="494"/>
      <c r="K22" s="494"/>
      <c r="L22" s="494"/>
      <c r="M22" s="494"/>
      <c r="N22" s="494"/>
    </row>
    <row r="23" spans="1:14" ht="24.75" customHeight="1">
      <c r="A23" s="503"/>
      <c r="C23" s="505"/>
      <c r="D23" s="1012"/>
      <c r="E23" s="1012"/>
      <c r="F23" s="1012"/>
      <c r="G23" s="1012"/>
      <c r="H23" s="494"/>
      <c r="I23" s="494"/>
      <c r="J23" s="1012"/>
      <c r="K23" s="1012"/>
      <c r="L23" s="1012"/>
      <c r="M23" s="1012"/>
      <c r="N23" s="494"/>
    </row>
    <row r="24" spans="1:14" ht="21" customHeight="1">
      <c r="A24" s="503"/>
      <c r="B24" s="508" t="s">
        <v>1395</v>
      </c>
      <c r="C24" s="505"/>
      <c r="D24" s="1012" t="s">
        <v>1396</v>
      </c>
      <c r="E24" s="1012"/>
      <c r="F24" s="1012"/>
      <c r="G24" s="1012"/>
      <c r="H24" s="494"/>
      <c r="I24" s="494"/>
      <c r="J24" s="1012" t="s">
        <v>823</v>
      </c>
      <c r="K24" s="1012"/>
      <c r="L24" s="1012"/>
      <c r="M24" s="1012"/>
      <c r="N24" s="494"/>
    </row>
    <row r="25" spans="1:14" ht="15" customHeight="1">
      <c r="A25" s="506"/>
      <c r="B25" s="507"/>
      <c r="C25" s="75"/>
      <c r="D25" s="1013" t="s">
        <v>824</v>
      </c>
      <c r="E25" s="1013"/>
      <c r="F25" s="1013"/>
      <c r="G25" s="1013"/>
      <c r="H25" s="500"/>
      <c r="I25" s="500"/>
      <c r="J25" s="1013" t="s">
        <v>825</v>
      </c>
      <c r="K25" s="1013"/>
      <c r="L25" s="1013"/>
      <c r="M25" s="1013"/>
      <c r="N25" s="494"/>
    </row>
    <row r="26" spans="1:14" ht="15" customHeight="1">
      <c r="A26" s="54"/>
      <c r="B26" s="54"/>
      <c r="C26" s="54"/>
      <c r="D26" s="1014" t="s">
        <v>1393</v>
      </c>
      <c r="E26" s="1014"/>
      <c r="F26" s="1014"/>
      <c r="G26" s="1014"/>
      <c r="H26" s="54"/>
      <c r="I26" s="54"/>
      <c r="J26" s="1013" t="s">
        <v>1393</v>
      </c>
      <c r="K26" s="1013"/>
      <c r="L26" s="1013"/>
      <c r="M26" s="1013"/>
    </row>
    <row r="27" spans="1:14" ht="25.5" customHeight="1">
      <c r="A27" s="1004" t="s">
        <v>1338</v>
      </c>
      <c r="B27" s="1004"/>
      <c r="C27" s="1004"/>
      <c r="D27" s="1004"/>
      <c r="E27" s="1004"/>
      <c r="F27" s="1004"/>
      <c r="G27" s="1004"/>
      <c r="H27" s="1004"/>
      <c r="I27" s="1004"/>
      <c r="J27" s="1004"/>
      <c r="K27" s="1004"/>
      <c r="L27" s="1004"/>
      <c r="M27" s="1004"/>
      <c r="N27" s="1004"/>
    </row>
    <row r="28" spans="1:14" ht="21.75" customHeight="1">
      <c r="A28" s="1012" t="s">
        <v>1339</v>
      </c>
      <c r="B28" s="1012"/>
      <c r="C28" s="1012"/>
      <c r="D28" s="1012"/>
      <c r="E28" s="1012"/>
      <c r="F28" s="1012"/>
      <c r="G28" s="1012"/>
      <c r="H28" s="1012"/>
      <c r="I28" s="1012"/>
      <c r="J28" s="1012"/>
      <c r="K28" s="1012"/>
      <c r="L28" s="1012"/>
      <c r="M28" s="1012"/>
      <c r="N28" s="1012"/>
    </row>
    <row r="29" spans="1:14" ht="21.75" customHeight="1">
      <c r="A29" s="1015" t="s">
        <v>788</v>
      </c>
      <c r="B29" s="1015"/>
      <c r="C29" s="1015"/>
      <c r="D29" s="1015"/>
      <c r="E29" s="1015"/>
      <c r="F29" s="1015"/>
      <c r="G29" s="1015"/>
      <c r="H29" s="1015"/>
      <c r="I29" s="1015"/>
      <c r="J29" s="1015"/>
      <c r="K29" s="1015"/>
      <c r="L29" s="1015"/>
      <c r="M29" s="1015"/>
      <c r="N29" s="1015"/>
    </row>
    <row r="30" spans="1:14" ht="21" customHeight="1">
      <c r="A30" s="430" t="s">
        <v>1341</v>
      </c>
      <c r="B30" s="430" t="s">
        <v>33</v>
      </c>
      <c r="C30" s="1016" t="s">
        <v>1342</v>
      </c>
      <c r="D30" s="1017"/>
      <c r="E30" s="1016" t="s">
        <v>1343</v>
      </c>
      <c r="F30" s="1017"/>
      <c r="G30" s="1018" t="s">
        <v>1344</v>
      </c>
      <c r="H30" s="1019"/>
      <c r="I30" s="1018" t="s">
        <v>1345</v>
      </c>
      <c r="J30" s="1019"/>
      <c r="K30" s="1018" t="s">
        <v>1346</v>
      </c>
      <c r="L30" s="1019"/>
      <c r="M30" s="1016" t="s">
        <v>1347</v>
      </c>
      <c r="N30" s="1017"/>
    </row>
    <row r="31" spans="1:14" ht="16.5" customHeight="1">
      <c r="A31" s="431">
        <v>1</v>
      </c>
      <c r="B31" s="432" t="s">
        <v>1348</v>
      </c>
      <c r="C31" s="431">
        <v>160.80000000000001</v>
      </c>
      <c r="D31" s="431" t="s">
        <v>3</v>
      </c>
      <c r="E31" s="431" t="s">
        <v>2</v>
      </c>
      <c r="F31" s="433" t="s">
        <v>2</v>
      </c>
      <c r="G31" s="434">
        <v>0.42</v>
      </c>
      <c r="H31" s="435">
        <f>C31*G31</f>
        <v>67.536000000000001</v>
      </c>
      <c r="I31" s="434">
        <v>0.84</v>
      </c>
      <c r="J31" s="435">
        <f t="shared" ref="J31" si="6">C31*I31</f>
        <v>135.072</v>
      </c>
      <c r="K31" s="436">
        <v>0.224</v>
      </c>
      <c r="L31" s="435">
        <f t="shared" ref="L31" si="7">C31*K31</f>
        <v>36.019200000000005</v>
      </c>
      <c r="M31" s="1020" t="s">
        <v>198</v>
      </c>
      <c r="N31" s="1021"/>
    </row>
    <row r="32" spans="1:14" ht="16.5" customHeight="1">
      <c r="A32" s="431">
        <v>2</v>
      </c>
      <c r="B32" s="432" t="s">
        <v>1349</v>
      </c>
      <c r="C32" s="431">
        <v>1180.1600000000001</v>
      </c>
      <c r="D32" s="431" t="s">
        <v>3</v>
      </c>
      <c r="E32" s="431"/>
      <c r="F32" s="431"/>
      <c r="G32" s="434">
        <v>0.48</v>
      </c>
      <c r="H32" s="435">
        <f>C32*G32</f>
        <v>566.47680000000003</v>
      </c>
      <c r="I32" s="434">
        <v>0.88</v>
      </c>
      <c r="J32" s="435">
        <f>C32*I32</f>
        <v>1038.5408</v>
      </c>
      <c r="K32" s="436">
        <v>9.6000000000000002E-2</v>
      </c>
      <c r="L32" s="435">
        <f>C32*K32</f>
        <v>113.29536000000002</v>
      </c>
      <c r="M32" s="1020" t="s">
        <v>198</v>
      </c>
      <c r="N32" s="1021"/>
    </row>
    <row r="33" spans="1:14" ht="16.5" customHeight="1">
      <c r="A33" s="431">
        <v>3</v>
      </c>
      <c r="B33" s="432" t="s">
        <v>1350</v>
      </c>
      <c r="C33" s="431">
        <v>294.8</v>
      </c>
      <c r="D33" s="431" t="s">
        <v>3</v>
      </c>
      <c r="E33" s="431"/>
      <c r="F33" s="431"/>
      <c r="G33" s="434">
        <v>0.46</v>
      </c>
      <c r="H33" s="435">
        <f>C33*G33</f>
        <v>135.608</v>
      </c>
      <c r="I33" s="434">
        <v>0.92</v>
      </c>
      <c r="J33" s="435">
        <f>C33*I33</f>
        <v>271.21600000000001</v>
      </c>
      <c r="K33" s="437">
        <v>0.13</v>
      </c>
      <c r="L33" s="435">
        <f>C33*K33</f>
        <v>38.324000000000005</v>
      </c>
      <c r="M33" s="1022" t="s">
        <v>198</v>
      </c>
      <c r="N33" s="1021"/>
    </row>
    <row r="34" spans="1:14" ht="16.5" customHeight="1">
      <c r="A34" s="431">
        <v>4</v>
      </c>
      <c r="B34" s="432" t="s">
        <v>1351</v>
      </c>
      <c r="C34" s="431">
        <v>687.57</v>
      </c>
      <c r="D34" s="431" t="s">
        <v>3</v>
      </c>
      <c r="E34" s="434">
        <v>0.96</v>
      </c>
      <c r="F34" s="433">
        <f>C34*E34</f>
        <v>660.06720000000007</v>
      </c>
      <c r="G34" s="434">
        <v>0.48</v>
      </c>
      <c r="H34" s="435">
        <f>C34*G34</f>
        <v>330.03360000000004</v>
      </c>
      <c r="I34" s="434" t="s">
        <v>2</v>
      </c>
      <c r="J34" s="435" t="s">
        <v>2</v>
      </c>
      <c r="K34" s="436">
        <v>9.6000000000000002E-2</v>
      </c>
      <c r="L34" s="435">
        <f>C34*K34</f>
        <v>66.006720000000001</v>
      </c>
      <c r="M34" s="1020" t="s">
        <v>198</v>
      </c>
      <c r="N34" s="1021"/>
    </row>
    <row r="35" spans="1:14" ht="16.5" customHeight="1">
      <c r="A35" s="431">
        <v>5</v>
      </c>
      <c r="B35" s="432" t="s">
        <v>1352</v>
      </c>
      <c r="C35" s="431">
        <v>104.59</v>
      </c>
      <c r="D35" s="431" t="s">
        <v>4</v>
      </c>
      <c r="E35" s="431" t="s">
        <v>2</v>
      </c>
      <c r="F35" s="433" t="s">
        <v>2</v>
      </c>
      <c r="G35" s="431" t="s">
        <v>2</v>
      </c>
      <c r="H35" s="435" t="s">
        <v>2</v>
      </c>
      <c r="I35" s="431" t="s">
        <v>2</v>
      </c>
      <c r="J35" s="435" t="s">
        <v>2</v>
      </c>
      <c r="K35" s="436" t="s">
        <v>2</v>
      </c>
      <c r="L35" s="435" t="s">
        <v>1353</v>
      </c>
      <c r="M35" s="1020">
        <f>C35</f>
        <v>104.59</v>
      </c>
      <c r="N35" s="1021"/>
    </row>
    <row r="36" spans="1:14" ht="16.5" customHeight="1">
      <c r="A36" s="431">
        <v>6</v>
      </c>
      <c r="B36" s="432" t="s">
        <v>1354</v>
      </c>
      <c r="C36" s="431">
        <v>262</v>
      </c>
      <c r="D36" s="431" t="s">
        <v>3</v>
      </c>
      <c r="E36" s="431" t="s">
        <v>2</v>
      </c>
      <c r="F36" s="433" t="s">
        <v>2</v>
      </c>
      <c r="G36" s="438">
        <v>0.65400000000000003</v>
      </c>
      <c r="H36" s="435">
        <f t="shared" ref="H36:H42" si="8">C36*G36</f>
        <v>171.34800000000001</v>
      </c>
      <c r="I36" s="434">
        <v>0.74</v>
      </c>
      <c r="J36" s="435">
        <f t="shared" ref="J36" si="9">C36*I36</f>
        <v>193.88</v>
      </c>
      <c r="K36" s="436">
        <v>0.1391</v>
      </c>
      <c r="L36" s="435">
        <f t="shared" ref="L36:L42" si="10">C36*K36</f>
        <v>36.444200000000002</v>
      </c>
      <c r="M36" s="1020" t="s">
        <v>198</v>
      </c>
      <c r="N36" s="1021"/>
    </row>
    <row r="37" spans="1:14" ht="16.5" customHeight="1">
      <c r="A37" s="431">
        <v>7</v>
      </c>
      <c r="B37" s="432" t="s">
        <v>1355</v>
      </c>
      <c r="C37" s="431">
        <v>2353</v>
      </c>
      <c r="D37" s="431" t="s">
        <v>6</v>
      </c>
      <c r="E37" s="431" t="s">
        <v>2</v>
      </c>
      <c r="F37" s="433" t="s">
        <v>2</v>
      </c>
      <c r="G37" s="436">
        <v>0.04</v>
      </c>
      <c r="H37" s="435">
        <f t="shared" si="8"/>
        <v>94.12</v>
      </c>
      <c r="I37" s="431" t="s">
        <v>2</v>
      </c>
      <c r="J37" s="431" t="s">
        <v>2</v>
      </c>
      <c r="K37" s="436">
        <v>5.3E-3</v>
      </c>
      <c r="L37" s="435">
        <f t="shared" si="10"/>
        <v>12.4709</v>
      </c>
      <c r="M37" s="1020" t="s">
        <v>198</v>
      </c>
      <c r="N37" s="1021"/>
    </row>
    <row r="38" spans="1:14" ht="16.5" customHeight="1">
      <c r="A38" s="431">
        <v>8</v>
      </c>
      <c r="B38" s="432" t="s">
        <v>1356</v>
      </c>
      <c r="C38" s="431"/>
      <c r="D38" s="431" t="s">
        <v>6</v>
      </c>
      <c r="E38" s="431" t="s">
        <v>2</v>
      </c>
      <c r="F38" s="433" t="s">
        <v>2</v>
      </c>
      <c r="G38" s="436">
        <v>0.03</v>
      </c>
      <c r="H38" s="431">
        <f t="shared" si="8"/>
        <v>0</v>
      </c>
      <c r="I38" s="431" t="s">
        <v>2</v>
      </c>
      <c r="J38" s="431" t="s">
        <v>2</v>
      </c>
      <c r="K38" s="436">
        <v>5.7000000000000002E-3</v>
      </c>
      <c r="L38" s="431">
        <f t="shared" si="10"/>
        <v>0</v>
      </c>
      <c r="M38" s="1020" t="s">
        <v>198</v>
      </c>
      <c r="N38" s="1021"/>
    </row>
    <row r="39" spans="1:14" ht="16.5" customHeight="1">
      <c r="A39" s="431">
        <v>9</v>
      </c>
      <c r="B39" s="432" t="s">
        <v>1357</v>
      </c>
      <c r="C39" s="431"/>
      <c r="D39" s="431" t="s">
        <v>6</v>
      </c>
      <c r="E39" s="431" t="s">
        <v>2</v>
      </c>
      <c r="F39" s="433" t="s">
        <v>2</v>
      </c>
      <c r="G39" s="436">
        <v>5.5E-2</v>
      </c>
      <c r="H39" s="431">
        <f t="shared" si="8"/>
        <v>0</v>
      </c>
      <c r="I39" s="434">
        <v>0.11</v>
      </c>
      <c r="J39" s="431">
        <f t="shared" ref="J39" si="11">C39*I39</f>
        <v>0</v>
      </c>
      <c r="K39" s="436">
        <v>2.1999999999999999E-2</v>
      </c>
      <c r="L39" s="431">
        <f t="shared" si="10"/>
        <v>0</v>
      </c>
      <c r="M39" s="1020" t="s">
        <v>198</v>
      </c>
      <c r="N39" s="1021"/>
    </row>
    <row r="40" spans="1:14" ht="16.5" customHeight="1">
      <c r="A40" s="431">
        <v>10</v>
      </c>
      <c r="B40" s="432" t="s">
        <v>1358</v>
      </c>
      <c r="C40" s="431"/>
      <c r="D40" s="431" t="s">
        <v>6</v>
      </c>
      <c r="E40" s="431" t="s">
        <v>2</v>
      </c>
      <c r="F40" s="433" t="s">
        <v>2</v>
      </c>
      <c r="G40" s="436">
        <v>3.4000000000000002E-2</v>
      </c>
      <c r="H40" s="431">
        <f t="shared" si="8"/>
        <v>0</v>
      </c>
      <c r="I40" s="431" t="s">
        <v>2</v>
      </c>
      <c r="J40" s="431" t="s">
        <v>2</v>
      </c>
      <c r="K40" s="436">
        <v>8.8000000000000005E-3</v>
      </c>
      <c r="L40" s="431">
        <f t="shared" si="10"/>
        <v>0</v>
      </c>
      <c r="M40" s="1020" t="s">
        <v>198</v>
      </c>
      <c r="N40" s="1021"/>
    </row>
    <row r="41" spans="1:14" ht="16.5" customHeight="1">
      <c r="A41" s="431">
        <v>11</v>
      </c>
      <c r="B41" s="432" t="s">
        <v>1359</v>
      </c>
      <c r="C41" s="431"/>
      <c r="D41" s="431" t="s">
        <v>6</v>
      </c>
      <c r="E41" s="431" t="s">
        <v>2</v>
      </c>
      <c r="F41" s="433" t="s">
        <v>2</v>
      </c>
      <c r="G41" s="436">
        <v>5.1999999999999998E-2</v>
      </c>
      <c r="H41" s="431">
        <f t="shared" si="8"/>
        <v>0</v>
      </c>
      <c r="I41" s="431" t="s">
        <v>2</v>
      </c>
      <c r="J41" s="431" t="s">
        <v>2</v>
      </c>
      <c r="K41" s="436">
        <v>2.2599999999999999E-2</v>
      </c>
      <c r="L41" s="431">
        <f t="shared" si="10"/>
        <v>0</v>
      </c>
      <c r="M41" s="1020" t="s">
        <v>198</v>
      </c>
      <c r="N41" s="1021"/>
    </row>
    <row r="42" spans="1:14" ht="16.5" customHeight="1">
      <c r="A42" s="431">
        <v>12</v>
      </c>
      <c r="B42" s="432" t="s">
        <v>1360</v>
      </c>
      <c r="C42" s="431"/>
      <c r="D42" s="431" t="s">
        <v>6</v>
      </c>
      <c r="E42" s="431" t="s">
        <v>2</v>
      </c>
      <c r="F42" s="433" t="s">
        <v>2</v>
      </c>
      <c r="G42" s="436">
        <v>0.05</v>
      </c>
      <c r="H42" s="431">
        <f t="shared" si="8"/>
        <v>0</v>
      </c>
      <c r="I42" s="431" t="s">
        <v>2</v>
      </c>
      <c r="J42" s="431" t="s">
        <v>2</v>
      </c>
      <c r="K42" s="436">
        <v>1.9300000000000001E-2</v>
      </c>
      <c r="L42" s="431">
        <f t="shared" si="10"/>
        <v>0</v>
      </c>
      <c r="M42" s="1020" t="s">
        <v>198</v>
      </c>
      <c r="N42" s="1021"/>
    </row>
    <row r="43" spans="1:14" ht="16.5" customHeight="1" thickBot="1">
      <c r="A43" s="449">
        <v>13</v>
      </c>
      <c r="B43" s="450" t="s">
        <v>1361</v>
      </c>
      <c r="C43" s="449">
        <v>857</v>
      </c>
      <c r="D43" s="449" t="s">
        <v>6</v>
      </c>
      <c r="E43" s="449" t="s">
        <v>2</v>
      </c>
      <c r="F43" s="451" t="s">
        <v>2</v>
      </c>
      <c r="G43" s="452">
        <v>7.3999999999999996E-2</v>
      </c>
      <c r="H43" s="453">
        <f>C43*G43</f>
        <v>63.417999999999999</v>
      </c>
      <c r="I43" s="454">
        <v>0.14000000000000001</v>
      </c>
      <c r="J43" s="449">
        <f>C43*I43</f>
        <v>119.98000000000002</v>
      </c>
      <c r="K43" s="455">
        <v>0.03</v>
      </c>
      <c r="L43" s="449">
        <f>C43*K43</f>
        <v>25.709999999999997</v>
      </c>
      <c r="M43" s="1031" t="s">
        <v>198</v>
      </c>
      <c r="N43" s="1032"/>
    </row>
    <row r="44" spans="1:14" ht="21" customHeight="1" thickTop="1">
      <c r="A44" s="456"/>
      <c r="B44" s="1033" t="s">
        <v>1362</v>
      </c>
      <c r="C44" s="1033"/>
      <c r="D44" s="457"/>
      <c r="E44" s="1034">
        <f>SUM(F31:F43)</f>
        <v>660.06720000000007</v>
      </c>
      <c r="F44" s="1035"/>
      <c r="G44" s="1034">
        <f>SUM(H31:H43)</f>
        <v>1428.5403999999996</v>
      </c>
      <c r="H44" s="1035"/>
      <c r="I44" s="1036">
        <f>SUM(J31:J43)</f>
        <v>1758.6887999999999</v>
      </c>
      <c r="J44" s="1037"/>
      <c r="K44" s="458" t="s">
        <v>198</v>
      </c>
      <c r="L44" s="459">
        <f>SUM(L31:L43)</f>
        <v>328.27037999999999</v>
      </c>
      <c r="M44" s="1036">
        <f>M35</f>
        <v>104.59</v>
      </c>
      <c r="N44" s="1037"/>
    </row>
    <row r="45" spans="1:14" ht="21" customHeight="1">
      <c r="A45" s="443" t="s">
        <v>198</v>
      </c>
      <c r="B45" s="1023" t="s">
        <v>1363</v>
      </c>
      <c r="C45" s="1024"/>
      <c r="D45" s="440"/>
      <c r="E45" s="464">
        <v>1732.48</v>
      </c>
      <c r="F45" s="445" t="s">
        <v>1364</v>
      </c>
      <c r="G45" s="443">
        <v>2953.48</v>
      </c>
      <c r="H45" s="445" t="s">
        <v>1365</v>
      </c>
      <c r="I45" s="443">
        <v>1732.48</v>
      </c>
      <c r="J45" s="445" t="s">
        <v>1364</v>
      </c>
      <c r="K45" s="446">
        <v>41.73</v>
      </c>
      <c r="L45" s="447" t="s">
        <v>1330</v>
      </c>
      <c r="M45" s="444">
        <v>10.97</v>
      </c>
      <c r="N45" s="460" t="s">
        <v>1367</v>
      </c>
    </row>
    <row r="46" spans="1:14" ht="21" customHeight="1">
      <c r="A46" s="431"/>
      <c r="B46" s="432"/>
      <c r="C46" s="431"/>
      <c r="D46" s="431"/>
      <c r="E46" s="1025">
        <f>E44*E45/100</f>
        <v>11435.532226560003</v>
      </c>
      <c r="F46" s="1026"/>
      <c r="G46" s="1025">
        <f>G44*G45/100</f>
        <v>42191.655005919987</v>
      </c>
      <c r="H46" s="1026"/>
      <c r="I46" s="1025">
        <f>I44*I45/100</f>
        <v>30468.931722239995</v>
      </c>
      <c r="J46" s="1026"/>
      <c r="K46" s="1025">
        <f>L44*K45/100</f>
        <v>136.987229574</v>
      </c>
      <c r="L46" s="1026"/>
      <c r="M46" s="1016">
        <f>M44*M45</f>
        <v>1147.3523</v>
      </c>
      <c r="N46" s="1017"/>
    </row>
    <row r="47" spans="1:14" ht="21" customHeight="1">
      <c r="A47" s="431"/>
      <c r="B47" s="448" t="s">
        <v>1366</v>
      </c>
      <c r="C47" s="1028">
        <f>E46+G46+I46+K46+M46</f>
        <v>85380.458484293995</v>
      </c>
      <c r="D47" s="1029"/>
      <c r="E47" s="1029"/>
      <c r="F47" s="1029"/>
      <c r="G47" s="1029"/>
      <c r="H47" s="1029"/>
      <c r="I47" s="1029"/>
      <c r="J47" s="1029"/>
      <c r="K47" s="1029"/>
      <c r="L47" s="1029"/>
      <c r="M47" s="1029"/>
      <c r="N47" s="1030"/>
    </row>
    <row r="48" spans="1:14" ht="21" customHeight="1">
      <c r="A48" s="503"/>
      <c r="B48" s="504"/>
      <c r="C48" s="505"/>
      <c r="D48" s="494"/>
      <c r="E48" s="494"/>
      <c r="F48" s="494"/>
      <c r="G48" s="494"/>
      <c r="H48" s="494"/>
      <c r="I48" s="494"/>
      <c r="J48" s="494"/>
      <c r="K48" s="494"/>
      <c r="L48" s="494"/>
      <c r="M48" s="494"/>
      <c r="N48" s="494"/>
    </row>
    <row r="49" spans="1:14" ht="24.75" customHeight="1">
      <c r="A49" s="503"/>
      <c r="C49" s="505"/>
      <c r="D49" s="1012"/>
      <c r="E49" s="1012"/>
      <c r="F49" s="1012"/>
      <c r="G49" s="1012"/>
      <c r="H49" s="494"/>
      <c r="I49" s="494"/>
      <c r="J49" s="1012"/>
      <c r="K49" s="1012"/>
      <c r="L49" s="1012"/>
      <c r="M49" s="1012"/>
      <c r="N49" s="494"/>
    </row>
    <row r="50" spans="1:14" ht="21" customHeight="1">
      <c r="A50" s="503"/>
      <c r="B50" s="508" t="s">
        <v>1395</v>
      </c>
      <c r="C50" s="505"/>
      <c r="D50" s="1012" t="s">
        <v>1396</v>
      </c>
      <c r="E50" s="1012"/>
      <c r="F50" s="1012"/>
      <c r="G50" s="1012"/>
      <c r="H50" s="494"/>
      <c r="I50" s="494"/>
      <c r="J50" s="1012" t="s">
        <v>823</v>
      </c>
      <c r="K50" s="1012"/>
      <c r="L50" s="1012"/>
      <c r="M50" s="1012"/>
      <c r="N50" s="494"/>
    </row>
    <row r="51" spans="1:14" ht="15" customHeight="1">
      <c r="A51" s="506"/>
      <c r="B51" s="507"/>
      <c r="C51" s="75"/>
      <c r="D51" s="1013" t="s">
        <v>824</v>
      </c>
      <c r="E51" s="1013"/>
      <c r="F51" s="1013"/>
      <c r="G51" s="1013"/>
      <c r="H51" s="500"/>
      <c r="I51" s="500"/>
      <c r="J51" s="1013" t="s">
        <v>825</v>
      </c>
      <c r="K51" s="1013"/>
      <c r="L51" s="1013"/>
      <c r="M51" s="1013"/>
      <c r="N51" s="494"/>
    </row>
    <row r="52" spans="1:14" ht="15" customHeight="1">
      <c r="A52" s="54"/>
      <c r="B52" s="54"/>
      <c r="C52" s="54"/>
      <c r="D52" s="1014" t="s">
        <v>1393</v>
      </c>
      <c r="E52" s="1014"/>
      <c r="F52" s="1014"/>
      <c r="G52" s="1014"/>
      <c r="H52" s="54"/>
      <c r="I52" s="54"/>
      <c r="J52" s="1013" t="s">
        <v>1393</v>
      </c>
      <c r="K52" s="1013"/>
      <c r="L52" s="1013"/>
      <c r="M52" s="1013"/>
    </row>
    <row r="53" spans="1:14" ht="25.5" customHeight="1">
      <c r="A53" s="1004" t="s">
        <v>1338</v>
      </c>
      <c r="B53" s="1004"/>
      <c r="C53" s="1004"/>
      <c r="D53" s="1004"/>
      <c r="E53" s="1004"/>
      <c r="F53" s="1004"/>
      <c r="G53" s="1004"/>
      <c r="H53" s="1004"/>
      <c r="I53" s="1004"/>
      <c r="J53" s="1004"/>
      <c r="K53" s="1004"/>
      <c r="L53" s="1004"/>
      <c r="M53" s="1004"/>
      <c r="N53" s="1004"/>
    </row>
    <row r="54" spans="1:14" ht="21.75" customHeight="1">
      <c r="A54" s="1012" t="s">
        <v>1339</v>
      </c>
      <c r="B54" s="1012"/>
      <c r="C54" s="1012"/>
      <c r="D54" s="1012"/>
      <c r="E54" s="1012"/>
      <c r="F54" s="1012"/>
      <c r="G54" s="1012"/>
      <c r="H54" s="1012"/>
      <c r="I54" s="1012"/>
      <c r="J54" s="1012"/>
      <c r="K54" s="1012"/>
      <c r="L54" s="1012"/>
      <c r="M54" s="1012"/>
      <c r="N54" s="1012"/>
    </row>
    <row r="55" spans="1:14" ht="21.75" customHeight="1">
      <c r="A55" s="1015" t="s">
        <v>1368</v>
      </c>
      <c r="B55" s="1015"/>
      <c r="C55" s="1015"/>
      <c r="D55" s="1015"/>
      <c r="E55" s="1015"/>
      <c r="F55" s="1015"/>
      <c r="G55" s="1015"/>
      <c r="H55" s="1015"/>
      <c r="I55" s="1015"/>
      <c r="J55" s="1015"/>
      <c r="K55" s="1015"/>
      <c r="L55" s="1015"/>
      <c r="M55" s="1015"/>
      <c r="N55" s="1015"/>
    </row>
    <row r="56" spans="1:14" ht="21" customHeight="1">
      <c r="A56" s="430" t="s">
        <v>1341</v>
      </c>
      <c r="B56" s="430" t="s">
        <v>33</v>
      </c>
      <c r="C56" s="1016" t="s">
        <v>1342</v>
      </c>
      <c r="D56" s="1017"/>
      <c r="E56" s="1016" t="s">
        <v>1343</v>
      </c>
      <c r="F56" s="1017"/>
      <c r="G56" s="1018" t="s">
        <v>1344</v>
      </c>
      <c r="H56" s="1019"/>
      <c r="I56" s="1018" t="s">
        <v>1345</v>
      </c>
      <c r="J56" s="1019"/>
      <c r="K56" s="1018" t="s">
        <v>1346</v>
      </c>
      <c r="L56" s="1019"/>
      <c r="M56" s="1016" t="s">
        <v>1347</v>
      </c>
      <c r="N56" s="1017"/>
    </row>
    <row r="57" spans="1:14" ht="16.5" customHeight="1">
      <c r="A57" s="431">
        <v>1</v>
      </c>
      <c r="B57" s="432" t="s">
        <v>1348</v>
      </c>
      <c r="C57" s="431">
        <v>161.85</v>
      </c>
      <c r="D57" s="431" t="s">
        <v>3</v>
      </c>
      <c r="E57" s="431" t="s">
        <v>2</v>
      </c>
      <c r="F57" s="433" t="s">
        <v>2</v>
      </c>
      <c r="G57" s="434">
        <v>0.42</v>
      </c>
      <c r="H57" s="435">
        <f>C57*G57</f>
        <v>67.97699999999999</v>
      </c>
      <c r="I57" s="434">
        <v>0.84</v>
      </c>
      <c r="J57" s="435">
        <f t="shared" ref="J57" si="12">C57*I57</f>
        <v>135.95399999999998</v>
      </c>
      <c r="K57" s="436">
        <v>0.224</v>
      </c>
      <c r="L57" s="435">
        <f t="shared" ref="L57" si="13">C57*K57</f>
        <v>36.254399999999997</v>
      </c>
      <c r="M57" s="1020" t="s">
        <v>198</v>
      </c>
      <c r="N57" s="1021"/>
    </row>
    <row r="58" spans="1:14" ht="16.5" customHeight="1">
      <c r="A58" s="431">
        <v>2</v>
      </c>
      <c r="B58" s="432" t="s">
        <v>1349</v>
      </c>
      <c r="C58" s="431">
        <v>1300.45</v>
      </c>
      <c r="D58" s="431" t="s">
        <v>3</v>
      </c>
      <c r="E58" s="431"/>
      <c r="F58" s="431"/>
      <c r="G58" s="434">
        <v>0.48</v>
      </c>
      <c r="H58" s="435">
        <f>C58*G58</f>
        <v>624.21600000000001</v>
      </c>
      <c r="I58" s="434">
        <v>0.88</v>
      </c>
      <c r="J58" s="435">
        <f>C58*I58</f>
        <v>1144.396</v>
      </c>
      <c r="K58" s="436">
        <v>9.6000000000000002E-2</v>
      </c>
      <c r="L58" s="435">
        <f>C58*K58</f>
        <v>124.84320000000001</v>
      </c>
      <c r="M58" s="1020" t="s">
        <v>198</v>
      </c>
      <c r="N58" s="1021"/>
    </row>
    <row r="59" spans="1:14" ht="16.5" customHeight="1">
      <c r="A59" s="431">
        <v>3</v>
      </c>
      <c r="B59" s="432" t="s">
        <v>1350</v>
      </c>
      <c r="C59" s="431">
        <v>270.26</v>
      </c>
      <c r="D59" s="431" t="s">
        <v>3</v>
      </c>
      <c r="E59" s="431"/>
      <c r="F59" s="431"/>
      <c r="G59" s="434">
        <v>0.46</v>
      </c>
      <c r="H59" s="435">
        <f>C59*G59</f>
        <v>124.31960000000001</v>
      </c>
      <c r="I59" s="434">
        <v>0.92</v>
      </c>
      <c r="J59" s="435">
        <f>C59*I59</f>
        <v>248.63920000000002</v>
      </c>
      <c r="K59" s="437">
        <v>0.13</v>
      </c>
      <c r="L59" s="435">
        <f>C59*K59</f>
        <v>35.133800000000001</v>
      </c>
      <c r="M59" s="1022" t="s">
        <v>198</v>
      </c>
      <c r="N59" s="1021"/>
    </row>
    <row r="60" spans="1:14" ht="16.5" customHeight="1">
      <c r="A60" s="431">
        <v>4</v>
      </c>
      <c r="B60" s="432" t="s">
        <v>1351</v>
      </c>
      <c r="C60" s="431">
        <v>820.16</v>
      </c>
      <c r="D60" s="431" t="s">
        <v>3</v>
      </c>
      <c r="E60" s="434">
        <v>0.96</v>
      </c>
      <c r="F60" s="433">
        <f>C60*E60</f>
        <v>787.35359999999991</v>
      </c>
      <c r="G60" s="434">
        <v>0.48</v>
      </c>
      <c r="H60" s="435">
        <f>C60*G60</f>
        <v>393.67679999999996</v>
      </c>
      <c r="I60" s="434" t="s">
        <v>2</v>
      </c>
      <c r="J60" s="435" t="s">
        <v>2</v>
      </c>
      <c r="K60" s="436">
        <v>9.6000000000000002E-2</v>
      </c>
      <c r="L60" s="435">
        <f>C60*K60</f>
        <v>78.73536</v>
      </c>
      <c r="M60" s="1020" t="s">
        <v>198</v>
      </c>
      <c r="N60" s="1021"/>
    </row>
    <row r="61" spans="1:14" ht="16.5" customHeight="1">
      <c r="A61" s="431">
        <v>5</v>
      </c>
      <c r="B61" s="432" t="s">
        <v>1352</v>
      </c>
      <c r="C61" s="431">
        <v>99.02</v>
      </c>
      <c r="D61" s="431" t="s">
        <v>4</v>
      </c>
      <c r="E61" s="431" t="s">
        <v>2</v>
      </c>
      <c r="F61" s="433" t="s">
        <v>2</v>
      </c>
      <c r="G61" s="431" t="s">
        <v>2</v>
      </c>
      <c r="H61" s="435" t="s">
        <v>2</v>
      </c>
      <c r="I61" s="431" t="s">
        <v>2</v>
      </c>
      <c r="J61" s="435" t="s">
        <v>2</v>
      </c>
      <c r="K61" s="436" t="s">
        <v>2</v>
      </c>
      <c r="L61" s="435" t="s">
        <v>1353</v>
      </c>
      <c r="M61" s="1020">
        <f>C61</f>
        <v>99.02</v>
      </c>
      <c r="N61" s="1021"/>
    </row>
    <row r="62" spans="1:14" ht="16.5" customHeight="1">
      <c r="A62" s="431">
        <v>6</v>
      </c>
      <c r="B62" s="432" t="s">
        <v>1354</v>
      </c>
      <c r="C62" s="431">
        <v>262</v>
      </c>
      <c r="D62" s="431" t="s">
        <v>3</v>
      </c>
      <c r="E62" s="431" t="s">
        <v>2</v>
      </c>
      <c r="F62" s="433" t="s">
        <v>2</v>
      </c>
      <c r="G62" s="438">
        <v>0.65400000000000003</v>
      </c>
      <c r="H62" s="435">
        <f t="shared" ref="H62:H68" si="14">C62*G62</f>
        <v>171.34800000000001</v>
      </c>
      <c r="I62" s="434">
        <v>0.74</v>
      </c>
      <c r="J62" s="435">
        <f t="shared" ref="J62" si="15">C62*I62</f>
        <v>193.88</v>
      </c>
      <c r="K62" s="436">
        <v>0.1391</v>
      </c>
      <c r="L62" s="435">
        <f t="shared" ref="L62:L68" si="16">C62*K62</f>
        <v>36.444200000000002</v>
      </c>
      <c r="M62" s="1020" t="s">
        <v>198</v>
      </c>
      <c r="N62" s="1021"/>
    </row>
    <row r="63" spans="1:14" ht="16.5" customHeight="1">
      <c r="A63" s="431">
        <v>7</v>
      </c>
      <c r="B63" s="432" t="s">
        <v>1355</v>
      </c>
      <c r="C63" s="431">
        <v>2353</v>
      </c>
      <c r="D63" s="431" t="s">
        <v>6</v>
      </c>
      <c r="E63" s="431" t="s">
        <v>2</v>
      </c>
      <c r="F63" s="433" t="s">
        <v>2</v>
      </c>
      <c r="G63" s="436">
        <v>0.04</v>
      </c>
      <c r="H63" s="435">
        <f t="shared" si="14"/>
        <v>94.12</v>
      </c>
      <c r="I63" s="431" t="s">
        <v>2</v>
      </c>
      <c r="J63" s="431" t="s">
        <v>2</v>
      </c>
      <c r="K63" s="436">
        <v>5.3E-3</v>
      </c>
      <c r="L63" s="435">
        <f t="shared" si="16"/>
        <v>12.4709</v>
      </c>
      <c r="M63" s="1020" t="s">
        <v>198</v>
      </c>
      <c r="N63" s="1021"/>
    </row>
    <row r="64" spans="1:14" ht="16.5" customHeight="1">
      <c r="A64" s="431">
        <v>8</v>
      </c>
      <c r="B64" s="432" t="s">
        <v>1356</v>
      </c>
      <c r="C64" s="431"/>
      <c r="D64" s="431" t="s">
        <v>6</v>
      </c>
      <c r="E64" s="431" t="s">
        <v>2</v>
      </c>
      <c r="F64" s="433" t="s">
        <v>2</v>
      </c>
      <c r="G64" s="436">
        <v>0.03</v>
      </c>
      <c r="H64" s="431">
        <f t="shared" si="14"/>
        <v>0</v>
      </c>
      <c r="I64" s="431" t="s">
        <v>2</v>
      </c>
      <c r="J64" s="431" t="s">
        <v>2</v>
      </c>
      <c r="K64" s="436">
        <v>5.7000000000000002E-3</v>
      </c>
      <c r="L64" s="431">
        <f t="shared" si="16"/>
        <v>0</v>
      </c>
      <c r="M64" s="1020" t="s">
        <v>198</v>
      </c>
      <c r="N64" s="1021"/>
    </row>
    <row r="65" spans="1:14" ht="16.5" customHeight="1">
      <c r="A65" s="431">
        <v>9</v>
      </c>
      <c r="B65" s="432" t="s">
        <v>1357</v>
      </c>
      <c r="C65" s="431"/>
      <c r="D65" s="431" t="s">
        <v>6</v>
      </c>
      <c r="E65" s="431" t="s">
        <v>2</v>
      </c>
      <c r="F65" s="433" t="s">
        <v>2</v>
      </c>
      <c r="G65" s="436">
        <v>5.5E-2</v>
      </c>
      <c r="H65" s="431">
        <f t="shared" si="14"/>
        <v>0</v>
      </c>
      <c r="I65" s="434">
        <v>0.11</v>
      </c>
      <c r="J65" s="431">
        <f t="shared" ref="J65" si="17">C65*I65</f>
        <v>0</v>
      </c>
      <c r="K65" s="436">
        <v>2.1999999999999999E-2</v>
      </c>
      <c r="L65" s="431">
        <f t="shared" si="16"/>
        <v>0</v>
      </c>
      <c r="M65" s="1020" t="s">
        <v>198</v>
      </c>
      <c r="N65" s="1021"/>
    </row>
    <row r="66" spans="1:14" ht="16.5" customHeight="1">
      <c r="A66" s="431">
        <v>10</v>
      </c>
      <c r="B66" s="432" t="s">
        <v>1358</v>
      </c>
      <c r="C66" s="431"/>
      <c r="D66" s="431" t="s">
        <v>6</v>
      </c>
      <c r="E66" s="431" t="s">
        <v>2</v>
      </c>
      <c r="F66" s="433" t="s">
        <v>2</v>
      </c>
      <c r="G66" s="436">
        <v>3.4000000000000002E-2</v>
      </c>
      <c r="H66" s="431">
        <f t="shared" si="14"/>
        <v>0</v>
      </c>
      <c r="I66" s="431" t="s">
        <v>2</v>
      </c>
      <c r="J66" s="431" t="s">
        <v>2</v>
      </c>
      <c r="K66" s="436">
        <v>8.8000000000000005E-3</v>
      </c>
      <c r="L66" s="431">
        <f t="shared" si="16"/>
        <v>0</v>
      </c>
      <c r="M66" s="1020" t="s">
        <v>198</v>
      </c>
      <c r="N66" s="1021"/>
    </row>
    <row r="67" spans="1:14" ht="16.5" customHeight="1">
      <c r="A67" s="431">
        <v>11</v>
      </c>
      <c r="B67" s="432" t="s">
        <v>1359</v>
      </c>
      <c r="C67" s="431"/>
      <c r="D67" s="431" t="s">
        <v>6</v>
      </c>
      <c r="E67" s="431" t="s">
        <v>2</v>
      </c>
      <c r="F67" s="433" t="s">
        <v>2</v>
      </c>
      <c r="G67" s="436">
        <v>5.1999999999999998E-2</v>
      </c>
      <c r="H67" s="431">
        <f t="shared" si="14"/>
        <v>0</v>
      </c>
      <c r="I67" s="431" t="s">
        <v>2</v>
      </c>
      <c r="J67" s="431" t="s">
        <v>2</v>
      </c>
      <c r="K67" s="436">
        <v>2.2599999999999999E-2</v>
      </c>
      <c r="L67" s="431">
        <f t="shared" si="16"/>
        <v>0</v>
      </c>
      <c r="M67" s="1020" t="s">
        <v>198</v>
      </c>
      <c r="N67" s="1021"/>
    </row>
    <row r="68" spans="1:14" ht="16.5" customHeight="1">
      <c r="A68" s="431">
        <v>12</v>
      </c>
      <c r="B68" s="432" t="s">
        <v>1360</v>
      </c>
      <c r="C68" s="431"/>
      <c r="D68" s="431" t="s">
        <v>6</v>
      </c>
      <c r="E68" s="431" t="s">
        <v>2</v>
      </c>
      <c r="F68" s="433" t="s">
        <v>2</v>
      </c>
      <c r="G68" s="436">
        <v>0.05</v>
      </c>
      <c r="H68" s="431">
        <f t="shared" si="14"/>
        <v>0</v>
      </c>
      <c r="I68" s="431" t="s">
        <v>2</v>
      </c>
      <c r="J68" s="431" t="s">
        <v>2</v>
      </c>
      <c r="K68" s="436">
        <v>1.9300000000000001E-2</v>
      </c>
      <c r="L68" s="431">
        <f t="shared" si="16"/>
        <v>0</v>
      </c>
      <c r="M68" s="1020" t="s">
        <v>198</v>
      </c>
      <c r="N68" s="1021"/>
    </row>
    <row r="69" spans="1:14" ht="16.5" customHeight="1" thickBot="1">
      <c r="A69" s="449">
        <v>13</v>
      </c>
      <c r="B69" s="450" t="s">
        <v>1361</v>
      </c>
      <c r="C69" s="449">
        <v>1002</v>
      </c>
      <c r="D69" s="449" t="s">
        <v>6</v>
      </c>
      <c r="E69" s="449" t="s">
        <v>2</v>
      </c>
      <c r="F69" s="451" t="s">
        <v>2</v>
      </c>
      <c r="G69" s="452">
        <v>7.3999999999999996E-2</v>
      </c>
      <c r="H69" s="453">
        <f>C69*G69</f>
        <v>74.147999999999996</v>
      </c>
      <c r="I69" s="454">
        <v>0.14000000000000001</v>
      </c>
      <c r="J69" s="449">
        <f>C69*I69</f>
        <v>140.28</v>
      </c>
      <c r="K69" s="455">
        <v>0.03</v>
      </c>
      <c r="L69" s="449">
        <f>C69*K69</f>
        <v>30.06</v>
      </c>
      <c r="M69" s="1031" t="s">
        <v>198</v>
      </c>
      <c r="N69" s="1032"/>
    </row>
    <row r="70" spans="1:14" ht="21" customHeight="1" thickTop="1">
      <c r="A70" s="456"/>
      <c r="B70" s="1033" t="s">
        <v>1362</v>
      </c>
      <c r="C70" s="1033"/>
      <c r="D70" s="495"/>
      <c r="E70" s="1034">
        <f>SUM(F57:F69)</f>
        <v>787.35359999999991</v>
      </c>
      <c r="F70" s="1035"/>
      <c r="G70" s="1034">
        <f>SUM(H57:H69)</f>
        <v>1549.8054</v>
      </c>
      <c r="H70" s="1035"/>
      <c r="I70" s="1034">
        <f>SUM(J57:J69)</f>
        <v>1863.1492000000001</v>
      </c>
      <c r="J70" s="1035"/>
      <c r="K70" s="461" t="s">
        <v>198</v>
      </c>
      <c r="L70" s="459">
        <f>SUM(L57:L69)</f>
        <v>353.94186000000008</v>
      </c>
      <c r="M70" s="1036">
        <f>M61</f>
        <v>99.02</v>
      </c>
      <c r="N70" s="1037"/>
    </row>
    <row r="71" spans="1:14" ht="21" customHeight="1">
      <c r="A71" s="443" t="s">
        <v>198</v>
      </c>
      <c r="B71" s="1023" t="s">
        <v>1363</v>
      </c>
      <c r="C71" s="1024"/>
      <c r="D71" s="440"/>
      <c r="E71" s="464">
        <v>1732.48</v>
      </c>
      <c r="F71" s="445" t="s">
        <v>1364</v>
      </c>
      <c r="G71" s="443">
        <v>2953.48</v>
      </c>
      <c r="H71" s="445" t="s">
        <v>1365</v>
      </c>
      <c r="I71" s="443">
        <v>1732.48</v>
      </c>
      <c r="J71" s="445" t="s">
        <v>1364</v>
      </c>
      <c r="K71" s="446">
        <v>41.73</v>
      </c>
      <c r="L71" s="447" t="s">
        <v>1330</v>
      </c>
      <c r="M71" s="444">
        <v>10.97</v>
      </c>
      <c r="N71" s="445" t="s">
        <v>435</v>
      </c>
    </row>
    <row r="72" spans="1:14" ht="21" customHeight="1">
      <c r="A72" s="431"/>
      <c r="B72" s="432"/>
      <c r="C72" s="431"/>
      <c r="D72" s="431"/>
      <c r="E72" s="1025">
        <f>E70*E71/100</f>
        <v>13640.743649279999</v>
      </c>
      <c r="F72" s="1026"/>
      <c r="G72" s="1025">
        <f>G70*G71/100</f>
        <v>45773.19252792</v>
      </c>
      <c r="H72" s="1026"/>
      <c r="I72" s="1025">
        <f>I70*I71/100</f>
        <v>32278.687260160001</v>
      </c>
      <c r="J72" s="1026"/>
      <c r="K72" s="1025">
        <f>L70*K71/100</f>
        <v>147.69993817800002</v>
      </c>
      <c r="L72" s="1026"/>
      <c r="M72" s="1016">
        <f>M70*M71</f>
        <v>1086.2493999999999</v>
      </c>
      <c r="N72" s="1017"/>
    </row>
    <row r="73" spans="1:14" ht="21" customHeight="1">
      <c r="A73" s="431"/>
      <c r="B73" s="448" t="s">
        <v>1366</v>
      </c>
      <c r="C73" s="1028">
        <f>E72+G72+I72+K72+M72</f>
        <v>92926.572775538007</v>
      </c>
      <c r="D73" s="1029"/>
      <c r="E73" s="1029"/>
      <c r="F73" s="1029"/>
      <c r="G73" s="1029"/>
      <c r="H73" s="1029"/>
      <c r="I73" s="1029"/>
      <c r="J73" s="1029"/>
      <c r="K73" s="1029"/>
      <c r="L73" s="1029"/>
      <c r="M73" s="1029"/>
      <c r="N73" s="1030"/>
    </row>
    <row r="74" spans="1:14" ht="21" customHeight="1">
      <c r="A74" s="503"/>
      <c r="B74" s="504"/>
      <c r="C74" s="505"/>
      <c r="D74" s="494"/>
      <c r="E74" s="494"/>
      <c r="F74" s="494"/>
      <c r="G74" s="494"/>
      <c r="H74" s="494"/>
      <c r="I74" s="494"/>
      <c r="J74" s="494"/>
      <c r="K74" s="494"/>
      <c r="L74" s="494"/>
      <c r="M74" s="494"/>
      <c r="N74" s="494"/>
    </row>
    <row r="75" spans="1:14" ht="21" customHeight="1">
      <c r="A75" s="503"/>
      <c r="B75" s="504"/>
      <c r="C75" s="505"/>
      <c r="D75" s="494"/>
      <c r="E75" s="494"/>
      <c r="F75" s="494"/>
      <c r="G75" s="494"/>
      <c r="H75" s="494"/>
      <c r="I75" s="494"/>
      <c r="J75" s="494"/>
      <c r="K75" s="494"/>
      <c r="L75" s="494"/>
      <c r="M75" s="494"/>
      <c r="N75" s="494"/>
    </row>
    <row r="76" spans="1:14" ht="21" customHeight="1">
      <c r="A76" s="503"/>
      <c r="B76" s="508" t="s">
        <v>1395</v>
      </c>
      <c r="C76" s="505"/>
      <c r="D76" s="1012" t="s">
        <v>1396</v>
      </c>
      <c r="E76" s="1012"/>
      <c r="F76" s="1012"/>
      <c r="G76" s="1012"/>
      <c r="H76" s="494"/>
      <c r="I76" s="494"/>
      <c r="J76" s="1012" t="s">
        <v>823</v>
      </c>
      <c r="K76" s="1012"/>
      <c r="L76" s="1012"/>
      <c r="M76" s="1012"/>
      <c r="N76" s="494"/>
    </row>
    <row r="77" spans="1:14" ht="15" customHeight="1">
      <c r="A77" s="506"/>
      <c r="B77" s="507"/>
      <c r="C77" s="75"/>
      <c r="D77" s="1013" t="s">
        <v>824</v>
      </c>
      <c r="E77" s="1013"/>
      <c r="F77" s="1013"/>
      <c r="G77" s="1013"/>
      <c r="H77" s="500"/>
      <c r="I77" s="500"/>
      <c r="J77" s="1013" t="s">
        <v>825</v>
      </c>
      <c r="K77" s="1013"/>
      <c r="L77" s="1013"/>
      <c r="M77" s="1013"/>
      <c r="N77" s="494"/>
    </row>
    <row r="78" spans="1:14" ht="15" customHeight="1">
      <c r="A78" s="54"/>
      <c r="B78" s="54"/>
      <c r="C78" s="54"/>
      <c r="D78" s="1014" t="s">
        <v>1393</v>
      </c>
      <c r="E78" s="1014"/>
      <c r="F78" s="1014"/>
      <c r="G78" s="1014"/>
      <c r="H78" s="54"/>
      <c r="I78" s="54"/>
      <c r="J78" s="1013" t="s">
        <v>1393</v>
      </c>
      <c r="K78" s="1013"/>
      <c r="L78" s="1013"/>
      <c r="M78" s="1013"/>
    </row>
    <row r="79" spans="1:14" ht="25.5" customHeight="1">
      <c r="A79" s="1004" t="s">
        <v>1338</v>
      </c>
      <c r="B79" s="1004"/>
      <c r="C79" s="1004"/>
      <c r="D79" s="1004"/>
      <c r="E79" s="1004"/>
      <c r="F79" s="1004"/>
      <c r="G79" s="1004"/>
      <c r="H79" s="1004"/>
      <c r="I79" s="1004"/>
      <c r="J79" s="1004"/>
      <c r="K79" s="1004"/>
      <c r="L79" s="1004"/>
      <c r="M79" s="1004"/>
      <c r="N79" s="1004"/>
    </row>
    <row r="80" spans="1:14" ht="21.75" customHeight="1">
      <c r="A80" s="1012" t="s">
        <v>1339</v>
      </c>
      <c r="B80" s="1012"/>
      <c r="C80" s="1012"/>
      <c r="D80" s="1012"/>
      <c r="E80" s="1012"/>
      <c r="F80" s="1012"/>
      <c r="G80" s="1012"/>
      <c r="H80" s="1012"/>
      <c r="I80" s="1012"/>
      <c r="J80" s="1012"/>
      <c r="K80" s="1012"/>
      <c r="L80" s="1012"/>
      <c r="M80" s="1012"/>
      <c r="N80" s="1012"/>
    </row>
    <row r="81" spans="1:14" ht="21.75" customHeight="1">
      <c r="A81" s="1015" t="s">
        <v>78</v>
      </c>
      <c r="B81" s="1015"/>
      <c r="C81" s="1015"/>
      <c r="D81" s="1015"/>
      <c r="E81" s="1015"/>
      <c r="F81" s="1015"/>
      <c r="G81" s="1015"/>
      <c r="H81" s="1015"/>
      <c r="I81" s="1015"/>
      <c r="J81" s="1015"/>
      <c r="K81" s="1015"/>
      <c r="L81" s="1015"/>
      <c r="M81" s="1015"/>
      <c r="N81" s="1015"/>
    </row>
    <row r="82" spans="1:14" ht="21" customHeight="1">
      <c r="A82" s="430" t="s">
        <v>1341</v>
      </c>
      <c r="B82" s="430" t="s">
        <v>33</v>
      </c>
      <c r="C82" s="1016" t="s">
        <v>1342</v>
      </c>
      <c r="D82" s="1017"/>
      <c r="E82" s="1016" t="s">
        <v>1343</v>
      </c>
      <c r="F82" s="1017"/>
      <c r="G82" s="1018" t="s">
        <v>1344</v>
      </c>
      <c r="H82" s="1019"/>
      <c r="I82" s="1018" t="s">
        <v>1345</v>
      </c>
      <c r="J82" s="1019"/>
      <c r="K82" s="1018" t="s">
        <v>1346</v>
      </c>
      <c r="L82" s="1019"/>
      <c r="M82" s="1016" t="s">
        <v>1347</v>
      </c>
      <c r="N82" s="1017"/>
    </row>
    <row r="83" spans="1:14" ht="16.5" customHeight="1">
      <c r="A83" s="431">
        <v>1</v>
      </c>
      <c r="B83" s="432" t="s">
        <v>1348</v>
      </c>
      <c r="C83" s="431">
        <v>171.86</v>
      </c>
      <c r="D83" s="431" t="s">
        <v>3</v>
      </c>
      <c r="E83" s="431" t="s">
        <v>2</v>
      </c>
      <c r="F83" s="433" t="s">
        <v>2</v>
      </c>
      <c r="G83" s="434">
        <v>0.42</v>
      </c>
      <c r="H83" s="435">
        <f>C83*G83</f>
        <v>72.181200000000004</v>
      </c>
      <c r="I83" s="434">
        <v>0.84</v>
      </c>
      <c r="J83" s="431">
        <f t="shared" ref="J83" si="18">C83*I83</f>
        <v>144.36240000000001</v>
      </c>
      <c r="K83" s="436">
        <v>0.224</v>
      </c>
      <c r="L83" s="435">
        <f t="shared" ref="L83" si="19">C83*K83</f>
        <v>38.496640000000006</v>
      </c>
      <c r="M83" s="1020" t="s">
        <v>198</v>
      </c>
      <c r="N83" s="1021"/>
    </row>
    <row r="84" spans="1:14" ht="16.5" customHeight="1">
      <c r="A84" s="431">
        <v>2</v>
      </c>
      <c r="B84" s="432" t="s">
        <v>1349</v>
      </c>
      <c r="C84" s="431">
        <v>2319.39</v>
      </c>
      <c r="D84" s="431" t="s">
        <v>3</v>
      </c>
      <c r="E84" s="431"/>
      <c r="F84" s="431"/>
      <c r="G84" s="434">
        <v>0.48</v>
      </c>
      <c r="H84" s="509">
        <f>C84*G84</f>
        <v>1113.3072</v>
      </c>
      <c r="I84" s="434">
        <v>0.88</v>
      </c>
      <c r="J84" s="431">
        <f>C84*I84</f>
        <v>2041.0631999999998</v>
      </c>
      <c r="K84" s="436">
        <v>9.6000000000000002E-2</v>
      </c>
      <c r="L84" s="435">
        <f>C84*K84</f>
        <v>222.66144</v>
      </c>
      <c r="M84" s="1020" t="s">
        <v>198</v>
      </c>
      <c r="N84" s="1021"/>
    </row>
    <row r="85" spans="1:14" ht="16.5" customHeight="1">
      <c r="A85" s="431">
        <v>3</v>
      </c>
      <c r="B85" s="432" t="s">
        <v>1350</v>
      </c>
      <c r="C85" s="431">
        <v>683.42</v>
      </c>
      <c r="D85" s="431" t="s">
        <v>3</v>
      </c>
      <c r="E85" s="431"/>
      <c r="F85" s="431"/>
      <c r="G85" s="434">
        <v>0.46</v>
      </c>
      <c r="H85" s="435">
        <f>C85*G85</f>
        <v>314.3732</v>
      </c>
      <c r="I85" s="434">
        <v>0.92</v>
      </c>
      <c r="J85" s="431">
        <f>C85*I85</f>
        <v>628.74639999999999</v>
      </c>
      <c r="K85" s="437">
        <v>0.13</v>
      </c>
      <c r="L85" s="435">
        <f>C85*K85</f>
        <v>88.8446</v>
      </c>
      <c r="M85" s="1022" t="s">
        <v>198</v>
      </c>
      <c r="N85" s="1021"/>
    </row>
    <row r="86" spans="1:14" ht="16.5" customHeight="1">
      <c r="A86" s="431">
        <v>4</v>
      </c>
      <c r="B86" s="432" t="s">
        <v>1351</v>
      </c>
      <c r="C86" s="431">
        <v>2512.23</v>
      </c>
      <c r="D86" s="431" t="s">
        <v>3</v>
      </c>
      <c r="E86" s="434">
        <v>0.96</v>
      </c>
      <c r="F86" s="433">
        <f>C86*E86</f>
        <v>2411.7408</v>
      </c>
      <c r="G86" s="434">
        <v>0.48</v>
      </c>
      <c r="H86" s="509">
        <f>C86*G86</f>
        <v>1205.8704</v>
      </c>
      <c r="I86" s="434" t="s">
        <v>2</v>
      </c>
      <c r="J86" s="431" t="s">
        <v>2</v>
      </c>
      <c r="K86" s="436">
        <v>9.6000000000000002E-2</v>
      </c>
      <c r="L86" s="435">
        <f>C86*K86</f>
        <v>241.17408</v>
      </c>
      <c r="M86" s="1020" t="s">
        <v>198</v>
      </c>
      <c r="N86" s="1021"/>
    </row>
    <row r="87" spans="1:14" ht="16.5" customHeight="1">
      <c r="A87" s="431">
        <v>5</v>
      </c>
      <c r="B87" s="432" t="s">
        <v>1352</v>
      </c>
      <c r="C87" s="431">
        <v>228.19</v>
      </c>
      <c r="D87" s="431" t="s">
        <v>4</v>
      </c>
      <c r="E87" s="431" t="s">
        <v>2</v>
      </c>
      <c r="F87" s="433" t="s">
        <v>2</v>
      </c>
      <c r="G87" s="431" t="s">
        <v>2</v>
      </c>
      <c r="H87" s="435" t="s">
        <v>2</v>
      </c>
      <c r="I87" s="431" t="s">
        <v>2</v>
      </c>
      <c r="J87" s="431" t="s">
        <v>2</v>
      </c>
      <c r="K87" s="436" t="s">
        <v>2</v>
      </c>
      <c r="L87" s="435" t="s">
        <v>1353</v>
      </c>
      <c r="M87" s="1020">
        <f>C87</f>
        <v>228.19</v>
      </c>
      <c r="N87" s="1021"/>
    </row>
    <row r="88" spans="1:14" ht="16.5" customHeight="1">
      <c r="A88" s="431">
        <v>6</v>
      </c>
      <c r="B88" s="432" t="s">
        <v>1354</v>
      </c>
      <c r="C88" s="431">
        <v>621</v>
      </c>
      <c r="D88" s="431" t="s">
        <v>3</v>
      </c>
      <c r="E88" s="431" t="s">
        <v>2</v>
      </c>
      <c r="F88" s="433" t="s">
        <v>2</v>
      </c>
      <c r="G88" s="438">
        <v>0.65400000000000003</v>
      </c>
      <c r="H88" s="435">
        <f t="shared" ref="H88:H94" si="20">C88*G88</f>
        <v>406.13400000000001</v>
      </c>
      <c r="I88" s="434">
        <v>0.74</v>
      </c>
      <c r="J88" s="431">
        <f t="shared" ref="J88" si="21">C88*I88</f>
        <v>459.54</v>
      </c>
      <c r="K88" s="436">
        <v>0.1391</v>
      </c>
      <c r="L88" s="435">
        <f t="shared" ref="L88:L94" si="22">C88*K88</f>
        <v>86.381100000000004</v>
      </c>
      <c r="M88" s="1020" t="s">
        <v>198</v>
      </c>
      <c r="N88" s="1021"/>
    </row>
    <row r="89" spans="1:14" ht="16.5" customHeight="1">
      <c r="A89" s="431">
        <v>7</v>
      </c>
      <c r="B89" s="432" t="s">
        <v>1355</v>
      </c>
      <c r="C89" s="431">
        <v>5915</v>
      </c>
      <c r="D89" s="431" t="s">
        <v>6</v>
      </c>
      <c r="E89" s="431" t="s">
        <v>2</v>
      </c>
      <c r="F89" s="433" t="s">
        <v>2</v>
      </c>
      <c r="G89" s="436">
        <v>0.04</v>
      </c>
      <c r="H89" s="435">
        <f t="shared" si="20"/>
        <v>236.6</v>
      </c>
      <c r="I89" s="431" t="s">
        <v>2</v>
      </c>
      <c r="J89" s="431" t="s">
        <v>2</v>
      </c>
      <c r="K89" s="436">
        <v>5.3E-3</v>
      </c>
      <c r="L89" s="435">
        <f t="shared" si="22"/>
        <v>31.349499999999999</v>
      </c>
      <c r="M89" s="1020" t="s">
        <v>198</v>
      </c>
      <c r="N89" s="1021"/>
    </row>
    <row r="90" spans="1:14" ht="16.5" customHeight="1">
      <c r="A90" s="431">
        <v>8</v>
      </c>
      <c r="B90" s="432" t="s">
        <v>1356</v>
      </c>
      <c r="C90" s="431"/>
      <c r="D90" s="431" t="s">
        <v>6</v>
      </c>
      <c r="E90" s="431" t="s">
        <v>2</v>
      </c>
      <c r="F90" s="433" t="s">
        <v>2</v>
      </c>
      <c r="G90" s="436">
        <v>0.03</v>
      </c>
      <c r="H90" s="439">
        <f t="shared" si="20"/>
        <v>0</v>
      </c>
      <c r="I90" s="431" t="s">
        <v>2</v>
      </c>
      <c r="J90" s="431" t="s">
        <v>2</v>
      </c>
      <c r="K90" s="436">
        <v>5.7000000000000002E-3</v>
      </c>
      <c r="L90" s="431">
        <f t="shared" si="22"/>
        <v>0</v>
      </c>
      <c r="M90" s="1020" t="s">
        <v>198</v>
      </c>
      <c r="N90" s="1021"/>
    </row>
    <row r="91" spans="1:14" ht="16.5" customHeight="1">
      <c r="A91" s="431">
        <v>9</v>
      </c>
      <c r="B91" s="432" t="s">
        <v>1357</v>
      </c>
      <c r="C91" s="431">
        <v>1291</v>
      </c>
      <c r="D91" s="431" t="s">
        <v>6</v>
      </c>
      <c r="E91" s="431" t="s">
        <v>2</v>
      </c>
      <c r="F91" s="433" t="s">
        <v>2</v>
      </c>
      <c r="G91" s="436">
        <v>5.5E-2</v>
      </c>
      <c r="H91" s="435">
        <f t="shared" si="20"/>
        <v>71.004999999999995</v>
      </c>
      <c r="I91" s="434">
        <v>0.11</v>
      </c>
      <c r="J91" s="431">
        <f t="shared" ref="J91" si="23">C91*I91</f>
        <v>142.01</v>
      </c>
      <c r="K91" s="436">
        <v>2.1999999999999999E-2</v>
      </c>
      <c r="L91" s="435">
        <f t="shared" si="22"/>
        <v>28.401999999999997</v>
      </c>
      <c r="M91" s="1020" t="s">
        <v>198</v>
      </c>
      <c r="N91" s="1021"/>
    </row>
    <row r="92" spans="1:14" ht="16.5" customHeight="1">
      <c r="A92" s="431">
        <v>10</v>
      </c>
      <c r="B92" s="432" t="s">
        <v>1358</v>
      </c>
      <c r="C92" s="431">
        <v>752</v>
      </c>
      <c r="D92" s="431" t="s">
        <v>6</v>
      </c>
      <c r="E92" s="431" t="s">
        <v>2</v>
      </c>
      <c r="F92" s="433" t="s">
        <v>2</v>
      </c>
      <c r="G92" s="436">
        <v>3.4000000000000002E-2</v>
      </c>
      <c r="H92" s="435">
        <f t="shared" si="20"/>
        <v>25.568000000000001</v>
      </c>
      <c r="I92" s="431" t="s">
        <v>2</v>
      </c>
      <c r="J92" s="431" t="s">
        <v>2</v>
      </c>
      <c r="K92" s="436">
        <v>8.8000000000000005E-3</v>
      </c>
      <c r="L92" s="435">
        <f t="shared" si="22"/>
        <v>6.6176000000000004</v>
      </c>
      <c r="M92" s="1020" t="s">
        <v>198</v>
      </c>
      <c r="N92" s="1021"/>
    </row>
    <row r="93" spans="1:14" ht="16.5" customHeight="1">
      <c r="A93" s="431">
        <v>11</v>
      </c>
      <c r="B93" s="432" t="s">
        <v>1359</v>
      </c>
      <c r="C93" s="431"/>
      <c r="D93" s="431" t="s">
        <v>6</v>
      </c>
      <c r="E93" s="431" t="s">
        <v>2</v>
      </c>
      <c r="F93" s="433" t="s">
        <v>2</v>
      </c>
      <c r="G93" s="436">
        <v>5.1999999999999998E-2</v>
      </c>
      <c r="H93" s="439">
        <f t="shared" si="20"/>
        <v>0</v>
      </c>
      <c r="I93" s="431" t="s">
        <v>2</v>
      </c>
      <c r="J93" s="431" t="s">
        <v>2</v>
      </c>
      <c r="K93" s="436">
        <v>2.2599999999999999E-2</v>
      </c>
      <c r="L93" s="431">
        <f t="shared" si="22"/>
        <v>0</v>
      </c>
      <c r="M93" s="1020" t="s">
        <v>198</v>
      </c>
      <c r="N93" s="1021"/>
    </row>
    <row r="94" spans="1:14" ht="16.5" customHeight="1">
      <c r="A94" s="431">
        <v>12</v>
      </c>
      <c r="B94" s="432" t="s">
        <v>1360</v>
      </c>
      <c r="C94" s="431">
        <v>450</v>
      </c>
      <c r="D94" s="431" t="s">
        <v>6</v>
      </c>
      <c r="E94" s="431" t="s">
        <v>2</v>
      </c>
      <c r="F94" s="433" t="s">
        <v>2</v>
      </c>
      <c r="G94" s="436">
        <v>0.05</v>
      </c>
      <c r="H94" s="435">
        <f t="shared" si="20"/>
        <v>22.5</v>
      </c>
      <c r="I94" s="431" t="s">
        <v>2</v>
      </c>
      <c r="J94" s="431" t="s">
        <v>2</v>
      </c>
      <c r="K94" s="436">
        <v>1.9300000000000001E-2</v>
      </c>
      <c r="L94" s="435">
        <f t="shared" si="22"/>
        <v>8.6850000000000005</v>
      </c>
      <c r="M94" s="1020" t="s">
        <v>198</v>
      </c>
      <c r="N94" s="1021"/>
    </row>
    <row r="95" spans="1:14" ht="16.5" customHeight="1">
      <c r="A95" s="431">
        <v>13</v>
      </c>
      <c r="B95" s="432" t="s">
        <v>1361</v>
      </c>
      <c r="C95" s="431">
        <v>1556</v>
      </c>
      <c r="D95" s="431" t="s">
        <v>6</v>
      </c>
      <c r="E95" s="431" t="s">
        <v>2</v>
      </c>
      <c r="F95" s="433" t="s">
        <v>2</v>
      </c>
      <c r="G95" s="436">
        <v>7.3999999999999996E-2</v>
      </c>
      <c r="H95" s="435">
        <f>C95*G95</f>
        <v>115.14399999999999</v>
      </c>
      <c r="I95" s="434">
        <v>0.14000000000000001</v>
      </c>
      <c r="J95" s="431">
        <f>C95*I95</f>
        <v>217.84000000000003</v>
      </c>
      <c r="K95" s="437">
        <v>0.03</v>
      </c>
      <c r="L95" s="435">
        <f>C95*K95</f>
        <v>46.68</v>
      </c>
      <c r="M95" s="1020" t="s">
        <v>198</v>
      </c>
      <c r="N95" s="1021"/>
    </row>
    <row r="96" spans="1:14" ht="21" customHeight="1">
      <c r="A96" s="431"/>
      <c r="B96" s="1027" t="s">
        <v>1362</v>
      </c>
      <c r="C96" s="1027"/>
      <c r="D96" s="440"/>
      <c r="E96" s="1025">
        <f>SUM(F83:F95)</f>
        <v>2411.7408</v>
      </c>
      <c r="F96" s="1026"/>
      <c r="G96" s="1025">
        <f>SUM(H83:H95)</f>
        <v>3582.683</v>
      </c>
      <c r="H96" s="1026"/>
      <c r="I96" s="1016">
        <f>SUM(J83:J95)</f>
        <v>3633.5619999999999</v>
      </c>
      <c r="J96" s="1017"/>
      <c r="K96" s="441" t="s">
        <v>198</v>
      </c>
      <c r="L96" s="442">
        <f>SUM(L83:L95)</f>
        <v>799.29196000000013</v>
      </c>
      <c r="M96" s="1016">
        <f>M87</f>
        <v>228.19</v>
      </c>
      <c r="N96" s="1017"/>
    </row>
    <row r="97" spans="1:14" ht="21" customHeight="1">
      <c r="A97" s="443" t="s">
        <v>198</v>
      </c>
      <c r="B97" s="1023" t="s">
        <v>1363</v>
      </c>
      <c r="C97" s="1024"/>
      <c r="D97" s="440"/>
      <c r="E97" s="464">
        <v>1732.48</v>
      </c>
      <c r="F97" s="445" t="s">
        <v>1364</v>
      </c>
      <c r="G97" s="443">
        <v>2953.48</v>
      </c>
      <c r="H97" s="445" t="s">
        <v>1365</v>
      </c>
      <c r="I97" s="443">
        <v>1732.48</v>
      </c>
      <c r="J97" s="445" t="s">
        <v>1364</v>
      </c>
      <c r="K97" s="446">
        <v>41.73</v>
      </c>
      <c r="L97" s="447" t="s">
        <v>1330</v>
      </c>
      <c r="M97" s="444">
        <v>10.97</v>
      </c>
      <c r="N97" s="445" t="s">
        <v>435</v>
      </c>
    </row>
    <row r="98" spans="1:14" ht="21" customHeight="1">
      <c r="A98" s="431"/>
      <c r="B98" s="432"/>
      <c r="C98" s="431"/>
      <c r="D98" s="431"/>
      <c r="E98" s="1025">
        <f>E96*E97/100</f>
        <v>41782.927011840002</v>
      </c>
      <c r="F98" s="1026"/>
      <c r="G98" s="1025">
        <f>G96*G97/100</f>
        <v>105813.8258684</v>
      </c>
      <c r="H98" s="1026"/>
      <c r="I98" s="1025">
        <f>I96*I97/100</f>
        <v>62950.734937599998</v>
      </c>
      <c r="J98" s="1026"/>
      <c r="K98" s="1025">
        <f>L96*K97/100</f>
        <v>333.54453490800006</v>
      </c>
      <c r="L98" s="1026"/>
      <c r="M98" s="1016">
        <f>M96*M97</f>
        <v>2503.2443000000003</v>
      </c>
      <c r="N98" s="1017"/>
    </row>
    <row r="99" spans="1:14" ht="21" customHeight="1">
      <c r="A99" s="431"/>
      <c r="B99" s="448" t="s">
        <v>1366</v>
      </c>
      <c r="C99" s="1028">
        <f>E98+G98+I98+K98+M98</f>
        <v>213384.276652748</v>
      </c>
      <c r="D99" s="1029"/>
      <c r="E99" s="1029"/>
      <c r="F99" s="1029"/>
      <c r="G99" s="1029"/>
      <c r="H99" s="1029"/>
      <c r="I99" s="1029"/>
      <c r="J99" s="1029"/>
      <c r="K99" s="1029"/>
      <c r="L99" s="1029"/>
      <c r="M99" s="1029"/>
      <c r="N99" s="1030"/>
    </row>
    <row r="103" spans="1:14" ht="21" customHeight="1">
      <c r="A103" s="503"/>
      <c r="B103" s="508" t="s">
        <v>1395</v>
      </c>
      <c r="C103" s="505"/>
      <c r="D103" s="1012" t="s">
        <v>1396</v>
      </c>
      <c r="E103" s="1012"/>
      <c r="F103" s="1012"/>
      <c r="G103" s="1012"/>
      <c r="H103" s="494"/>
      <c r="I103" s="494"/>
      <c r="J103" s="1012" t="s">
        <v>823</v>
      </c>
      <c r="K103" s="1012"/>
      <c r="L103" s="1012"/>
      <c r="M103" s="1012"/>
      <c r="N103" s="494"/>
    </row>
    <row r="104" spans="1:14" ht="15" customHeight="1">
      <c r="A104" s="506"/>
      <c r="B104" s="507"/>
      <c r="C104" s="75"/>
      <c r="D104" s="1013" t="s">
        <v>824</v>
      </c>
      <c r="E104" s="1013"/>
      <c r="F104" s="1013"/>
      <c r="G104" s="1013"/>
      <c r="H104" s="500"/>
      <c r="I104" s="500"/>
      <c r="J104" s="1013" t="s">
        <v>825</v>
      </c>
      <c r="K104" s="1013"/>
      <c r="L104" s="1013"/>
      <c r="M104" s="1013"/>
      <c r="N104" s="494"/>
    </row>
    <row r="105" spans="1:14" ht="15" customHeight="1">
      <c r="A105" s="54"/>
      <c r="B105" s="54"/>
      <c r="C105" s="54"/>
      <c r="D105" s="1014" t="s">
        <v>1393</v>
      </c>
      <c r="E105" s="1014"/>
      <c r="F105" s="1014"/>
      <c r="G105" s="1014"/>
      <c r="H105" s="54"/>
      <c r="I105" s="54"/>
      <c r="J105" s="1013" t="s">
        <v>1393</v>
      </c>
      <c r="K105" s="1013"/>
      <c r="L105" s="1013"/>
      <c r="M105" s="1013"/>
    </row>
    <row r="106" spans="1:14" ht="25.5" customHeight="1">
      <c r="A106" s="1004" t="s">
        <v>1338</v>
      </c>
      <c r="B106" s="1004"/>
      <c r="C106" s="1004"/>
      <c r="D106" s="1004"/>
      <c r="E106" s="1004"/>
      <c r="F106" s="1004"/>
      <c r="G106" s="1004"/>
      <c r="H106" s="1004"/>
      <c r="I106" s="1004"/>
      <c r="J106" s="1004"/>
      <c r="K106" s="1004"/>
      <c r="L106" s="1004"/>
      <c r="M106" s="1004"/>
      <c r="N106" s="1004"/>
    </row>
    <row r="107" spans="1:14" ht="21.75" customHeight="1">
      <c r="A107" s="1012" t="s">
        <v>1339</v>
      </c>
      <c r="B107" s="1012"/>
      <c r="C107" s="1012"/>
      <c r="D107" s="1012"/>
      <c r="E107" s="1012"/>
      <c r="F107" s="1012"/>
      <c r="G107" s="1012"/>
      <c r="H107" s="1012"/>
      <c r="I107" s="1012"/>
      <c r="J107" s="1012"/>
      <c r="K107" s="1012"/>
      <c r="L107" s="1012"/>
      <c r="M107" s="1012"/>
      <c r="N107" s="1012"/>
    </row>
    <row r="108" spans="1:14" ht="21.75" customHeight="1">
      <c r="A108" s="1015" t="s">
        <v>256</v>
      </c>
      <c r="B108" s="1015"/>
      <c r="C108" s="1015"/>
      <c r="D108" s="1015"/>
      <c r="E108" s="1015"/>
      <c r="F108" s="1015"/>
      <c r="G108" s="1015"/>
      <c r="H108" s="1015"/>
      <c r="I108" s="1015"/>
      <c r="J108" s="1015"/>
      <c r="K108" s="1015"/>
      <c r="L108" s="1015"/>
      <c r="M108" s="1015"/>
      <c r="N108" s="1015"/>
    </row>
    <row r="109" spans="1:14" ht="21" customHeight="1">
      <c r="A109" s="430" t="s">
        <v>1341</v>
      </c>
      <c r="B109" s="430" t="s">
        <v>33</v>
      </c>
      <c r="C109" s="1016" t="s">
        <v>1342</v>
      </c>
      <c r="D109" s="1017"/>
      <c r="E109" s="1016" t="s">
        <v>1343</v>
      </c>
      <c r="F109" s="1017"/>
      <c r="G109" s="1018" t="s">
        <v>1344</v>
      </c>
      <c r="H109" s="1019"/>
      <c r="I109" s="1018" t="s">
        <v>1345</v>
      </c>
      <c r="J109" s="1019"/>
      <c r="K109" s="1018" t="s">
        <v>1346</v>
      </c>
      <c r="L109" s="1019"/>
      <c r="M109" s="1016" t="s">
        <v>1347</v>
      </c>
      <c r="N109" s="1017"/>
    </row>
    <row r="110" spans="1:14" ht="16.5" customHeight="1">
      <c r="A110" s="431">
        <v>1</v>
      </c>
      <c r="B110" s="432" t="s">
        <v>1348</v>
      </c>
      <c r="C110" s="431"/>
      <c r="D110" s="431" t="s">
        <v>3</v>
      </c>
      <c r="E110" s="431" t="s">
        <v>2</v>
      </c>
      <c r="F110" s="433" t="s">
        <v>2</v>
      </c>
      <c r="G110" s="434">
        <v>0.42</v>
      </c>
      <c r="H110" s="431">
        <f>C110*G110</f>
        <v>0</v>
      </c>
      <c r="I110" s="434">
        <v>0.84</v>
      </c>
      <c r="J110" s="431">
        <f t="shared" ref="J110" si="24">C110*I110</f>
        <v>0</v>
      </c>
      <c r="K110" s="436">
        <v>0.224</v>
      </c>
      <c r="L110" s="431">
        <f t="shared" ref="L110" si="25">C110*K110</f>
        <v>0</v>
      </c>
      <c r="M110" s="1020" t="s">
        <v>198</v>
      </c>
      <c r="N110" s="1021"/>
    </row>
    <row r="111" spans="1:14" ht="16.5" customHeight="1">
      <c r="A111" s="431">
        <v>2</v>
      </c>
      <c r="B111" s="432" t="s">
        <v>1349</v>
      </c>
      <c r="C111" s="431">
        <v>1525.09</v>
      </c>
      <c r="D111" s="431" t="s">
        <v>3</v>
      </c>
      <c r="E111" s="431"/>
      <c r="F111" s="431"/>
      <c r="G111" s="434">
        <v>0.48</v>
      </c>
      <c r="H111" s="431">
        <f>C111*G111</f>
        <v>732.04319999999996</v>
      </c>
      <c r="I111" s="434">
        <v>0.88</v>
      </c>
      <c r="J111" s="431">
        <f>C111*I111</f>
        <v>1342.0791999999999</v>
      </c>
      <c r="K111" s="436">
        <v>9.6000000000000002E-2</v>
      </c>
      <c r="L111" s="435">
        <f>C111*K111</f>
        <v>146.40863999999999</v>
      </c>
      <c r="M111" s="1020" t="s">
        <v>198</v>
      </c>
      <c r="N111" s="1021"/>
    </row>
    <row r="112" spans="1:14" ht="16.5" customHeight="1">
      <c r="A112" s="431">
        <v>3</v>
      </c>
      <c r="B112" s="432" t="s">
        <v>1350</v>
      </c>
      <c r="C112" s="431">
        <v>5165.2</v>
      </c>
      <c r="D112" s="431" t="s">
        <v>3</v>
      </c>
      <c r="E112" s="431"/>
      <c r="F112" s="431"/>
      <c r="G112" s="434">
        <v>0.46</v>
      </c>
      <c r="H112" s="431">
        <f>C112*G112</f>
        <v>2375.9920000000002</v>
      </c>
      <c r="I112" s="434">
        <v>0.92</v>
      </c>
      <c r="J112" s="431">
        <f>C112*I112</f>
        <v>4751.9840000000004</v>
      </c>
      <c r="K112" s="437">
        <v>0.13</v>
      </c>
      <c r="L112" s="435">
        <f>C112*K112</f>
        <v>671.476</v>
      </c>
      <c r="M112" s="1022" t="s">
        <v>198</v>
      </c>
      <c r="N112" s="1021"/>
    </row>
    <row r="113" spans="1:14" ht="16.5" customHeight="1">
      <c r="A113" s="431">
        <v>4</v>
      </c>
      <c r="B113" s="432" t="s">
        <v>1351</v>
      </c>
      <c r="C113" s="431">
        <v>4844</v>
      </c>
      <c r="D113" s="431" t="s">
        <v>3</v>
      </c>
      <c r="E113" s="434">
        <v>0.96</v>
      </c>
      <c r="F113" s="433">
        <f>C113*E113</f>
        <v>4650.24</v>
      </c>
      <c r="G113" s="434">
        <v>0.48</v>
      </c>
      <c r="H113" s="431">
        <f>C113*G113</f>
        <v>2325.12</v>
      </c>
      <c r="I113" s="434" t="s">
        <v>2</v>
      </c>
      <c r="J113" s="431" t="s">
        <v>2</v>
      </c>
      <c r="K113" s="436">
        <v>9.6000000000000002E-2</v>
      </c>
      <c r="L113" s="435">
        <f>C113*K113</f>
        <v>465.024</v>
      </c>
      <c r="M113" s="1020" t="s">
        <v>198</v>
      </c>
      <c r="N113" s="1021"/>
    </row>
    <row r="114" spans="1:14" ht="16.5" customHeight="1">
      <c r="A114" s="431">
        <v>5</v>
      </c>
      <c r="B114" s="432" t="s">
        <v>1352</v>
      </c>
      <c r="C114" s="431">
        <v>95.91</v>
      </c>
      <c r="D114" s="431" t="s">
        <v>4</v>
      </c>
      <c r="E114" s="431" t="s">
        <v>2</v>
      </c>
      <c r="F114" s="433" t="s">
        <v>2</v>
      </c>
      <c r="G114" s="431" t="s">
        <v>2</v>
      </c>
      <c r="H114" s="431" t="s">
        <v>2</v>
      </c>
      <c r="I114" s="431" t="s">
        <v>2</v>
      </c>
      <c r="J114" s="431" t="s">
        <v>2</v>
      </c>
      <c r="K114" s="436" t="s">
        <v>2</v>
      </c>
      <c r="L114" s="431" t="s">
        <v>1353</v>
      </c>
      <c r="M114" s="1020">
        <f>C114</f>
        <v>95.91</v>
      </c>
      <c r="N114" s="1021"/>
    </row>
    <row r="115" spans="1:14" ht="16.5" customHeight="1">
      <c r="A115" s="431">
        <v>6</v>
      </c>
      <c r="B115" s="432" t="s">
        <v>1354</v>
      </c>
      <c r="C115" s="431">
        <v>2891.5</v>
      </c>
      <c r="D115" s="431" t="s">
        <v>3</v>
      </c>
      <c r="E115" s="431" t="s">
        <v>2</v>
      </c>
      <c r="F115" s="433" t="s">
        <v>2</v>
      </c>
      <c r="G115" s="438">
        <v>0.65400000000000003</v>
      </c>
      <c r="H115" s="431">
        <f t="shared" ref="H115:H121" si="26">C115*G115</f>
        <v>1891.0410000000002</v>
      </c>
      <c r="I115" s="434">
        <v>0.74</v>
      </c>
      <c r="J115" s="431">
        <f t="shared" ref="J115" si="27">C115*I115</f>
        <v>2139.71</v>
      </c>
      <c r="K115" s="436">
        <v>0.1391</v>
      </c>
      <c r="L115" s="435">
        <f t="shared" ref="L115:L121" si="28">C115*K115</f>
        <v>402.20765</v>
      </c>
      <c r="M115" s="1020" t="s">
        <v>198</v>
      </c>
      <c r="N115" s="1021"/>
    </row>
    <row r="116" spans="1:14" ht="16.5" customHeight="1">
      <c r="A116" s="431">
        <v>7</v>
      </c>
      <c r="B116" s="432" t="s">
        <v>1355</v>
      </c>
      <c r="C116" s="431">
        <v>6080</v>
      </c>
      <c r="D116" s="431" t="s">
        <v>6</v>
      </c>
      <c r="E116" s="431" t="s">
        <v>2</v>
      </c>
      <c r="F116" s="433" t="s">
        <v>2</v>
      </c>
      <c r="G116" s="436">
        <v>0.04</v>
      </c>
      <c r="H116" s="431">
        <f t="shared" si="26"/>
        <v>243.20000000000002</v>
      </c>
      <c r="I116" s="431" t="s">
        <v>2</v>
      </c>
      <c r="J116" s="431" t="s">
        <v>2</v>
      </c>
      <c r="K116" s="436">
        <v>5.3E-3</v>
      </c>
      <c r="L116" s="435">
        <f t="shared" si="28"/>
        <v>32.223999999999997</v>
      </c>
      <c r="M116" s="1020" t="s">
        <v>198</v>
      </c>
      <c r="N116" s="1021"/>
    </row>
    <row r="117" spans="1:14" ht="16.5" customHeight="1">
      <c r="A117" s="431">
        <v>8</v>
      </c>
      <c r="B117" s="432" t="s">
        <v>1356</v>
      </c>
      <c r="C117" s="431"/>
      <c r="D117" s="431" t="s">
        <v>6</v>
      </c>
      <c r="E117" s="431" t="s">
        <v>2</v>
      </c>
      <c r="F117" s="433" t="s">
        <v>2</v>
      </c>
      <c r="G117" s="436">
        <v>0.03</v>
      </c>
      <c r="H117" s="431">
        <f t="shared" si="26"/>
        <v>0</v>
      </c>
      <c r="I117" s="431" t="s">
        <v>2</v>
      </c>
      <c r="J117" s="431" t="s">
        <v>2</v>
      </c>
      <c r="K117" s="436">
        <v>5.7000000000000002E-3</v>
      </c>
      <c r="L117" s="431">
        <f t="shared" si="28"/>
        <v>0</v>
      </c>
      <c r="M117" s="1020" t="s">
        <v>198</v>
      </c>
      <c r="N117" s="1021"/>
    </row>
    <row r="118" spans="1:14" ht="16.5" customHeight="1">
      <c r="A118" s="431">
        <v>9</v>
      </c>
      <c r="B118" s="432" t="s">
        <v>1357</v>
      </c>
      <c r="C118" s="431"/>
      <c r="D118" s="431" t="s">
        <v>6</v>
      </c>
      <c r="E118" s="431" t="s">
        <v>2</v>
      </c>
      <c r="F118" s="433" t="s">
        <v>2</v>
      </c>
      <c r="G118" s="436">
        <v>5.5E-2</v>
      </c>
      <c r="H118" s="431">
        <f t="shared" si="26"/>
        <v>0</v>
      </c>
      <c r="I118" s="434">
        <v>0.11</v>
      </c>
      <c r="J118" s="431">
        <f t="shared" ref="J118" si="29">C118*I118</f>
        <v>0</v>
      </c>
      <c r="K118" s="436">
        <v>2.1999999999999999E-2</v>
      </c>
      <c r="L118" s="431">
        <f t="shared" si="28"/>
        <v>0</v>
      </c>
      <c r="M118" s="1020" t="s">
        <v>198</v>
      </c>
      <c r="N118" s="1021"/>
    </row>
    <row r="119" spans="1:14" ht="16.5" customHeight="1">
      <c r="A119" s="431">
        <v>10</v>
      </c>
      <c r="B119" s="432" t="s">
        <v>1358</v>
      </c>
      <c r="C119" s="431"/>
      <c r="D119" s="431" t="s">
        <v>6</v>
      </c>
      <c r="E119" s="431" t="s">
        <v>2</v>
      </c>
      <c r="F119" s="433" t="s">
        <v>2</v>
      </c>
      <c r="G119" s="436">
        <v>3.4000000000000002E-2</v>
      </c>
      <c r="H119" s="431">
        <f t="shared" si="26"/>
        <v>0</v>
      </c>
      <c r="I119" s="431" t="s">
        <v>2</v>
      </c>
      <c r="J119" s="431" t="s">
        <v>2</v>
      </c>
      <c r="K119" s="436">
        <v>8.8000000000000005E-3</v>
      </c>
      <c r="L119" s="431">
        <f t="shared" si="28"/>
        <v>0</v>
      </c>
      <c r="M119" s="1020" t="s">
        <v>198</v>
      </c>
      <c r="N119" s="1021"/>
    </row>
    <row r="120" spans="1:14" ht="16.5" customHeight="1">
      <c r="A120" s="431">
        <v>11</v>
      </c>
      <c r="B120" s="432" t="s">
        <v>1359</v>
      </c>
      <c r="C120" s="431"/>
      <c r="D120" s="431" t="s">
        <v>6</v>
      </c>
      <c r="E120" s="431" t="s">
        <v>2</v>
      </c>
      <c r="F120" s="433" t="s">
        <v>2</v>
      </c>
      <c r="G120" s="436">
        <v>5.1999999999999998E-2</v>
      </c>
      <c r="H120" s="431">
        <f t="shared" si="26"/>
        <v>0</v>
      </c>
      <c r="I120" s="431" t="s">
        <v>2</v>
      </c>
      <c r="J120" s="431" t="s">
        <v>2</v>
      </c>
      <c r="K120" s="436">
        <v>2.2599999999999999E-2</v>
      </c>
      <c r="L120" s="431">
        <f t="shared" si="28"/>
        <v>0</v>
      </c>
      <c r="M120" s="1020" t="s">
        <v>198</v>
      </c>
      <c r="N120" s="1021"/>
    </row>
    <row r="121" spans="1:14" ht="16.5" customHeight="1">
      <c r="A121" s="431">
        <v>12</v>
      </c>
      <c r="B121" s="432" t="s">
        <v>1360</v>
      </c>
      <c r="C121" s="431"/>
      <c r="D121" s="431" t="s">
        <v>6</v>
      </c>
      <c r="E121" s="431" t="s">
        <v>2</v>
      </c>
      <c r="F121" s="433" t="s">
        <v>2</v>
      </c>
      <c r="G121" s="436">
        <v>0.05</v>
      </c>
      <c r="H121" s="431">
        <f t="shared" si="26"/>
        <v>0</v>
      </c>
      <c r="I121" s="431" t="s">
        <v>2</v>
      </c>
      <c r="J121" s="431" t="s">
        <v>2</v>
      </c>
      <c r="K121" s="436">
        <v>1.9300000000000001E-2</v>
      </c>
      <c r="L121" s="431">
        <f t="shared" si="28"/>
        <v>0</v>
      </c>
      <c r="M121" s="1020" t="s">
        <v>198</v>
      </c>
      <c r="N121" s="1021"/>
    </row>
    <row r="122" spans="1:14" ht="16.5" customHeight="1">
      <c r="A122" s="431">
        <v>13</v>
      </c>
      <c r="B122" s="432" t="s">
        <v>1361</v>
      </c>
      <c r="C122" s="431"/>
      <c r="D122" s="431" t="s">
        <v>6</v>
      </c>
      <c r="E122" s="431" t="s">
        <v>2</v>
      </c>
      <c r="F122" s="433" t="s">
        <v>2</v>
      </c>
      <c r="G122" s="436">
        <v>7.3999999999999996E-2</v>
      </c>
      <c r="H122" s="431">
        <f>C122*G122</f>
        <v>0</v>
      </c>
      <c r="I122" s="434">
        <v>0.14000000000000001</v>
      </c>
      <c r="J122" s="431">
        <f>C122*I122</f>
        <v>0</v>
      </c>
      <c r="K122" s="437">
        <v>0.03</v>
      </c>
      <c r="L122" s="431">
        <f>C122*K122</f>
        <v>0</v>
      </c>
      <c r="M122" s="1020" t="s">
        <v>198</v>
      </c>
      <c r="N122" s="1021"/>
    </row>
    <row r="123" spans="1:14" ht="21" customHeight="1">
      <c r="A123" s="431"/>
      <c r="B123" s="1027" t="s">
        <v>1362</v>
      </c>
      <c r="C123" s="1027"/>
      <c r="D123" s="440"/>
      <c r="E123" s="1025">
        <f>SUM(F110:F122)</f>
        <v>4650.24</v>
      </c>
      <c r="F123" s="1026"/>
      <c r="G123" s="1025">
        <f>SUM(H110:H122)</f>
        <v>7567.3962000000001</v>
      </c>
      <c r="H123" s="1026"/>
      <c r="I123" s="1016">
        <f>SUM(J110:J121)</f>
        <v>8233.7731999999996</v>
      </c>
      <c r="J123" s="1017"/>
      <c r="K123" s="441" t="s">
        <v>198</v>
      </c>
      <c r="L123" s="442">
        <f>SUM(L110:L121)</f>
        <v>1717.3402900000001</v>
      </c>
      <c r="M123" s="1025">
        <f>M114</f>
        <v>95.91</v>
      </c>
      <c r="N123" s="1026"/>
    </row>
    <row r="124" spans="1:14" ht="21" customHeight="1">
      <c r="A124" s="443" t="s">
        <v>198</v>
      </c>
      <c r="B124" s="1023" t="s">
        <v>1363</v>
      </c>
      <c r="C124" s="1024"/>
      <c r="D124" s="440"/>
      <c r="E124" s="464">
        <v>1732.48</v>
      </c>
      <c r="F124" s="445" t="s">
        <v>1364</v>
      </c>
      <c r="G124" s="443">
        <v>2953.48</v>
      </c>
      <c r="H124" s="445" t="s">
        <v>1365</v>
      </c>
      <c r="I124" s="443">
        <v>1732.48</v>
      </c>
      <c r="J124" s="445" t="s">
        <v>1364</v>
      </c>
      <c r="K124" s="446">
        <v>41.73</v>
      </c>
      <c r="L124" s="447" t="s">
        <v>1330</v>
      </c>
      <c r="M124" s="444">
        <v>10.97</v>
      </c>
      <c r="N124" s="445" t="s">
        <v>435</v>
      </c>
    </row>
    <row r="125" spans="1:14" ht="21" customHeight="1">
      <c r="A125" s="431"/>
      <c r="B125" s="432"/>
      <c r="C125" s="431"/>
      <c r="D125" s="431"/>
      <c r="E125" s="1025">
        <f>E123*E124/100</f>
        <v>80564.477952000001</v>
      </c>
      <c r="F125" s="1026"/>
      <c r="G125" s="1025">
        <f>G123*G124/100</f>
        <v>223501.53328776002</v>
      </c>
      <c r="H125" s="1026"/>
      <c r="I125" s="1025">
        <f>I123*I124/100</f>
        <v>142648.47393536</v>
      </c>
      <c r="J125" s="1026"/>
      <c r="K125" s="1025">
        <f>L123*K124/100</f>
        <v>716.64610301699997</v>
      </c>
      <c r="L125" s="1026"/>
      <c r="M125" s="1025">
        <f>M123*M124</f>
        <v>1052.1327000000001</v>
      </c>
      <c r="N125" s="1026"/>
    </row>
    <row r="126" spans="1:14" ht="21" customHeight="1">
      <c r="A126" s="431"/>
      <c r="B126" s="448" t="s">
        <v>1366</v>
      </c>
      <c r="C126" s="1028">
        <f>E125+G125+I125+K125+M125</f>
        <v>448483.26397813705</v>
      </c>
      <c r="D126" s="1029"/>
      <c r="E126" s="1029"/>
      <c r="F126" s="1029"/>
      <c r="G126" s="1029"/>
      <c r="H126" s="1029"/>
      <c r="I126" s="1029"/>
      <c r="J126" s="1029"/>
      <c r="K126" s="1029"/>
      <c r="L126" s="1029"/>
      <c r="M126" s="1029"/>
      <c r="N126" s="1030"/>
    </row>
    <row r="127" spans="1:14" ht="21" customHeight="1">
      <c r="A127" s="503"/>
      <c r="B127" s="504"/>
      <c r="C127" s="505"/>
      <c r="D127" s="494"/>
      <c r="E127" s="494"/>
      <c r="F127" s="494"/>
      <c r="G127" s="494"/>
      <c r="H127" s="494"/>
      <c r="I127" s="494"/>
      <c r="J127" s="494"/>
      <c r="K127" s="494"/>
      <c r="L127" s="494"/>
      <c r="M127" s="494"/>
      <c r="N127" s="494"/>
    </row>
    <row r="128" spans="1:14" ht="21" customHeight="1">
      <c r="A128" s="503"/>
      <c r="B128" s="504"/>
      <c r="C128" s="505"/>
      <c r="D128" s="494"/>
      <c r="E128" s="494"/>
      <c r="F128" s="494"/>
      <c r="G128" s="494"/>
      <c r="H128" s="494"/>
      <c r="I128" s="494"/>
      <c r="J128" s="494"/>
      <c r="K128" s="494"/>
      <c r="L128" s="494"/>
      <c r="M128" s="494"/>
      <c r="N128" s="494"/>
    </row>
    <row r="129" spans="1:14" ht="21" customHeight="1">
      <c r="A129" s="503"/>
      <c r="B129" s="508" t="s">
        <v>1395</v>
      </c>
      <c r="C129" s="505"/>
      <c r="D129" s="1012" t="s">
        <v>1396</v>
      </c>
      <c r="E129" s="1012"/>
      <c r="F129" s="1012"/>
      <c r="G129" s="1012"/>
      <c r="H129" s="494"/>
      <c r="I129" s="494"/>
      <c r="J129" s="1012" t="s">
        <v>823</v>
      </c>
      <c r="K129" s="1012"/>
      <c r="L129" s="1012"/>
      <c r="M129" s="1012"/>
      <c r="N129" s="494"/>
    </row>
    <row r="130" spans="1:14" ht="15" customHeight="1">
      <c r="A130" s="506"/>
      <c r="B130" s="507"/>
      <c r="C130" s="75"/>
      <c r="D130" s="1013" t="s">
        <v>824</v>
      </c>
      <c r="E130" s="1013"/>
      <c r="F130" s="1013"/>
      <c r="G130" s="1013"/>
      <c r="H130" s="500"/>
      <c r="I130" s="500"/>
      <c r="J130" s="1013" t="s">
        <v>825</v>
      </c>
      <c r="K130" s="1013"/>
      <c r="L130" s="1013"/>
      <c r="M130" s="1013"/>
      <c r="N130" s="494"/>
    </row>
    <row r="131" spans="1:14" ht="15" customHeight="1">
      <c r="A131" s="54"/>
      <c r="B131" s="54"/>
      <c r="C131" s="54"/>
      <c r="D131" s="1014" t="s">
        <v>1393</v>
      </c>
      <c r="E131" s="1014"/>
      <c r="F131" s="1014"/>
      <c r="G131" s="1014"/>
      <c r="H131" s="54"/>
      <c r="I131" s="54"/>
      <c r="J131" s="1013" t="s">
        <v>1393</v>
      </c>
      <c r="K131" s="1013"/>
      <c r="L131" s="1013"/>
      <c r="M131" s="1013"/>
    </row>
    <row r="132" spans="1:14" ht="25.5" customHeight="1">
      <c r="A132" s="1004" t="s">
        <v>1338</v>
      </c>
      <c r="B132" s="1004"/>
      <c r="C132" s="1004"/>
      <c r="D132" s="1004"/>
      <c r="E132" s="1004"/>
      <c r="F132" s="1004"/>
      <c r="G132" s="1004"/>
      <c r="H132" s="1004"/>
      <c r="I132" s="1004"/>
      <c r="J132" s="1004"/>
      <c r="K132" s="1004"/>
      <c r="L132" s="1004"/>
      <c r="M132" s="1004"/>
      <c r="N132" s="1004"/>
    </row>
    <row r="133" spans="1:14" ht="21.75" customHeight="1">
      <c r="A133" s="1012" t="s">
        <v>1339</v>
      </c>
      <c r="B133" s="1012"/>
      <c r="C133" s="1012"/>
      <c r="D133" s="1012"/>
      <c r="E133" s="1012"/>
      <c r="F133" s="1012"/>
      <c r="G133" s="1012"/>
      <c r="H133" s="1012"/>
      <c r="I133" s="1012"/>
      <c r="J133" s="1012"/>
      <c r="K133" s="1012"/>
      <c r="L133" s="1012"/>
      <c r="M133" s="1012"/>
      <c r="N133" s="1012"/>
    </row>
    <row r="134" spans="1:14" ht="21.75" customHeight="1">
      <c r="A134" s="1015" t="s">
        <v>1369</v>
      </c>
      <c r="B134" s="1015"/>
      <c r="C134" s="1015"/>
      <c r="D134" s="1015"/>
      <c r="E134" s="1015"/>
      <c r="F134" s="1015"/>
      <c r="G134" s="1015"/>
      <c r="H134" s="1015"/>
      <c r="I134" s="1015"/>
      <c r="J134" s="1015"/>
      <c r="K134" s="1015"/>
      <c r="L134" s="1015"/>
      <c r="M134" s="1015"/>
      <c r="N134" s="1015"/>
    </row>
    <row r="135" spans="1:14" ht="21" customHeight="1">
      <c r="A135" s="430" t="s">
        <v>1341</v>
      </c>
      <c r="B135" s="430" t="s">
        <v>33</v>
      </c>
      <c r="C135" s="1016" t="s">
        <v>1342</v>
      </c>
      <c r="D135" s="1017"/>
      <c r="E135" s="1016" t="s">
        <v>1343</v>
      </c>
      <c r="F135" s="1017"/>
      <c r="G135" s="1018" t="s">
        <v>1344</v>
      </c>
      <c r="H135" s="1019"/>
      <c r="I135" s="1018" t="s">
        <v>1345</v>
      </c>
      <c r="J135" s="1019"/>
      <c r="K135" s="1018" t="s">
        <v>1346</v>
      </c>
      <c r="L135" s="1019"/>
      <c r="M135" s="1016" t="s">
        <v>1347</v>
      </c>
      <c r="N135" s="1017"/>
    </row>
    <row r="136" spans="1:14" ht="17.25" customHeight="1">
      <c r="A136" s="431">
        <v>1</v>
      </c>
      <c r="B136" s="432" t="s">
        <v>1348</v>
      </c>
      <c r="C136" s="431"/>
      <c r="D136" s="431" t="s">
        <v>3</v>
      </c>
      <c r="E136" s="431" t="s">
        <v>2</v>
      </c>
      <c r="F136" s="433" t="s">
        <v>2</v>
      </c>
      <c r="G136" s="434">
        <v>0.42</v>
      </c>
      <c r="H136" s="431">
        <f>C136*G136</f>
        <v>0</v>
      </c>
      <c r="I136" s="434">
        <v>0.84</v>
      </c>
      <c r="J136" s="431">
        <f t="shared" ref="J136" si="30">C136*I136</f>
        <v>0</v>
      </c>
      <c r="K136" s="436">
        <v>0.224</v>
      </c>
      <c r="L136" s="431">
        <f t="shared" ref="L136" si="31">C136*K136</f>
        <v>0</v>
      </c>
      <c r="M136" s="1020" t="s">
        <v>198</v>
      </c>
      <c r="N136" s="1021"/>
    </row>
    <row r="137" spans="1:14" ht="17.25" customHeight="1">
      <c r="A137" s="431">
        <v>2</v>
      </c>
      <c r="B137" s="432" t="s">
        <v>1349</v>
      </c>
      <c r="C137" s="431">
        <v>8175.35</v>
      </c>
      <c r="D137" s="431" t="s">
        <v>3</v>
      </c>
      <c r="E137" s="431"/>
      <c r="F137" s="431"/>
      <c r="G137" s="434">
        <v>0.48</v>
      </c>
      <c r="H137" s="431">
        <f>C137*G137</f>
        <v>3924.1680000000001</v>
      </c>
      <c r="I137" s="434">
        <v>0.88</v>
      </c>
      <c r="J137" s="431">
        <f>C137*I137</f>
        <v>7194.308</v>
      </c>
      <c r="K137" s="436">
        <v>9.6000000000000002E-2</v>
      </c>
      <c r="L137" s="431">
        <f>C137*K137</f>
        <v>784.83360000000005</v>
      </c>
      <c r="M137" s="1020" t="s">
        <v>198</v>
      </c>
      <c r="N137" s="1021"/>
    </row>
    <row r="138" spans="1:14" ht="17.25" customHeight="1">
      <c r="A138" s="431">
        <v>3</v>
      </c>
      <c r="B138" s="432" t="s">
        <v>1350</v>
      </c>
      <c r="C138" s="431"/>
      <c r="D138" s="431" t="s">
        <v>3</v>
      </c>
      <c r="E138" s="431"/>
      <c r="F138" s="431"/>
      <c r="G138" s="434">
        <v>0.46</v>
      </c>
      <c r="H138" s="431">
        <f>C138*G138</f>
        <v>0</v>
      </c>
      <c r="I138" s="434">
        <v>0.92</v>
      </c>
      <c r="J138" s="431">
        <f>C138*I138</f>
        <v>0</v>
      </c>
      <c r="K138" s="437">
        <v>0.13</v>
      </c>
      <c r="L138" s="431">
        <f>C138*K138</f>
        <v>0</v>
      </c>
      <c r="M138" s="1022" t="s">
        <v>198</v>
      </c>
      <c r="N138" s="1021"/>
    </row>
    <row r="139" spans="1:14" ht="17.25" customHeight="1">
      <c r="A139" s="431">
        <v>4</v>
      </c>
      <c r="B139" s="432" t="s">
        <v>1351</v>
      </c>
      <c r="C139" s="431">
        <v>2155.35</v>
      </c>
      <c r="D139" s="431" t="s">
        <v>3</v>
      </c>
      <c r="E139" s="434">
        <v>0.96</v>
      </c>
      <c r="F139" s="433">
        <f>C139*E139</f>
        <v>2069.136</v>
      </c>
      <c r="G139" s="434">
        <v>0.48</v>
      </c>
      <c r="H139" s="431">
        <f>C139*G139</f>
        <v>1034.568</v>
      </c>
      <c r="I139" s="434" t="s">
        <v>2</v>
      </c>
      <c r="J139" s="431" t="s">
        <v>2</v>
      </c>
      <c r="K139" s="436">
        <v>9.6000000000000002E-2</v>
      </c>
      <c r="L139" s="431">
        <f>C139*K139</f>
        <v>206.9136</v>
      </c>
      <c r="M139" s="1020" t="s">
        <v>198</v>
      </c>
      <c r="N139" s="1021"/>
    </row>
    <row r="140" spans="1:14" ht="17.25" customHeight="1">
      <c r="A140" s="431">
        <v>5</v>
      </c>
      <c r="B140" s="432" t="s">
        <v>1352</v>
      </c>
      <c r="C140" s="431">
        <v>954.27</v>
      </c>
      <c r="D140" s="431" t="s">
        <v>4</v>
      </c>
      <c r="E140" s="431" t="s">
        <v>2</v>
      </c>
      <c r="F140" s="433" t="s">
        <v>2</v>
      </c>
      <c r="G140" s="431" t="s">
        <v>2</v>
      </c>
      <c r="H140" s="431" t="s">
        <v>2</v>
      </c>
      <c r="I140" s="431" t="s">
        <v>2</v>
      </c>
      <c r="J140" s="431" t="s">
        <v>2</v>
      </c>
      <c r="K140" s="436" t="s">
        <v>2</v>
      </c>
      <c r="L140" s="431" t="s">
        <v>1353</v>
      </c>
      <c r="M140" s="1020">
        <f>C140</f>
        <v>954.27</v>
      </c>
      <c r="N140" s="1021"/>
    </row>
    <row r="141" spans="1:14" ht="17.25" customHeight="1">
      <c r="A141" s="431">
        <v>6</v>
      </c>
      <c r="B141" s="432" t="s">
        <v>1354</v>
      </c>
      <c r="C141" s="431"/>
      <c r="D141" s="431" t="s">
        <v>3</v>
      </c>
      <c r="E141" s="431" t="s">
        <v>2</v>
      </c>
      <c r="F141" s="433" t="s">
        <v>2</v>
      </c>
      <c r="G141" s="438">
        <v>0.65400000000000003</v>
      </c>
      <c r="H141" s="431">
        <f t="shared" ref="H141:H147" si="32">C141*G141</f>
        <v>0</v>
      </c>
      <c r="I141" s="434">
        <v>0.74</v>
      </c>
      <c r="J141" s="431">
        <f t="shared" ref="J141" si="33">C141*I141</f>
        <v>0</v>
      </c>
      <c r="K141" s="436">
        <v>0.1391</v>
      </c>
      <c r="L141" s="431">
        <f t="shared" ref="L141:L147" si="34">C141*K141</f>
        <v>0</v>
      </c>
      <c r="M141" s="1020" t="s">
        <v>198</v>
      </c>
      <c r="N141" s="1021"/>
    </row>
    <row r="142" spans="1:14" ht="17.25" customHeight="1">
      <c r="A142" s="431">
        <v>7</v>
      </c>
      <c r="B142" s="432" t="s">
        <v>1355</v>
      </c>
      <c r="C142" s="431"/>
      <c r="D142" s="431" t="s">
        <v>6</v>
      </c>
      <c r="E142" s="431" t="s">
        <v>2</v>
      </c>
      <c r="F142" s="433" t="s">
        <v>2</v>
      </c>
      <c r="G142" s="436">
        <v>0.04</v>
      </c>
      <c r="H142" s="431">
        <f t="shared" si="32"/>
        <v>0</v>
      </c>
      <c r="I142" s="431" t="s">
        <v>2</v>
      </c>
      <c r="J142" s="431" t="s">
        <v>2</v>
      </c>
      <c r="K142" s="436">
        <v>5.3E-3</v>
      </c>
      <c r="L142" s="431">
        <f t="shared" si="34"/>
        <v>0</v>
      </c>
      <c r="M142" s="1020" t="s">
        <v>198</v>
      </c>
      <c r="N142" s="1021"/>
    </row>
    <row r="143" spans="1:14" ht="17.25" customHeight="1">
      <c r="A143" s="431">
        <v>8</v>
      </c>
      <c r="B143" s="432" t="s">
        <v>1356</v>
      </c>
      <c r="C143" s="431"/>
      <c r="D143" s="431" t="s">
        <v>6</v>
      </c>
      <c r="E143" s="431" t="s">
        <v>2</v>
      </c>
      <c r="F143" s="433" t="s">
        <v>2</v>
      </c>
      <c r="G143" s="436">
        <v>0.03</v>
      </c>
      <c r="H143" s="431">
        <f t="shared" si="32"/>
        <v>0</v>
      </c>
      <c r="I143" s="431" t="s">
        <v>2</v>
      </c>
      <c r="J143" s="431" t="s">
        <v>2</v>
      </c>
      <c r="K143" s="436">
        <v>5.7000000000000002E-3</v>
      </c>
      <c r="L143" s="431">
        <f t="shared" si="34"/>
        <v>0</v>
      </c>
      <c r="M143" s="1020" t="s">
        <v>198</v>
      </c>
      <c r="N143" s="1021"/>
    </row>
    <row r="144" spans="1:14" ht="17.25" customHeight="1">
      <c r="A144" s="431">
        <v>9</v>
      </c>
      <c r="B144" s="432" t="s">
        <v>1357</v>
      </c>
      <c r="C144" s="431"/>
      <c r="D144" s="431" t="s">
        <v>6</v>
      </c>
      <c r="E144" s="431" t="s">
        <v>2</v>
      </c>
      <c r="F144" s="433" t="s">
        <v>2</v>
      </c>
      <c r="G144" s="436">
        <v>5.5E-2</v>
      </c>
      <c r="H144" s="431">
        <f t="shared" si="32"/>
        <v>0</v>
      </c>
      <c r="I144" s="434">
        <v>0.11</v>
      </c>
      <c r="J144" s="431">
        <f t="shared" ref="J144" si="35">C144*I144</f>
        <v>0</v>
      </c>
      <c r="K144" s="436">
        <v>2.1999999999999999E-2</v>
      </c>
      <c r="L144" s="431">
        <f t="shared" si="34"/>
        <v>0</v>
      </c>
      <c r="M144" s="1020" t="s">
        <v>198</v>
      </c>
      <c r="N144" s="1021"/>
    </row>
    <row r="145" spans="1:14" ht="17.25" customHeight="1">
      <c r="A145" s="431">
        <v>10</v>
      </c>
      <c r="B145" s="432" t="s">
        <v>1358</v>
      </c>
      <c r="C145" s="431"/>
      <c r="D145" s="431" t="s">
        <v>6</v>
      </c>
      <c r="E145" s="431" t="s">
        <v>2</v>
      </c>
      <c r="F145" s="433" t="s">
        <v>2</v>
      </c>
      <c r="G145" s="436">
        <v>3.4000000000000002E-2</v>
      </c>
      <c r="H145" s="431">
        <f t="shared" si="32"/>
        <v>0</v>
      </c>
      <c r="I145" s="431" t="s">
        <v>2</v>
      </c>
      <c r="J145" s="431" t="s">
        <v>2</v>
      </c>
      <c r="K145" s="436">
        <v>8.8000000000000005E-3</v>
      </c>
      <c r="L145" s="431">
        <f t="shared" si="34"/>
        <v>0</v>
      </c>
      <c r="M145" s="1020" t="s">
        <v>198</v>
      </c>
      <c r="N145" s="1021"/>
    </row>
    <row r="146" spans="1:14" ht="17.25" customHeight="1">
      <c r="A146" s="431">
        <v>11</v>
      </c>
      <c r="B146" s="432" t="s">
        <v>1359</v>
      </c>
      <c r="C146" s="431"/>
      <c r="D146" s="431" t="s">
        <v>6</v>
      </c>
      <c r="E146" s="431" t="s">
        <v>2</v>
      </c>
      <c r="F146" s="433" t="s">
        <v>2</v>
      </c>
      <c r="G146" s="436">
        <v>5.1999999999999998E-2</v>
      </c>
      <c r="H146" s="431">
        <f t="shared" si="32"/>
        <v>0</v>
      </c>
      <c r="I146" s="431" t="s">
        <v>2</v>
      </c>
      <c r="J146" s="431" t="s">
        <v>2</v>
      </c>
      <c r="K146" s="436">
        <v>2.2599999999999999E-2</v>
      </c>
      <c r="L146" s="431">
        <f t="shared" si="34"/>
        <v>0</v>
      </c>
      <c r="M146" s="1020" t="s">
        <v>198</v>
      </c>
      <c r="N146" s="1021"/>
    </row>
    <row r="147" spans="1:14" ht="17.25" customHeight="1">
      <c r="A147" s="431">
        <v>12</v>
      </c>
      <c r="B147" s="432" t="s">
        <v>1360</v>
      </c>
      <c r="C147" s="431"/>
      <c r="D147" s="431" t="s">
        <v>6</v>
      </c>
      <c r="E147" s="431" t="s">
        <v>2</v>
      </c>
      <c r="F147" s="433" t="s">
        <v>2</v>
      </c>
      <c r="G147" s="436">
        <v>0.05</v>
      </c>
      <c r="H147" s="431">
        <f t="shared" si="32"/>
        <v>0</v>
      </c>
      <c r="I147" s="431" t="s">
        <v>2</v>
      </c>
      <c r="J147" s="431" t="s">
        <v>2</v>
      </c>
      <c r="K147" s="436">
        <v>1.9300000000000001E-2</v>
      </c>
      <c r="L147" s="431">
        <f t="shared" si="34"/>
        <v>0</v>
      </c>
      <c r="M147" s="1020" t="s">
        <v>198</v>
      </c>
      <c r="N147" s="1021"/>
    </row>
    <row r="148" spans="1:14" ht="17.25" customHeight="1">
      <c r="A148" s="431">
        <v>13</v>
      </c>
      <c r="B148" s="432" t="s">
        <v>1361</v>
      </c>
      <c r="C148" s="431"/>
      <c r="D148" s="431" t="s">
        <v>6</v>
      </c>
      <c r="E148" s="431" t="s">
        <v>2</v>
      </c>
      <c r="F148" s="433" t="s">
        <v>2</v>
      </c>
      <c r="G148" s="436">
        <v>7.3999999999999996E-2</v>
      </c>
      <c r="H148" s="431">
        <f>C148*G148</f>
        <v>0</v>
      </c>
      <c r="I148" s="434">
        <v>0.14000000000000001</v>
      </c>
      <c r="J148" s="431">
        <f>C148*I148</f>
        <v>0</v>
      </c>
      <c r="K148" s="437">
        <v>0.03</v>
      </c>
      <c r="L148" s="431">
        <f>C148*K148</f>
        <v>0</v>
      </c>
      <c r="M148" s="1020" t="s">
        <v>198</v>
      </c>
      <c r="N148" s="1021"/>
    </row>
    <row r="149" spans="1:14" ht="21" customHeight="1">
      <c r="A149" s="431"/>
      <c r="B149" s="1027" t="s">
        <v>1362</v>
      </c>
      <c r="C149" s="1027"/>
      <c r="D149" s="440"/>
      <c r="E149" s="1025">
        <f>SUM(F136:F148)</f>
        <v>2069.136</v>
      </c>
      <c r="F149" s="1026"/>
      <c r="G149" s="1025">
        <f>SUM(H136:H147)</f>
        <v>4958.7359999999999</v>
      </c>
      <c r="H149" s="1026"/>
      <c r="I149" s="1016">
        <f>SUM(J136:J147)</f>
        <v>7194.308</v>
      </c>
      <c r="J149" s="1017"/>
      <c r="K149" s="441" t="s">
        <v>198</v>
      </c>
      <c r="L149" s="442">
        <f>SUM(L136:L147)</f>
        <v>991.74720000000002</v>
      </c>
      <c r="M149" s="1016">
        <f>M140</f>
        <v>954.27</v>
      </c>
      <c r="N149" s="1017"/>
    </row>
    <row r="150" spans="1:14" ht="21" customHeight="1">
      <c r="A150" s="443" t="s">
        <v>198</v>
      </c>
      <c r="B150" s="1023" t="s">
        <v>1363</v>
      </c>
      <c r="C150" s="1024"/>
      <c r="D150" s="440"/>
      <c r="E150" s="464">
        <v>1732.48</v>
      </c>
      <c r="F150" s="445" t="s">
        <v>1364</v>
      </c>
      <c r="G150" s="443">
        <v>2953.48</v>
      </c>
      <c r="H150" s="445" t="s">
        <v>1365</v>
      </c>
      <c r="I150" s="443">
        <v>1732.48</v>
      </c>
      <c r="J150" s="445" t="s">
        <v>1364</v>
      </c>
      <c r="K150" s="446">
        <v>41.73</v>
      </c>
      <c r="L150" s="447" t="s">
        <v>1330</v>
      </c>
      <c r="M150" s="444">
        <v>10.97</v>
      </c>
      <c r="N150" s="445" t="s">
        <v>435</v>
      </c>
    </row>
    <row r="151" spans="1:14" ht="21" customHeight="1">
      <c r="A151" s="431"/>
      <c r="B151" s="432"/>
      <c r="C151" s="431"/>
      <c r="D151" s="431"/>
      <c r="E151" s="1025">
        <f>E149*E150/100</f>
        <v>35847.367372799999</v>
      </c>
      <c r="F151" s="1026"/>
      <c r="G151" s="1025">
        <f>G149*G150/100</f>
        <v>146455.27601279999</v>
      </c>
      <c r="H151" s="1026"/>
      <c r="I151" s="1025">
        <f>I149*I150/100</f>
        <v>124639.9472384</v>
      </c>
      <c r="J151" s="1026"/>
      <c r="K151" s="1025">
        <f>L149*K150/100</f>
        <v>413.85610655999994</v>
      </c>
      <c r="L151" s="1026"/>
      <c r="M151" s="1016">
        <f>M149*M150</f>
        <v>10468.341900000001</v>
      </c>
      <c r="N151" s="1017"/>
    </row>
    <row r="152" spans="1:14" ht="21" customHeight="1">
      <c r="A152" s="431"/>
      <c r="B152" s="448" t="s">
        <v>1366</v>
      </c>
      <c r="C152" s="1028">
        <f>E151+G151+I151+K151+M151</f>
        <v>317824.78863055998</v>
      </c>
      <c r="D152" s="1029"/>
      <c r="E152" s="1029"/>
      <c r="F152" s="1029"/>
      <c r="G152" s="1029"/>
      <c r="H152" s="1029"/>
      <c r="I152" s="1029"/>
      <c r="J152" s="1029"/>
      <c r="K152" s="1029"/>
      <c r="L152" s="1029"/>
      <c r="M152" s="1029"/>
      <c r="N152" s="1030"/>
    </row>
    <row r="153" spans="1:14" ht="21" customHeight="1">
      <c r="A153" s="503"/>
      <c r="B153" s="504"/>
      <c r="C153" s="505"/>
      <c r="D153" s="494"/>
      <c r="E153" s="494"/>
      <c r="F153" s="494"/>
      <c r="G153" s="494"/>
      <c r="H153" s="494"/>
      <c r="I153" s="494"/>
      <c r="J153" s="494"/>
      <c r="K153" s="494"/>
      <c r="L153" s="494"/>
      <c r="M153" s="494"/>
      <c r="N153" s="494"/>
    </row>
    <row r="154" spans="1:14" ht="21" customHeight="1">
      <c r="A154" s="503"/>
      <c r="B154" s="504"/>
      <c r="C154" s="505"/>
      <c r="D154" s="494"/>
      <c r="E154" s="494"/>
      <c r="F154" s="494"/>
      <c r="G154" s="494"/>
      <c r="H154" s="494"/>
      <c r="I154" s="494"/>
      <c r="J154" s="494"/>
      <c r="K154" s="494"/>
      <c r="L154" s="494"/>
      <c r="M154" s="494"/>
      <c r="N154" s="494"/>
    </row>
    <row r="155" spans="1:14" ht="21" customHeight="1">
      <c r="A155" s="503"/>
      <c r="B155" s="508" t="s">
        <v>1395</v>
      </c>
      <c r="C155" s="505"/>
      <c r="D155" s="1012" t="s">
        <v>1396</v>
      </c>
      <c r="E155" s="1012"/>
      <c r="F155" s="1012"/>
      <c r="G155" s="1012"/>
      <c r="H155" s="494"/>
      <c r="I155" s="494"/>
      <c r="J155" s="1012" t="s">
        <v>823</v>
      </c>
      <c r="K155" s="1012"/>
      <c r="L155" s="1012"/>
      <c r="M155" s="1012"/>
      <c r="N155" s="494"/>
    </row>
    <row r="156" spans="1:14" ht="15" customHeight="1">
      <c r="A156" s="506"/>
      <c r="B156" s="507"/>
      <c r="C156" s="75"/>
      <c r="D156" s="1013" t="s">
        <v>824</v>
      </c>
      <c r="E156" s="1013"/>
      <c r="F156" s="1013"/>
      <c r="G156" s="1013"/>
      <c r="H156" s="500"/>
      <c r="I156" s="500"/>
      <c r="J156" s="1013" t="s">
        <v>825</v>
      </c>
      <c r="K156" s="1013"/>
      <c r="L156" s="1013"/>
      <c r="M156" s="1013"/>
      <c r="N156" s="494"/>
    </row>
    <row r="157" spans="1:14" ht="15" customHeight="1">
      <c r="A157" s="54"/>
      <c r="B157" s="54"/>
      <c r="C157" s="54"/>
      <c r="D157" s="1014" t="s">
        <v>1393</v>
      </c>
      <c r="E157" s="1014"/>
      <c r="F157" s="1014"/>
      <c r="G157" s="1014"/>
      <c r="H157" s="54"/>
      <c r="I157" s="54"/>
      <c r="J157" s="1013" t="s">
        <v>1393</v>
      </c>
      <c r="K157" s="1013"/>
      <c r="L157" s="1013"/>
      <c r="M157" s="1013"/>
    </row>
    <row r="160" spans="1:14" ht="25.5" customHeight="1">
      <c r="A160" s="1004" t="s">
        <v>1338</v>
      </c>
      <c r="B160" s="1004"/>
      <c r="C160" s="1004"/>
      <c r="D160" s="1004"/>
      <c r="E160" s="1004"/>
      <c r="F160" s="1004"/>
      <c r="G160" s="1004"/>
      <c r="H160" s="1004"/>
      <c r="I160" s="1004"/>
      <c r="J160" s="1004"/>
      <c r="K160" s="1004"/>
      <c r="L160" s="1004"/>
      <c r="M160" s="1004"/>
      <c r="N160" s="1004"/>
    </row>
    <row r="161" spans="1:14" ht="21.75" customHeight="1">
      <c r="A161" s="1012" t="s">
        <v>1339</v>
      </c>
      <c r="B161" s="1012"/>
      <c r="C161" s="1012"/>
      <c r="D161" s="1012"/>
      <c r="E161" s="1012"/>
      <c r="F161" s="1012"/>
      <c r="G161" s="1012"/>
      <c r="H161" s="1012"/>
      <c r="I161" s="1012"/>
      <c r="J161" s="1012"/>
      <c r="K161" s="1012"/>
      <c r="L161" s="1012"/>
      <c r="M161" s="1012"/>
      <c r="N161" s="1012"/>
    </row>
    <row r="162" spans="1:14" ht="21.75" customHeight="1">
      <c r="A162" s="1015" t="s">
        <v>1370</v>
      </c>
      <c r="B162" s="1015"/>
      <c r="C162" s="1015"/>
      <c r="D162" s="1015"/>
      <c r="E162" s="1015"/>
      <c r="F162" s="1015"/>
      <c r="G162" s="1015"/>
      <c r="H162" s="1015"/>
      <c r="I162" s="1015"/>
      <c r="J162" s="1015"/>
      <c r="K162" s="1015"/>
      <c r="L162" s="1015"/>
      <c r="M162" s="1015"/>
      <c r="N162" s="1015"/>
    </row>
    <row r="163" spans="1:14" ht="21" customHeight="1">
      <c r="A163" s="430" t="s">
        <v>1341</v>
      </c>
      <c r="B163" s="430" t="s">
        <v>33</v>
      </c>
      <c r="C163" s="1016" t="s">
        <v>1342</v>
      </c>
      <c r="D163" s="1017"/>
      <c r="E163" s="1016" t="s">
        <v>1343</v>
      </c>
      <c r="F163" s="1017"/>
      <c r="G163" s="1018" t="s">
        <v>1344</v>
      </c>
      <c r="H163" s="1019"/>
      <c r="I163" s="1018" t="s">
        <v>1345</v>
      </c>
      <c r="J163" s="1019"/>
      <c r="K163" s="1018" t="s">
        <v>1346</v>
      </c>
      <c r="L163" s="1019"/>
      <c r="M163" s="1016" t="s">
        <v>1347</v>
      </c>
      <c r="N163" s="1017"/>
    </row>
    <row r="164" spans="1:14" ht="16.5" customHeight="1">
      <c r="A164" s="431">
        <v>1</v>
      </c>
      <c r="B164" s="432" t="s">
        <v>1348</v>
      </c>
      <c r="C164" s="431">
        <v>361</v>
      </c>
      <c r="D164" s="431" t="s">
        <v>3</v>
      </c>
      <c r="E164" s="431" t="s">
        <v>2</v>
      </c>
      <c r="F164" s="433" t="s">
        <v>2</v>
      </c>
      <c r="G164" s="434">
        <v>0.42</v>
      </c>
      <c r="H164" s="435">
        <f>C164*G164</f>
        <v>151.62</v>
      </c>
      <c r="I164" s="434">
        <v>0.84</v>
      </c>
      <c r="J164" s="435">
        <f t="shared" ref="J164" si="36">C164*I164</f>
        <v>303.24</v>
      </c>
      <c r="K164" s="436">
        <v>0.224</v>
      </c>
      <c r="L164" s="435">
        <f t="shared" ref="L164" si="37">C164*K164</f>
        <v>80.864000000000004</v>
      </c>
      <c r="M164" s="1020" t="s">
        <v>198</v>
      </c>
      <c r="N164" s="1021"/>
    </row>
    <row r="165" spans="1:14" ht="16.5" customHeight="1">
      <c r="A165" s="431">
        <v>2</v>
      </c>
      <c r="B165" s="432" t="s">
        <v>1349</v>
      </c>
      <c r="C165" s="431">
        <v>3644</v>
      </c>
      <c r="D165" s="431" t="s">
        <v>3</v>
      </c>
      <c r="E165" s="431"/>
      <c r="F165" s="431"/>
      <c r="G165" s="434">
        <v>0.48</v>
      </c>
      <c r="H165" s="509">
        <f>C165*G165</f>
        <v>1749.12</v>
      </c>
      <c r="I165" s="434">
        <v>0.88</v>
      </c>
      <c r="J165" s="435">
        <f>C165*I165</f>
        <v>3206.72</v>
      </c>
      <c r="K165" s="436">
        <v>9.6000000000000002E-2</v>
      </c>
      <c r="L165" s="435">
        <f>C165*K165</f>
        <v>349.82400000000001</v>
      </c>
      <c r="M165" s="1020" t="s">
        <v>198</v>
      </c>
      <c r="N165" s="1021"/>
    </row>
    <row r="166" spans="1:14" ht="16.5" customHeight="1">
      <c r="A166" s="431">
        <v>3</v>
      </c>
      <c r="B166" s="432" t="s">
        <v>1350</v>
      </c>
      <c r="C166" s="431">
        <v>1745</v>
      </c>
      <c r="D166" s="431" t="s">
        <v>3</v>
      </c>
      <c r="E166" s="431"/>
      <c r="F166" s="431"/>
      <c r="G166" s="434">
        <v>0.46</v>
      </c>
      <c r="H166" s="435">
        <f>C166*G166</f>
        <v>802.7</v>
      </c>
      <c r="I166" s="434">
        <v>0.92</v>
      </c>
      <c r="J166" s="435">
        <f>C166*I166</f>
        <v>1605.4</v>
      </c>
      <c r="K166" s="437">
        <v>0.13</v>
      </c>
      <c r="L166" s="435">
        <f>C166*K166</f>
        <v>226.85</v>
      </c>
      <c r="M166" s="1022" t="s">
        <v>198</v>
      </c>
      <c r="N166" s="1021"/>
    </row>
    <row r="167" spans="1:14" ht="16.5" customHeight="1">
      <c r="A167" s="431">
        <v>4</v>
      </c>
      <c r="B167" s="432" t="s">
        <v>1351</v>
      </c>
      <c r="C167" s="431">
        <v>2264</v>
      </c>
      <c r="D167" s="431" t="s">
        <v>3</v>
      </c>
      <c r="E167" s="434">
        <v>0.96</v>
      </c>
      <c r="F167" s="433">
        <f>C167*E167</f>
        <v>2173.44</v>
      </c>
      <c r="G167" s="434">
        <v>0.48</v>
      </c>
      <c r="H167" s="509">
        <f>C167*G167</f>
        <v>1086.72</v>
      </c>
      <c r="I167" s="434" t="s">
        <v>2</v>
      </c>
      <c r="J167" s="431" t="s">
        <v>2</v>
      </c>
      <c r="K167" s="436">
        <v>9.6000000000000002E-2</v>
      </c>
      <c r="L167" s="435">
        <f>C167*K167</f>
        <v>217.34399999999999</v>
      </c>
      <c r="M167" s="1020" t="s">
        <v>198</v>
      </c>
      <c r="N167" s="1021"/>
    </row>
    <row r="168" spans="1:14" ht="16.5" customHeight="1">
      <c r="A168" s="431">
        <v>5</v>
      </c>
      <c r="B168" s="432" t="s">
        <v>1352</v>
      </c>
      <c r="C168" s="431">
        <v>374.6</v>
      </c>
      <c r="D168" s="431" t="s">
        <v>4</v>
      </c>
      <c r="E168" s="431" t="s">
        <v>2</v>
      </c>
      <c r="F168" s="433" t="s">
        <v>2</v>
      </c>
      <c r="G168" s="431" t="s">
        <v>2</v>
      </c>
      <c r="H168" s="435" t="s">
        <v>2</v>
      </c>
      <c r="I168" s="431" t="s">
        <v>2</v>
      </c>
      <c r="J168" s="431" t="s">
        <v>2</v>
      </c>
      <c r="K168" s="436" t="s">
        <v>2</v>
      </c>
      <c r="L168" s="435" t="s">
        <v>1353</v>
      </c>
      <c r="M168" s="1020">
        <f>C168</f>
        <v>374.6</v>
      </c>
      <c r="N168" s="1021"/>
    </row>
    <row r="169" spans="1:14" ht="16.5" customHeight="1">
      <c r="A169" s="431">
        <v>6</v>
      </c>
      <c r="B169" s="432" t="s">
        <v>1354</v>
      </c>
      <c r="C169" s="431">
        <v>1902</v>
      </c>
      <c r="D169" s="431" t="s">
        <v>3</v>
      </c>
      <c r="E169" s="431" t="s">
        <v>2</v>
      </c>
      <c r="F169" s="433" t="s">
        <v>2</v>
      </c>
      <c r="G169" s="438">
        <v>0.65400000000000003</v>
      </c>
      <c r="H169" s="509">
        <f t="shared" ref="H169:H175" si="38">C169*G169</f>
        <v>1243.9080000000001</v>
      </c>
      <c r="I169" s="434">
        <v>0.74</v>
      </c>
      <c r="J169" s="435">
        <f t="shared" ref="J169" si="39">C169*I169</f>
        <v>1407.48</v>
      </c>
      <c r="K169" s="436">
        <v>0.1391</v>
      </c>
      <c r="L169" s="435">
        <f t="shared" ref="L169:L175" si="40">C169*K169</f>
        <v>264.56819999999999</v>
      </c>
      <c r="M169" s="1020" t="s">
        <v>198</v>
      </c>
      <c r="N169" s="1021"/>
    </row>
    <row r="170" spans="1:14" ht="16.5" customHeight="1">
      <c r="A170" s="431">
        <v>7</v>
      </c>
      <c r="B170" s="432" t="s">
        <v>1355</v>
      </c>
      <c r="C170" s="431">
        <v>4059</v>
      </c>
      <c r="D170" s="431" t="s">
        <v>6</v>
      </c>
      <c r="E170" s="431" t="s">
        <v>2</v>
      </c>
      <c r="F170" s="433" t="s">
        <v>2</v>
      </c>
      <c r="G170" s="436">
        <v>0.04</v>
      </c>
      <c r="H170" s="435">
        <f t="shared" si="38"/>
        <v>162.36000000000001</v>
      </c>
      <c r="I170" s="431" t="s">
        <v>2</v>
      </c>
      <c r="J170" s="431" t="s">
        <v>2</v>
      </c>
      <c r="K170" s="436">
        <v>5.3E-3</v>
      </c>
      <c r="L170" s="435">
        <f t="shared" si="40"/>
        <v>21.512699999999999</v>
      </c>
      <c r="M170" s="1020" t="s">
        <v>198</v>
      </c>
      <c r="N170" s="1021"/>
    </row>
    <row r="171" spans="1:14" ht="16.5" customHeight="1">
      <c r="A171" s="431">
        <v>8</v>
      </c>
      <c r="B171" s="432" t="s">
        <v>1356</v>
      </c>
      <c r="C171" s="431"/>
      <c r="D171" s="431" t="s">
        <v>6</v>
      </c>
      <c r="E171" s="431" t="s">
        <v>2</v>
      </c>
      <c r="F171" s="433" t="s">
        <v>2</v>
      </c>
      <c r="G171" s="436">
        <v>0.03</v>
      </c>
      <c r="H171" s="439">
        <f t="shared" si="38"/>
        <v>0</v>
      </c>
      <c r="I171" s="431" t="s">
        <v>2</v>
      </c>
      <c r="J171" s="431" t="s">
        <v>2</v>
      </c>
      <c r="K171" s="436">
        <v>5.7000000000000002E-3</v>
      </c>
      <c r="L171" s="439">
        <f t="shared" si="40"/>
        <v>0</v>
      </c>
      <c r="M171" s="1020" t="s">
        <v>198</v>
      </c>
      <c r="N171" s="1021"/>
    </row>
    <row r="172" spans="1:14" ht="16.5" customHeight="1">
      <c r="A172" s="431">
        <v>9</v>
      </c>
      <c r="B172" s="432" t="s">
        <v>1357</v>
      </c>
      <c r="C172" s="431">
        <v>1098</v>
      </c>
      <c r="D172" s="431" t="s">
        <v>6</v>
      </c>
      <c r="E172" s="431" t="s">
        <v>2</v>
      </c>
      <c r="F172" s="433" t="s">
        <v>2</v>
      </c>
      <c r="G172" s="436">
        <v>5.5E-2</v>
      </c>
      <c r="H172" s="435">
        <f t="shared" si="38"/>
        <v>60.39</v>
      </c>
      <c r="I172" s="434">
        <v>0.11</v>
      </c>
      <c r="J172" s="435">
        <f t="shared" ref="J172" si="41">C172*I172</f>
        <v>120.78</v>
      </c>
      <c r="K172" s="436">
        <v>2.1999999999999999E-2</v>
      </c>
      <c r="L172" s="435">
        <f t="shared" si="40"/>
        <v>24.155999999999999</v>
      </c>
      <c r="M172" s="1020" t="s">
        <v>198</v>
      </c>
      <c r="N172" s="1021"/>
    </row>
    <row r="173" spans="1:14" ht="16.5" customHeight="1">
      <c r="A173" s="431">
        <v>10</v>
      </c>
      <c r="B173" s="432" t="s">
        <v>1358</v>
      </c>
      <c r="C173" s="431">
        <v>105</v>
      </c>
      <c r="D173" s="431" t="s">
        <v>6</v>
      </c>
      <c r="E173" s="431" t="s">
        <v>2</v>
      </c>
      <c r="F173" s="433" t="s">
        <v>2</v>
      </c>
      <c r="G173" s="436">
        <v>3.4000000000000002E-2</v>
      </c>
      <c r="H173" s="435">
        <f t="shared" si="38"/>
        <v>3.5700000000000003</v>
      </c>
      <c r="I173" s="431" t="s">
        <v>2</v>
      </c>
      <c r="J173" s="431" t="s">
        <v>2</v>
      </c>
      <c r="K173" s="436">
        <v>8.8000000000000005E-3</v>
      </c>
      <c r="L173" s="435">
        <f t="shared" si="40"/>
        <v>0.92400000000000004</v>
      </c>
      <c r="M173" s="1020" t="s">
        <v>198</v>
      </c>
      <c r="N173" s="1021"/>
    </row>
    <row r="174" spans="1:14" ht="16.5" customHeight="1">
      <c r="A174" s="431">
        <v>11</v>
      </c>
      <c r="B174" s="432" t="s">
        <v>1359</v>
      </c>
      <c r="C174" s="431">
        <v>436</v>
      </c>
      <c r="D174" s="431" t="s">
        <v>6</v>
      </c>
      <c r="E174" s="431" t="s">
        <v>2</v>
      </c>
      <c r="F174" s="433" t="s">
        <v>2</v>
      </c>
      <c r="G174" s="436">
        <v>5.1999999999999998E-2</v>
      </c>
      <c r="H174" s="435">
        <f t="shared" si="38"/>
        <v>22.672000000000001</v>
      </c>
      <c r="I174" s="431" t="s">
        <v>2</v>
      </c>
      <c r="J174" s="431" t="s">
        <v>2</v>
      </c>
      <c r="K174" s="436">
        <v>2.2599999999999999E-2</v>
      </c>
      <c r="L174" s="435">
        <f t="shared" si="40"/>
        <v>9.8536000000000001</v>
      </c>
      <c r="M174" s="1020" t="s">
        <v>198</v>
      </c>
      <c r="N174" s="1021"/>
    </row>
    <row r="175" spans="1:14" ht="16.5" customHeight="1">
      <c r="A175" s="431">
        <v>12</v>
      </c>
      <c r="B175" s="432" t="s">
        <v>1360</v>
      </c>
      <c r="C175" s="431">
        <v>85.5</v>
      </c>
      <c r="D175" s="431" t="s">
        <v>6</v>
      </c>
      <c r="E175" s="431" t="s">
        <v>2</v>
      </c>
      <c r="F175" s="433" t="s">
        <v>2</v>
      </c>
      <c r="G175" s="436">
        <v>0.05</v>
      </c>
      <c r="H175" s="431">
        <f t="shared" si="38"/>
        <v>4.2750000000000004</v>
      </c>
      <c r="I175" s="431" t="s">
        <v>2</v>
      </c>
      <c r="J175" s="431" t="s">
        <v>2</v>
      </c>
      <c r="K175" s="436">
        <v>1.9300000000000001E-2</v>
      </c>
      <c r="L175" s="435">
        <f t="shared" si="40"/>
        <v>1.65015</v>
      </c>
      <c r="M175" s="1020" t="s">
        <v>198</v>
      </c>
      <c r="N175" s="1021"/>
    </row>
    <row r="176" spans="1:14" ht="16.5" customHeight="1">
      <c r="A176" s="431">
        <v>13</v>
      </c>
      <c r="B176" s="432" t="s">
        <v>1361</v>
      </c>
      <c r="C176" s="431"/>
      <c r="D176" s="431" t="s">
        <v>6</v>
      </c>
      <c r="E176" s="431" t="s">
        <v>2</v>
      </c>
      <c r="F176" s="433" t="s">
        <v>2</v>
      </c>
      <c r="G176" s="436">
        <v>7.3999999999999996E-2</v>
      </c>
      <c r="H176" s="431">
        <f>C176*G176</f>
        <v>0</v>
      </c>
      <c r="I176" s="434">
        <v>0.14000000000000001</v>
      </c>
      <c r="J176" s="431">
        <f>C176*I176</f>
        <v>0</v>
      </c>
      <c r="K176" s="437">
        <v>0.03</v>
      </c>
      <c r="L176" s="431">
        <f>C176*K176</f>
        <v>0</v>
      </c>
      <c r="M176" s="1020" t="s">
        <v>198</v>
      </c>
      <c r="N176" s="1021"/>
    </row>
    <row r="177" spans="1:14" ht="20.25" customHeight="1">
      <c r="A177" s="431"/>
      <c r="B177" s="1027" t="s">
        <v>1362</v>
      </c>
      <c r="C177" s="1027"/>
      <c r="D177" s="440"/>
      <c r="E177" s="1016">
        <f>SUM(F164:F175)</f>
        <v>2173.44</v>
      </c>
      <c r="F177" s="1017"/>
      <c r="G177" s="1025">
        <f>SUM(H164:H175)</f>
        <v>5287.3349999999991</v>
      </c>
      <c r="H177" s="1026"/>
      <c r="I177" s="1016">
        <f>SUM(J164:J175)</f>
        <v>6643.62</v>
      </c>
      <c r="J177" s="1017"/>
      <c r="K177" s="441" t="s">
        <v>198</v>
      </c>
      <c r="L177" s="442">
        <f>SUM(L164:L175)</f>
        <v>1197.5466499999998</v>
      </c>
      <c r="M177" s="1016">
        <f>M168</f>
        <v>374.6</v>
      </c>
      <c r="N177" s="1017"/>
    </row>
    <row r="178" spans="1:14" ht="20.25" customHeight="1">
      <c r="A178" s="443" t="s">
        <v>198</v>
      </c>
      <c r="B178" s="1023" t="s">
        <v>1363</v>
      </c>
      <c r="C178" s="1024"/>
      <c r="D178" s="440"/>
      <c r="E178" s="464">
        <v>1732.48</v>
      </c>
      <c r="F178" s="445" t="s">
        <v>1364</v>
      </c>
      <c r="G178" s="443">
        <v>2953.48</v>
      </c>
      <c r="H178" s="445" t="s">
        <v>1365</v>
      </c>
      <c r="I178" s="443">
        <v>1732.48</v>
      </c>
      <c r="J178" s="445" t="s">
        <v>1364</v>
      </c>
      <c r="K178" s="446">
        <v>41.73</v>
      </c>
      <c r="L178" s="447" t="s">
        <v>1330</v>
      </c>
      <c r="M178" s="444">
        <v>10.97</v>
      </c>
      <c r="N178" s="445" t="s">
        <v>435</v>
      </c>
    </row>
    <row r="179" spans="1:14" ht="20.25" customHeight="1">
      <c r="A179" s="431"/>
      <c r="B179" s="432"/>
      <c r="C179" s="431"/>
      <c r="D179" s="431"/>
      <c r="E179" s="1025">
        <f>E177*E178/100</f>
        <v>37654.413312000004</v>
      </c>
      <c r="F179" s="1026"/>
      <c r="G179" s="1025">
        <f>G177*G178/100</f>
        <v>156160.38175799997</v>
      </c>
      <c r="H179" s="1026"/>
      <c r="I179" s="1025">
        <f>I177*I178/100</f>
        <v>115099.387776</v>
      </c>
      <c r="J179" s="1026"/>
      <c r="K179" s="1025">
        <f>L177*K178/100</f>
        <v>499.73621704499988</v>
      </c>
      <c r="L179" s="1026"/>
      <c r="M179" s="1016">
        <f>M177*M178</f>
        <v>4109.3620000000001</v>
      </c>
      <c r="N179" s="1017"/>
    </row>
    <row r="180" spans="1:14" ht="20.25" customHeight="1">
      <c r="A180" s="431"/>
      <c r="B180" s="448" t="s">
        <v>1366</v>
      </c>
      <c r="C180" s="1028">
        <f>E179+G179+I179+K179+M179</f>
        <v>313523.28106304503</v>
      </c>
      <c r="D180" s="1029"/>
      <c r="E180" s="1029"/>
      <c r="F180" s="1029"/>
      <c r="G180" s="1029"/>
      <c r="H180" s="1029"/>
      <c r="I180" s="1029"/>
      <c r="J180" s="1029"/>
      <c r="K180" s="1029"/>
      <c r="L180" s="1029"/>
      <c r="M180" s="1029"/>
      <c r="N180" s="1030"/>
    </row>
    <row r="182" spans="1:14" ht="18.75" customHeight="1"/>
    <row r="183" spans="1:14" ht="21" customHeight="1">
      <c r="A183" s="503"/>
      <c r="B183" s="508" t="s">
        <v>1395</v>
      </c>
      <c r="C183" s="505"/>
      <c r="D183" s="1012" t="s">
        <v>1396</v>
      </c>
      <c r="E183" s="1012"/>
      <c r="F183" s="1012"/>
      <c r="G183" s="1012"/>
      <c r="H183" s="494"/>
      <c r="I183" s="494"/>
      <c r="J183" s="1012" t="s">
        <v>823</v>
      </c>
      <c r="K183" s="1012"/>
      <c r="L183" s="1012"/>
      <c r="M183" s="1012"/>
      <c r="N183" s="494"/>
    </row>
    <row r="184" spans="1:14" ht="15" customHeight="1">
      <c r="A184" s="506"/>
      <c r="B184" s="507"/>
      <c r="C184" s="75"/>
      <c r="D184" s="1013" t="s">
        <v>824</v>
      </c>
      <c r="E184" s="1013"/>
      <c r="F184" s="1013"/>
      <c r="G184" s="1013"/>
      <c r="H184" s="500"/>
      <c r="I184" s="500"/>
      <c r="J184" s="1013" t="s">
        <v>825</v>
      </c>
      <c r="K184" s="1013"/>
      <c r="L184" s="1013"/>
      <c r="M184" s="1013"/>
      <c r="N184" s="494"/>
    </row>
    <row r="185" spans="1:14" ht="15" customHeight="1">
      <c r="A185" s="54"/>
      <c r="B185" s="54"/>
      <c r="C185" s="54"/>
      <c r="D185" s="1014" t="s">
        <v>1393</v>
      </c>
      <c r="E185" s="1014"/>
      <c r="F185" s="1014"/>
      <c r="G185" s="1014"/>
      <c r="H185" s="54"/>
      <c r="I185" s="54"/>
      <c r="J185" s="1013" t="s">
        <v>1393</v>
      </c>
      <c r="K185" s="1013"/>
      <c r="L185" s="1013"/>
      <c r="M185" s="1013"/>
    </row>
    <row r="186" spans="1:14" ht="25.5" customHeight="1">
      <c r="A186" s="1004" t="s">
        <v>1338</v>
      </c>
      <c r="B186" s="1004"/>
      <c r="C186" s="1004"/>
      <c r="D186" s="1004"/>
      <c r="E186" s="1004"/>
      <c r="F186" s="1004"/>
      <c r="G186" s="1004"/>
      <c r="H186" s="1004"/>
      <c r="I186" s="1004"/>
      <c r="J186" s="1004"/>
      <c r="K186" s="1004"/>
      <c r="L186" s="1004"/>
      <c r="M186" s="1004"/>
      <c r="N186" s="1004"/>
    </row>
    <row r="187" spans="1:14" ht="21.75" customHeight="1">
      <c r="A187" s="1012" t="s">
        <v>1339</v>
      </c>
      <c r="B187" s="1012"/>
      <c r="C187" s="1012"/>
      <c r="D187" s="1012"/>
      <c r="E187" s="1012"/>
      <c r="F187" s="1012"/>
      <c r="G187" s="1012"/>
      <c r="H187" s="1012"/>
      <c r="I187" s="1012"/>
      <c r="J187" s="1012"/>
      <c r="K187" s="1012"/>
      <c r="L187" s="1012"/>
      <c r="M187" s="1012"/>
      <c r="N187" s="1012"/>
    </row>
    <row r="188" spans="1:14" ht="21.75" customHeight="1">
      <c r="A188" s="1015" t="s">
        <v>1371</v>
      </c>
      <c r="B188" s="1015"/>
      <c r="C188" s="1015"/>
      <c r="D188" s="1015"/>
      <c r="E188" s="1015"/>
      <c r="F188" s="1015"/>
      <c r="G188" s="1015"/>
      <c r="H188" s="1015"/>
      <c r="I188" s="1015"/>
      <c r="J188" s="1015"/>
      <c r="K188" s="1015"/>
      <c r="L188" s="1015"/>
      <c r="M188" s="1015"/>
      <c r="N188" s="1015"/>
    </row>
    <row r="189" spans="1:14" ht="21" customHeight="1">
      <c r="A189" s="430" t="s">
        <v>1341</v>
      </c>
      <c r="B189" s="430" t="s">
        <v>33</v>
      </c>
      <c r="C189" s="1016" t="s">
        <v>1342</v>
      </c>
      <c r="D189" s="1017"/>
      <c r="E189" s="1016" t="s">
        <v>1343</v>
      </c>
      <c r="F189" s="1017"/>
      <c r="G189" s="1018" t="s">
        <v>1344</v>
      </c>
      <c r="H189" s="1019"/>
      <c r="I189" s="1018" t="s">
        <v>1345</v>
      </c>
      <c r="J189" s="1019"/>
      <c r="K189" s="1018" t="s">
        <v>1346</v>
      </c>
      <c r="L189" s="1019"/>
      <c r="M189" s="1016" t="s">
        <v>1347</v>
      </c>
      <c r="N189" s="1017"/>
    </row>
    <row r="190" spans="1:14" ht="16.5" customHeight="1">
      <c r="A190" s="431">
        <v>1</v>
      </c>
      <c r="B190" s="432" t="s">
        <v>1348</v>
      </c>
      <c r="C190" s="431">
        <v>211</v>
      </c>
      <c r="D190" s="431" t="s">
        <v>3</v>
      </c>
      <c r="E190" s="431" t="s">
        <v>2</v>
      </c>
      <c r="F190" s="433" t="s">
        <v>2</v>
      </c>
      <c r="G190" s="434">
        <v>0.42</v>
      </c>
      <c r="H190" s="435">
        <f>C190*G190</f>
        <v>88.61999999999999</v>
      </c>
      <c r="I190" s="434">
        <v>0.84</v>
      </c>
      <c r="J190" s="435">
        <f t="shared" ref="J190" si="42">C190*I190</f>
        <v>177.23999999999998</v>
      </c>
      <c r="K190" s="436">
        <v>0.224</v>
      </c>
      <c r="L190" s="435">
        <f t="shared" ref="L190" si="43">C190*K190</f>
        <v>47.264000000000003</v>
      </c>
      <c r="M190" s="1020" t="s">
        <v>198</v>
      </c>
      <c r="N190" s="1021"/>
    </row>
    <row r="191" spans="1:14" ht="16.5" customHeight="1">
      <c r="A191" s="431">
        <v>2</v>
      </c>
      <c r="B191" s="432" t="s">
        <v>1349</v>
      </c>
      <c r="C191" s="431">
        <v>1255</v>
      </c>
      <c r="D191" s="431" t="s">
        <v>3</v>
      </c>
      <c r="E191" s="431"/>
      <c r="F191" s="431"/>
      <c r="G191" s="434">
        <v>0.48</v>
      </c>
      <c r="H191" s="435">
        <f>C191*G191</f>
        <v>602.4</v>
      </c>
      <c r="I191" s="434">
        <v>0.88</v>
      </c>
      <c r="J191" s="435">
        <f>C191*I191</f>
        <v>1104.4000000000001</v>
      </c>
      <c r="K191" s="436">
        <v>9.6000000000000002E-2</v>
      </c>
      <c r="L191" s="435">
        <f>C191*K191</f>
        <v>120.48</v>
      </c>
      <c r="M191" s="1020" t="s">
        <v>198</v>
      </c>
      <c r="N191" s="1021"/>
    </row>
    <row r="192" spans="1:14" ht="16.5" customHeight="1">
      <c r="A192" s="431">
        <v>3</v>
      </c>
      <c r="B192" s="432" t="s">
        <v>1350</v>
      </c>
      <c r="C192" s="431"/>
      <c r="D192" s="431" t="s">
        <v>3</v>
      </c>
      <c r="E192" s="431"/>
      <c r="F192" s="431"/>
      <c r="G192" s="434">
        <v>0.46</v>
      </c>
      <c r="H192" s="431">
        <f>C192*G192</f>
        <v>0</v>
      </c>
      <c r="I192" s="434">
        <v>0.92</v>
      </c>
      <c r="J192" s="431">
        <f>C192*I192</f>
        <v>0</v>
      </c>
      <c r="K192" s="437">
        <v>0.13</v>
      </c>
      <c r="L192" s="431">
        <f>C192*K192</f>
        <v>0</v>
      </c>
      <c r="M192" s="1022" t="s">
        <v>198</v>
      </c>
      <c r="N192" s="1021"/>
    </row>
    <row r="193" spans="1:14" ht="16.5" customHeight="1">
      <c r="A193" s="431">
        <v>4</v>
      </c>
      <c r="B193" s="432" t="s">
        <v>1351</v>
      </c>
      <c r="C193" s="431"/>
      <c r="D193" s="431" t="s">
        <v>3</v>
      </c>
      <c r="E193" s="434">
        <v>0.96</v>
      </c>
      <c r="F193" s="433">
        <f>C193*E193</f>
        <v>0</v>
      </c>
      <c r="G193" s="434">
        <v>0.48</v>
      </c>
      <c r="H193" s="431">
        <f>C193*G193</f>
        <v>0</v>
      </c>
      <c r="I193" s="434" t="s">
        <v>2</v>
      </c>
      <c r="J193" s="431" t="s">
        <v>2</v>
      </c>
      <c r="K193" s="436">
        <v>9.6000000000000002E-2</v>
      </c>
      <c r="L193" s="431">
        <f>C193*K193</f>
        <v>0</v>
      </c>
      <c r="M193" s="1020" t="s">
        <v>198</v>
      </c>
      <c r="N193" s="1021"/>
    </row>
    <row r="194" spans="1:14" ht="16.5" customHeight="1">
      <c r="A194" s="431">
        <v>5</v>
      </c>
      <c r="B194" s="432" t="s">
        <v>1352</v>
      </c>
      <c r="C194" s="431">
        <v>199.15</v>
      </c>
      <c r="D194" s="431" t="s">
        <v>4</v>
      </c>
      <c r="E194" s="431" t="s">
        <v>2</v>
      </c>
      <c r="F194" s="433" t="s">
        <v>2</v>
      </c>
      <c r="G194" s="431" t="s">
        <v>2</v>
      </c>
      <c r="H194" s="431" t="s">
        <v>2</v>
      </c>
      <c r="I194" s="431" t="s">
        <v>2</v>
      </c>
      <c r="J194" s="431" t="s">
        <v>2</v>
      </c>
      <c r="K194" s="436" t="s">
        <v>2</v>
      </c>
      <c r="L194" s="431" t="s">
        <v>1353</v>
      </c>
      <c r="M194" s="1020">
        <f>C194</f>
        <v>199.15</v>
      </c>
      <c r="N194" s="1021"/>
    </row>
    <row r="195" spans="1:14" ht="16.5" customHeight="1">
      <c r="A195" s="431">
        <v>6</v>
      </c>
      <c r="B195" s="432" t="s">
        <v>1354</v>
      </c>
      <c r="C195" s="431">
        <v>1313</v>
      </c>
      <c r="D195" s="431" t="s">
        <v>3</v>
      </c>
      <c r="E195" s="431" t="s">
        <v>2</v>
      </c>
      <c r="F195" s="433" t="s">
        <v>2</v>
      </c>
      <c r="G195" s="438">
        <v>0.65400000000000003</v>
      </c>
      <c r="H195" s="435">
        <f t="shared" ref="H195:H201" si="44">C195*G195</f>
        <v>858.702</v>
      </c>
      <c r="I195" s="434">
        <v>0.74</v>
      </c>
      <c r="J195" s="431">
        <f t="shared" ref="J195" si="45">C195*I195</f>
        <v>971.62</v>
      </c>
      <c r="K195" s="436">
        <v>0.1391</v>
      </c>
      <c r="L195" s="435">
        <f t="shared" ref="L195:L201" si="46">C195*K195</f>
        <v>182.63830000000002</v>
      </c>
      <c r="M195" s="1020" t="s">
        <v>198</v>
      </c>
      <c r="N195" s="1021"/>
    </row>
    <row r="196" spans="1:14" ht="16.5" customHeight="1">
      <c r="A196" s="431">
        <v>7</v>
      </c>
      <c r="B196" s="432" t="s">
        <v>1355</v>
      </c>
      <c r="C196" s="431">
        <v>4060</v>
      </c>
      <c r="D196" s="431" t="s">
        <v>6</v>
      </c>
      <c r="E196" s="431" t="s">
        <v>2</v>
      </c>
      <c r="F196" s="433" t="s">
        <v>2</v>
      </c>
      <c r="G196" s="436">
        <v>0.04</v>
      </c>
      <c r="H196" s="435">
        <f t="shared" si="44"/>
        <v>162.4</v>
      </c>
      <c r="I196" s="431" t="s">
        <v>2</v>
      </c>
      <c r="J196" s="431" t="s">
        <v>2</v>
      </c>
      <c r="K196" s="436">
        <v>5.3E-3</v>
      </c>
      <c r="L196" s="435">
        <f t="shared" si="46"/>
        <v>21.518000000000001</v>
      </c>
      <c r="M196" s="1020" t="s">
        <v>198</v>
      </c>
      <c r="N196" s="1021"/>
    </row>
    <row r="197" spans="1:14" ht="16.5" customHeight="1">
      <c r="A197" s="431">
        <v>8</v>
      </c>
      <c r="B197" s="432" t="s">
        <v>1356</v>
      </c>
      <c r="C197" s="431"/>
      <c r="D197" s="431" t="s">
        <v>6</v>
      </c>
      <c r="E197" s="431" t="s">
        <v>2</v>
      </c>
      <c r="F197" s="433" t="s">
        <v>2</v>
      </c>
      <c r="G197" s="436">
        <v>0.03</v>
      </c>
      <c r="H197" s="431">
        <f t="shared" si="44"/>
        <v>0</v>
      </c>
      <c r="I197" s="431" t="s">
        <v>2</v>
      </c>
      <c r="J197" s="431" t="s">
        <v>2</v>
      </c>
      <c r="K197" s="436">
        <v>5.7000000000000002E-3</v>
      </c>
      <c r="L197" s="431">
        <f t="shared" si="46"/>
        <v>0</v>
      </c>
      <c r="M197" s="1020" t="s">
        <v>198</v>
      </c>
      <c r="N197" s="1021"/>
    </row>
    <row r="198" spans="1:14" ht="16.5" customHeight="1">
      <c r="A198" s="431">
        <v>9</v>
      </c>
      <c r="B198" s="432" t="s">
        <v>1357</v>
      </c>
      <c r="C198" s="431">
        <v>1098</v>
      </c>
      <c r="D198" s="431" t="s">
        <v>6</v>
      </c>
      <c r="E198" s="431" t="s">
        <v>2</v>
      </c>
      <c r="F198" s="433" t="s">
        <v>2</v>
      </c>
      <c r="G198" s="436">
        <v>5.5E-2</v>
      </c>
      <c r="H198" s="435">
        <f t="shared" si="44"/>
        <v>60.39</v>
      </c>
      <c r="I198" s="434">
        <v>0.11</v>
      </c>
      <c r="J198" s="431">
        <f t="shared" ref="J198" si="47">C198*I198</f>
        <v>120.78</v>
      </c>
      <c r="K198" s="436">
        <v>2.1999999999999999E-2</v>
      </c>
      <c r="L198" s="435">
        <f t="shared" si="46"/>
        <v>24.155999999999999</v>
      </c>
      <c r="M198" s="1020" t="s">
        <v>198</v>
      </c>
      <c r="N198" s="1021"/>
    </row>
    <row r="199" spans="1:14" ht="16.5" customHeight="1">
      <c r="A199" s="431">
        <v>10</v>
      </c>
      <c r="B199" s="432" t="s">
        <v>1358</v>
      </c>
      <c r="C199" s="431">
        <v>105</v>
      </c>
      <c r="D199" s="431" t="s">
        <v>6</v>
      </c>
      <c r="E199" s="431" t="s">
        <v>2</v>
      </c>
      <c r="F199" s="433" t="s">
        <v>2</v>
      </c>
      <c r="G199" s="436">
        <v>3.4000000000000002E-2</v>
      </c>
      <c r="H199" s="435">
        <f t="shared" si="44"/>
        <v>3.5700000000000003</v>
      </c>
      <c r="I199" s="431" t="s">
        <v>2</v>
      </c>
      <c r="J199" s="431" t="s">
        <v>2</v>
      </c>
      <c r="K199" s="436">
        <v>8.8000000000000005E-3</v>
      </c>
      <c r="L199" s="435">
        <f t="shared" si="46"/>
        <v>0.92400000000000004</v>
      </c>
      <c r="M199" s="1020" t="s">
        <v>198</v>
      </c>
      <c r="N199" s="1021"/>
    </row>
    <row r="200" spans="1:14" ht="16.5" customHeight="1">
      <c r="A200" s="431">
        <v>11</v>
      </c>
      <c r="B200" s="432" t="s">
        <v>1359</v>
      </c>
      <c r="C200" s="431">
        <v>436</v>
      </c>
      <c r="D200" s="431" t="s">
        <v>6</v>
      </c>
      <c r="E200" s="431" t="s">
        <v>2</v>
      </c>
      <c r="F200" s="433" t="s">
        <v>2</v>
      </c>
      <c r="G200" s="436">
        <v>5.1999999999999998E-2</v>
      </c>
      <c r="H200" s="435">
        <f t="shared" si="44"/>
        <v>22.672000000000001</v>
      </c>
      <c r="I200" s="431" t="s">
        <v>2</v>
      </c>
      <c r="J200" s="431" t="s">
        <v>2</v>
      </c>
      <c r="K200" s="436">
        <v>2.2599999999999999E-2</v>
      </c>
      <c r="L200" s="435">
        <f t="shared" si="46"/>
        <v>9.8536000000000001</v>
      </c>
      <c r="M200" s="1020" t="s">
        <v>198</v>
      </c>
      <c r="N200" s="1021"/>
    </row>
    <row r="201" spans="1:14" ht="16.5" customHeight="1">
      <c r="A201" s="431">
        <v>12</v>
      </c>
      <c r="B201" s="432" t="s">
        <v>1360</v>
      </c>
      <c r="C201" s="431">
        <v>86</v>
      </c>
      <c r="D201" s="431" t="s">
        <v>6</v>
      </c>
      <c r="E201" s="431" t="s">
        <v>2</v>
      </c>
      <c r="F201" s="433" t="s">
        <v>2</v>
      </c>
      <c r="G201" s="436">
        <v>0.05</v>
      </c>
      <c r="H201" s="435">
        <f t="shared" si="44"/>
        <v>4.3</v>
      </c>
      <c r="I201" s="431" t="s">
        <v>2</v>
      </c>
      <c r="J201" s="431" t="s">
        <v>2</v>
      </c>
      <c r="K201" s="436">
        <v>1.9300000000000001E-2</v>
      </c>
      <c r="L201" s="435">
        <f t="shared" si="46"/>
        <v>1.6598000000000002</v>
      </c>
      <c r="M201" s="1020" t="s">
        <v>198</v>
      </c>
      <c r="N201" s="1021"/>
    </row>
    <row r="202" spans="1:14" ht="16.5" customHeight="1">
      <c r="A202" s="431">
        <v>13</v>
      </c>
      <c r="B202" s="432" t="s">
        <v>1361</v>
      </c>
      <c r="C202" s="431"/>
      <c r="D202" s="431" t="s">
        <v>6</v>
      </c>
      <c r="E202" s="431" t="s">
        <v>2</v>
      </c>
      <c r="F202" s="433" t="s">
        <v>2</v>
      </c>
      <c r="G202" s="436">
        <v>7.3999999999999996E-2</v>
      </c>
      <c r="H202" s="431">
        <f>C202*G202</f>
        <v>0</v>
      </c>
      <c r="I202" s="434">
        <v>0.14000000000000001</v>
      </c>
      <c r="J202" s="431">
        <f>C202*I202</f>
        <v>0</v>
      </c>
      <c r="K202" s="437">
        <v>0.03</v>
      </c>
      <c r="L202" s="431">
        <f>C202*K202</f>
        <v>0</v>
      </c>
      <c r="M202" s="1020" t="s">
        <v>198</v>
      </c>
      <c r="N202" s="1021"/>
    </row>
    <row r="203" spans="1:14" ht="20.25" customHeight="1">
      <c r="A203" s="431"/>
      <c r="B203" s="1027" t="s">
        <v>1362</v>
      </c>
      <c r="C203" s="1027"/>
      <c r="D203" s="440"/>
      <c r="E203" s="1016">
        <f>SUM(F190:F201)</f>
        <v>0</v>
      </c>
      <c r="F203" s="1017"/>
      <c r="G203" s="1025">
        <f>SUM(H190:H201)</f>
        <v>1803.0540000000001</v>
      </c>
      <c r="H203" s="1026"/>
      <c r="I203" s="1016">
        <f>SUM(J190:J201)</f>
        <v>2374.0400000000004</v>
      </c>
      <c r="J203" s="1017"/>
      <c r="K203" s="441" t="s">
        <v>198</v>
      </c>
      <c r="L203" s="442">
        <f>SUM(L190:L201)</f>
        <v>408.49369999999999</v>
      </c>
      <c r="M203" s="1022">
        <f>M194</f>
        <v>199.15</v>
      </c>
      <c r="N203" s="1021"/>
    </row>
    <row r="204" spans="1:14" ht="20.25" customHeight="1">
      <c r="A204" s="443" t="s">
        <v>198</v>
      </c>
      <c r="B204" s="1023" t="s">
        <v>1363</v>
      </c>
      <c r="C204" s="1024"/>
      <c r="D204" s="440"/>
      <c r="E204" s="464">
        <v>1732.48</v>
      </c>
      <c r="F204" s="445" t="s">
        <v>1364</v>
      </c>
      <c r="G204" s="443">
        <v>2953.48</v>
      </c>
      <c r="H204" s="445" t="s">
        <v>1365</v>
      </c>
      <c r="I204" s="443">
        <v>1732.48</v>
      </c>
      <c r="J204" s="445" t="s">
        <v>1364</v>
      </c>
      <c r="K204" s="446">
        <v>41.73</v>
      </c>
      <c r="L204" s="447" t="s">
        <v>1330</v>
      </c>
      <c r="M204" s="444">
        <v>10.97</v>
      </c>
      <c r="N204" s="445" t="s">
        <v>435</v>
      </c>
    </row>
    <row r="205" spans="1:14" ht="20.25" customHeight="1">
      <c r="A205" s="431"/>
      <c r="B205" s="432"/>
      <c r="C205" s="431"/>
      <c r="D205" s="431"/>
      <c r="E205" s="1038">
        <f>E203*E204/100</f>
        <v>0</v>
      </c>
      <c r="F205" s="1039"/>
      <c r="G205" s="1025">
        <f>G203*G204/100</f>
        <v>53252.839279200009</v>
      </c>
      <c r="H205" s="1026"/>
      <c r="I205" s="1025">
        <f>I203*I204/100</f>
        <v>41129.76819200001</v>
      </c>
      <c r="J205" s="1026"/>
      <c r="K205" s="1025">
        <f>L203*K204/100</f>
        <v>170.46442100999997</v>
      </c>
      <c r="L205" s="1026"/>
      <c r="M205" s="1016">
        <f>M203*M204</f>
        <v>2184.6755000000003</v>
      </c>
      <c r="N205" s="1017"/>
    </row>
    <row r="206" spans="1:14" ht="20.25" customHeight="1">
      <c r="A206" s="431"/>
      <c r="B206" s="448" t="s">
        <v>1366</v>
      </c>
      <c r="C206" s="1028">
        <f>E205+G205+I205+K205+M205</f>
        <v>96737.747392210018</v>
      </c>
      <c r="D206" s="1029"/>
      <c r="E206" s="1029"/>
      <c r="F206" s="1029"/>
      <c r="G206" s="1029"/>
      <c r="H206" s="1029"/>
      <c r="I206" s="1029"/>
      <c r="J206" s="1029"/>
      <c r="K206" s="1029"/>
      <c r="L206" s="1029"/>
      <c r="M206" s="1029"/>
      <c r="N206" s="1030"/>
    </row>
    <row r="207" spans="1:14" ht="20.25" customHeight="1">
      <c r="A207" s="503"/>
      <c r="B207" s="504"/>
      <c r="C207" s="505"/>
      <c r="D207" s="494"/>
      <c r="E207" s="494"/>
      <c r="F207" s="494"/>
      <c r="G207" s="494"/>
      <c r="H207" s="494"/>
      <c r="I207" s="494"/>
      <c r="J207" s="494"/>
      <c r="K207" s="494"/>
      <c r="L207" s="494"/>
      <c r="M207" s="494"/>
      <c r="N207" s="494"/>
    </row>
    <row r="208" spans="1:14" ht="24" customHeight="1">
      <c r="A208" s="503"/>
      <c r="B208" s="504"/>
      <c r="C208" s="505"/>
      <c r="D208" s="494"/>
      <c r="E208" s="494"/>
      <c r="F208" s="494"/>
      <c r="G208" s="494"/>
      <c r="H208" s="494"/>
      <c r="I208" s="494"/>
      <c r="J208" s="494"/>
      <c r="K208" s="494"/>
      <c r="L208" s="494"/>
      <c r="M208" s="494"/>
      <c r="N208" s="494"/>
    </row>
    <row r="209" spans="1:14" ht="21" customHeight="1">
      <c r="A209" s="503"/>
      <c r="B209" s="508" t="s">
        <v>1395</v>
      </c>
      <c r="C209" s="505"/>
      <c r="D209" s="1012" t="s">
        <v>1396</v>
      </c>
      <c r="E209" s="1012"/>
      <c r="F209" s="1012"/>
      <c r="G209" s="1012"/>
      <c r="H209" s="494"/>
      <c r="I209" s="494"/>
      <c r="J209" s="1012" t="s">
        <v>823</v>
      </c>
      <c r="K209" s="1012"/>
      <c r="L209" s="1012"/>
      <c r="M209" s="1012"/>
      <c r="N209" s="494"/>
    </row>
    <row r="210" spans="1:14" ht="15" customHeight="1">
      <c r="A210" s="506"/>
      <c r="B210" s="507"/>
      <c r="C210" s="75"/>
      <c r="D210" s="1013" t="s">
        <v>824</v>
      </c>
      <c r="E210" s="1013"/>
      <c r="F210" s="1013"/>
      <c r="G210" s="1013"/>
      <c r="H210" s="500"/>
      <c r="I210" s="500"/>
      <c r="J210" s="1013" t="s">
        <v>825</v>
      </c>
      <c r="K210" s="1013"/>
      <c r="L210" s="1013"/>
      <c r="M210" s="1013"/>
      <c r="N210" s="494"/>
    </row>
    <row r="211" spans="1:14" ht="15" customHeight="1">
      <c r="A211" s="54"/>
      <c r="B211" s="54"/>
      <c r="C211" s="54"/>
      <c r="D211" s="1014" t="s">
        <v>1393</v>
      </c>
      <c r="E211" s="1014"/>
      <c r="F211" s="1014"/>
      <c r="G211" s="1014"/>
      <c r="H211" s="54"/>
      <c r="I211" s="54"/>
      <c r="J211" s="1013" t="s">
        <v>1393</v>
      </c>
      <c r="K211" s="1013"/>
      <c r="L211" s="1013"/>
      <c r="M211" s="1013"/>
    </row>
    <row r="212" spans="1:14" ht="25.5" customHeight="1">
      <c r="A212" s="1004" t="s">
        <v>1338</v>
      </c>
      <c r="B212" s="1004"/>
      <c r="C212" s="1004"/>
      <c r="D212" s="1004"/>
      <c r="E212" s="1004"/>
      <c r="F212" s="1004"/>
      <c r="G212" s="1004"/>
      <c r="H212" s="1004"/>
      <c r="I212" s="1004"/>
      <c r="J212" s="1004"/>
      <c r="K212" s="1004"/>
      <c r="L212" s="1004"/>
      <c r="M212" s="1004"/>
      <c r="N212" s="1004"/>
    </row>
    <row r="213" spans="1:14" ht="21.75" customHeight="1">
      <c r="A213" s="1012" t="s">
        <v>1339</v>
      </c>
      <c r="B213" s="1012"/>
      <c r="C213" s="1012"/>
      <c r="D213" s="1012"/>
      <c r="E213" s="1012"/>
      <c r="F213" s="1012"/>
      <c r="G213" s="1012"/>
      <c r="H213" s="1012"/>
      <c r="I213" s="1012"/>
      <c r="J213" s="1012"/>
      <c r="K213" s="1012"/>
      <c r="L213" s="1012"/>
      <c r="M213" s="1012"/>
      <c r="N213" s="1012"/>
    </row>
    <row r="214" spans="1:14" ht="21.75" customHeight="1">
      <c r="A214" s="1015" t="s">
        <v>1372</v>
      </c>
      <c r="B214" s="1015"/>
      <c r="C214" s="1015"/>
      <c r="D214" s="1015"/>
      <c r="E214" s="1015"/>
      <c r="F214" s="1015"/>
      <c r="G214" s="1015"/>
      <c r="H214" s="1015"/>
      <c r="I214" s="1015"/>
      <c r="J214" s="1015"/>
      <c r="K214" s="1015"/>
      <c r="L214" s="1015"/>
      <c r="M214" s="1015"/>
      <c r="N214" s="1015"/>
    </row>
    <row r="215" spans="1:14" ht="21" customHeight="1">
      <c r="A215" s="430" t="s">
        <v>1341</v>
      </c>
      <c r="B215" s="430" t="s">
        <v>33</v>
      </c>
      <c r="C215" s="1016" t="s">
        <v>1342</v>
      </c>
      <c r="D215" s="1017"/>
      <c r="E215" s="1016" t="s">
        <v>1343</v>
      </c>
      <c r="F215" s="1017"/>
      <c r="G215" s="1018" t="s">
        <v>1344</v>
      </c>
      <c r="H215" s="1019"/>
      <c r="I215" s="1018" t="s">
        <v>1345</v>
      </c>
      <c r="J215" s="1019"/>
      <c r="K215" s="1018" t="s">
        <v>1346</v>
      </c>
      <c r="L215" s="1019"/>
      <c r="M215" s="1016" t="s">
        <v>1347</v>
      </c>
      <c r="N215" s="1017"/>
    </row>
    <row r="216" spans="1:14" ht="16.5" customHeight="1">
      <c r="A216" s="431">
        <v>1</v>
      </c>
      <c r="B216" s="432" t="s">
        <v>1348</v>
      </c>
      <c r="C216" s="431">
        <v>211</v>
      </c>
      <c r="D216" s="431" t="s">
        <v>3</v>
      </c>
      <c r="E216" s="431" t="s">
        <v>2</v>
      </c>
      <c r="F216" s="433" t="s">
        <v>2</v>
      </c>
      <c r="G216" s="434">
        <v>0.42</v>
      </c>
      <c r="H216" s="431">
        <f>C216*G216</f>
        <v>88.61999999999999</v>
      </c>
      <c r="I216" s="434">
        <v>0.84</v>
      </c>
      <c r="J216" s="435">
        <f t="shared" ref="J216" si="48">C216*I216</f>
        <v>177.23999999999998</v>
      </c>
      <c r="K216" s="436">
        <v>0.224</v>
      </c>
      <c r="L216" s="435">
        <f t="shared" ref="L216" si="49">C216*K216</f>
        <v>47.264000000000003</v>
      </c>
      <c r="M216" s="1020" t="s">
        <v>198</v>
      </c>
      <c r="N216" s="1021"/>
    </row>
    <row r="217" spans="1:14" ht="16.5" customHeight="1">
      <c r="A217" s="431">
        <v>2</v>
      </c>
      <c r="B217" s="432" t="s">
        <v>1349</v>
      </c>
      <c r="C217" s="431">
        <v>1807</v>
      </c>
      <c r="D217" s="431" t="s">
        <v>3</v>
      </c>
      <c r="E217" s="431"/>
      <c r="F217" s="431"/>
      <c r="G217" s="434">
        <v>0.48</v>
      </c>
      <c r="H217" s="431">
        <f>C217*G217</f>
        <v>867.36</v>
      </c>
      <c r="I217" s="434">
        <v>0.88</v>
      </c>
      <c r="J217" s="435">
        <f>C217*I217</f>
        <v>1590.16</v>
      </c>
      <c r="K217" s="436">
        <v>9.6000000000000002E-2</v>
      </c>
      <c r="L217" s="435">
        <f>C217*K217</f>
        <v>173.47200000000001</v>
      </c>
      <c r="M217" s="1020" t="s">
        <v>198</v>
      </c>
      <c r="N217" s="1021"/>
    </row>
    <row r="218" spans="1:14" ht="16.5" customHeight="1">
      <c r="A218" s="431">
        <v>3</v>
      </c>
      <c r="B218" s="432" t="s">
        <v>1350</v>
      </c>
      <c r="C218" s="431"/>
      <c r="D218" s="431" t="s">
        <v>3</v>
      </c>
      <c r="E218" s="431"/>
      <c r="F218" s="431"/>
      <c r="G218" s="434">
        <v>0.46</v>
      </c>
      <c r="H218" s="431">
        <f>C218*G218</f>
        <v>0</v>
      </c>
      <c r="I218" s="434">
        <v>0.92</v>
      </c>
      <c r="J218" s="431">
        <f>C218*I218</f>
        <v>0</v>
      </c>
      <c r="K218" s="437">
        <v>0.13</v>
      </c>
      <c r="L218" s="431">
        <f>C218*K218</f>
        <v>0</v>
      </c>
      <c r="M218" s="1022" t="s">
        <v>198</v>
      </c>
      <c r="N218" s="1021"/>
    </row>
    <row r="219" spans="1:14" ht="16.5" customHeight="1">
      <c r="A219" s="431">
        <v>4</v>
      </c>
      <c r="B219" s="432" t="s">
        <v>1351</v>
      </c>
      <c r="C219" s="431"/>
      <c r="D219" s="431" t="s">
        <v>3</v>
      </c>
      <c r="E219" s="434">
        <v>0.96</v>
      </c>
      <c r="F219" s="433">
        <f>C219*E219</f>
        <v>0</v>
      </c>
      <c r="G219" s="434">
        <v>0.48</v>
      </c>
      <c r="H219" s="431">
        <f>C219*G219</f>
        <v>0</v>
      </c>
      <c r="I219" s="434" t="s">
        <v>2</v>
      </c>
      <c r="J219" s="431" t="s">
        <v>2</v>
      </c>
      <c r="K219" s="436">
        <v>9.6000000000000002E-2</v>
      </c>
      <c r="L219" s="431">
        <f>C219*K219</f>
        <v>0</v>
      </c>
      <c r="M219" s="1020" t="s">
        <v>198</v>
      </c>
      <c r="N219" s="1021"/>
    </row>
    <row r="220" spans="1:14" ht="16.5" customHeight="1">
      <c r="A220" s="431">
        <v>5</v>
      </c>
      <c r="B220" s="432" t="s">
        <v>1352</v>
      </c>
      <c r="C220" s="431">
        <v>228</v>
      </c>
      <c r="D220" s="431" t="s">
        <v>4</v>
      </c>
      <c r="E220" s="431" t="s">
        <v>2</v>
      </c>
      <c r="F220" s="433" t="s">
        <v>2</v>
      </c>
      <c r="G220" s="431" t="s">
        <v>2</v>
      </c>
      <c r="H220" s="431" t="s">
        <v>2</v>
      </c>
      <c r="I220" s="431" t="s">
        <v>2</v>
      </c>
      <c r="J220" s="431" t="s">
        <v>2</v>
      </c>
      <c r="K220" s="436" t="s">
        <v>2</v>
      </c>
      <c r="L220" s="431" t="s">
        <v>1353</v>
      </c>
      <c r="M220" s="1020">
        <f>C220</f>
        <v>228</v>
      </c>
      <c r="N220" s="1021"/>
    </row>
    <row r="221" spans="1:14" ht="16.5" customHeight="1">
      <c r="A221" s="431">
        <v>6</v>
      </c>
      <c r="B221" s="432" t="s">
        <v>1354</v>
      </c>
      <c r="C221" s="431">
        <v>3223</v>
      </c>
      <c r="D221" s="431" t="s">
        <v>3</v>
      </c>
      <c r="E221" s="431" t="s">
        <v>2</v>
      </c>
      <c r="F221" s="433" t="s">
        <v>2</v>
      </c>
      <c r="G221" s="438">
        <v>0.65400000000000003</v>
      </c>
      <c r="H221" s="509">
        <f t="shared" ref="H221:H227" si="50">C221*G221</f>
        <v>2107.8420000000001</v>
      </c>
      <c r="I221" s="434">
        <v>0.74</v>
      </c>
      <c r="J221" s="431">
        <f t="shared" ref="J221" si="51">C221*I221</f>
        <v>2385.02</v>
      </c>
      <c r="K221" s="436">
        <v>0.1391</v>
      </c>
      <c r="L221" s="435">
        <f t="shared" ref="L221:L227" si="52">C221*K221</f>
        <v>448.3193</v>
      </c>
      <c r="M221" s="1020" t="s">
        <v>198</v>
      </c>
      <c r="N221" s="1021"/>
    </row>
    <row r="222" spans="1:14" ht="16.5" customHeight="1">
      <c r="A222" s="431">
        <v>7</v>
      </c>
      <c r="B222" s="432" t="s">
        <v>1355</v>
      </c>
      <c r="C222" s="431">
        <v>12348</v>
      </c>
      <c r="D222" s="431" t="s">
        <v>6</v>
      </c>
      <c r="E222" s="431" t="s">
        <v>2</v>
      </c>
      <c r="F222" s="433" t="s">
        <v>2</v>
      </c>
      <c r="G222" s="436">
        <v>0.04</v>
      </c>
      <c r="H222" s="431">
        <f t="shared" si="50"/>
        <v>493.92</v>
      </c>
      <c r="I222" s="431" t="s">
        <v>2</v>
      </c>
      <c r="J222" s="431" t="s">
        <v>2</v>
      </c>
      <c r="K222" s="436">
        <v>5.3E-3</v>
      </c>
      <c r="L222" s="435">
        <f t="shared" si="52"/>
        <v>65.444400000000002</v>
      </c>
      <c r="M222" s="1020" t="s">
        <v>198</v>
      </c>
      <c r="N222" s="1021"/>
    </row>
    <row r="223" spans="1:14" ht="16.5" customHeight="1">
      <c r="A223" s="431">
        <v>8</v>
      </c>
      <c r="B223" s="432" t="s">
        <v>1356</v>
      </c>
      <c r="C223" s="431"/>
      <c r="D223" s="431" t="s">
        <v>6</v>
      </c>
      <c r="E223" s="431" t="s">
        <v>2</v>
      </c>
      <c r="F223" s="433" t="s">
        <v>2</v>
      </c>
      <c r="G223" s="436">
        <v>0.03</v>
      </c>
      <c r="H223" s="431">
        <f t="shared" si="50"/>
        <v>0</v>
      </c>
      <c r="I223" s="431" t="s">
        <v>2</v>
      </c>
      <c r="J223" s="431" t="s">
        <v>2</v>
      </c>
      <c r="K223" s="436">
        <v>5.7000000000000002E-3</v>
      </c>
      <c r="L223" s="431">
        <f t="shared" si="52"/>
        <v>0</v>
      </c>
      <c r="M223" s="1020" t="s">
        <v>198</v>
      </c>
      <c r="N223" s="1021"/>
    </row>
    <row r="224" spans="1:14" ht="16.5" customHeight="1">
      <c r="A224" s="431">
        <v>9</v>
      </c>
      <c r="B224" s="432" t="s">
        <v>1357</v>
      </c>
      <c r="C224" s="431">
        <v>1098</v>
      </c>
      <c r="D224" s="431" t="s">
        <v>6</v>
      </c>
      <c r="E224" s="431" t="s">
        <v>2</v>
      </c>
      <c r="F224" s="433" t="s">
        <v>2</v>
      </c>
      <c r="G224" s="436">
        <v>5.5E-2</v>
      </c>
      <c r="H224" s="435">
        <f t="shared" si="50"/>
        <v>60.39</v>
      </c>
      <c r="I224" s="434">
        <v>0.11</v>
      </c>
      <c r="J224" s="431">
        <f t="shared" ref="J224" si="53">C224*I224</f>
        <v>120.78</v>
      </c>
      <c r="K224" s="436">
        <v>2.1999999999999999E-2</v>
      </c>
      <c r="L224" s="435">
        <f t="shared" si="52"/>
        <v>24.155999999999999</v>
      </c>
      <c r="M224" s="1020" t="s">
        <v>198</v>
      </c>
      <c r="N224" s="1021"/>
    </row>
    <row r="225" spans="1:14" ht="16.5" customHeight="1">
      <c r="A225" s="431">
        <v>10</v>
      </c>
      <c r="B225" s="432" t="s">
        <v>1358</v>
      </c>
      <c r="C225" s="431">
        <v>105</v>
      </c>
      <c r="D225" s="431" t="s">
        <v>6</v>
      </c>
      <c r="E225" s="431" t="s">
        <v>2</v>
      </c>
      <c r="F225" s="433" t="s">
        <v>2</v>
      </c>
      <c r="G225" s="436">
        <v>3.4000000000000002E-2</v>
      </c>
      <c r="H225" s="435">
        <f t="shared" si="50"/>
        <v>3.5700000000000003</v>
      </c>
      <c r="I225" s="431" t="s">
        <v>2</v>
      </c>
      <c r="J225" s="431" t="s">
        <v>2</v>
      </c>
      <c r="K225" s="436">
        <v>8.8000000000000005E-3</v>
      </c>
      <c r="L225" s="435">
        <f t="shared" si="52"/>
        <v>0.92400000000000004</v>
      </c>
      <c r="M225" s="1020" t="s">
        <v>198</v>
      </c>
      <c r="N225" s="1021"/>
    </row>
    <row r="226" spans="1:14" ht="16.5" customHeight="1">
      <c r="A226" s="431">
        <v>11</v>
      </c>
      <c r="B226" s="432" t="s">
        <v>1359</v>
      </c>
      <c r="C226" s="431">
        <v>428</v>
      </c>
      <c r="D226" s="431" t="s">
        <v>6</v>
      </c>
      <c r="E226" s="431" t="s">
        <v>2</v>
      </c>
      <c r="F226" s="433" t="s">
        <v>2</v>
      </c>
      <c r="G226" s="436">
        <v>5.1999999999999998E-2</v>
      </c>
      <c r="H226" s="435">
        <f t="shared" si="50"/>
        <v>22.256</v>
      </c>
      <c r="I226" s="431" t="s">
        <v>2</v>
      </c>
      <c r="J226" s="431" t="s">
        <v>2</v>
      </c>
      <c r="K226" s="436">
        <v>2.2599999999999999E-2</v>
      </c>
      <c r="L226" s="435">
        <f t="shared" si="52"/>
        <v>9.6727999999999987</v>
      </c>
      <c r="M226" s="1020" t="s">
        <v>198</v>
      </c>
      <c r="N226" s="1021"/>
    </row>
    <row r="227" spans="1:14" ht="16.5" customHeight="1">
      <c r="A227" s="431">
        <v>12</v>
      </c>
      <c r="B227" s="432" t="s">
        <v>1360</v>
      </c>
      <c r="C227" s="431">
        <v>86</v>
      </c>
      <c r="D227" s="431" t="s">
        <v>6</v>
      </c>
      <c r="E227" s="431" t="s">
        <v>2</v>
      </c>
      <c r="F227" s="433" t="s">
        <v>2</v>
      </c>
      <c r="G227" s="436">
        <v>0.05</v>
      </c>
      <c r="H227" s="435">
        <f t="shared" si="50"/>
        <v>4.3</v>
      </c>
      <c r="I227" s="431" t="s">
        <v>2</v>
      </c>
      <c r="J227" s="431" t="s">
        <v>2</v>
      </c>
      <c r="K227" s="436">
        <v>1.9300000000000001E-2</v>
      </c>
      <c r="L227" s="435">
        <f t="shared" si="52"/>
        <v>1.6598000000000002</v>
      </c>
      <c r="M227" s="1020" t="s">
        <v>198</v>
      </c>
      <c r="N227" s="1021"/>
    </row>
    <row r="228" spans="1:14" ht="16.5" customHeight="1">
      <c r="A228" s="431">
        <v>13</v>
      </c>
      <c r="B228" s="432" t="s">
        <v>1361</v>
      </c>
      <c r="C228" s="431">
        <v>2624</v>
      </c>
      <c r="D228" s="431" t="s">
        <v>6</v>
      </c>
      <c r="E228" s="431" t="s">
        <v>2</v>
      </c>
      <c r="F228" s="433" t="s">
        <v>2</v>
      </c>
      <c r="G228" s="436">
        <v>7.3999999999999996E-2</v>
      </c>
      <c r="H228" s="435">
        <f>C228*G228</f>
        <v>194.17599999999999</v>
      </c>
      <c r="I228" s="434">
        <v>0.14000000000000001</v>
      </c>
      <c r="J228" s="431">
        <f>C228*I228</f>
        <v>367.36</v>
      </c>
      <c r="K228" s="437">
        <v>0.03</v>
      </c>
      <c r="L228" s="435">
        <f>C228*K228</f>
        <v>78.72</v>
      </c>
      <c r="M228" s="1020" t="s">
        <v>198</v>
      </c>
      <c r="N228" s="1021"/>
    </row>
    <row r="229" spans="1:14" ht="18.75" customHeight="1">
      <c r="A229" s="431"/>
      <c r="B229" s="1027" t="s">
        <v>1362</v>
      </c>
      <c r="C229" s="1027"/>
      <c r="D229" s="440"/>
      <c r="E229" s="1016">
        <f>SUM(F216:F227)</f>
        <v>0</v>
      </c>
      <c r="F229" s="1017"/>
      <c r="G229" s="1025">
        <f>SUM(H216:H228)</f>
        <v>3842.4340000000002</v>
      </c>
      <c r="H229" s="1026"/>
      <c r="I229" s="1016">
        <f>SUM(J216:J228)</f>
        <v>4640.5599999999995</v>
      </c>
      <c r="J229" s="1017"/>
      <c r="K229" s="441" t="s">
        <v>198</v>
      </c>
      <c r="L229" s="442">
        <f>SUM(L216:L228)</f>
        <v>849.63229999999999</v>
      </c>
      <c r="M229" s="1016">
        <f>M220</f>
        <v>228</v>
      </c>
      <c r="N229" s="1017"/>
    </row>
    <row r="230" spans="1:14" ht="18.75" customHeight="1">
      <c r="A230" s="443" t="s">
        <v>198</v>
      </c>
      <c r="B230" s="1023" t="s">
        <v>1363</v>
      </c>
      <c r="C230" s="1024"/>
      <c r="D230" s="440"/>
      <c r="E230" s="464">
        <v>1732.48</v>
      </c>
      <c r="F230" s="445" t="s">
        <v>1364</v>
      </c>
      <c r="G230" s="443">
        <v>2953.48</v>
      </c>
      <c r="H230" s="462" t="s">
        <v>1365</v>
      </c>
      <c r="I230" s="443">
        <v>1732.48</v>
      </c>
      <c r="J230" s="445" t="s">
        <v>1364</v>
      </c>
      <c r="K230" s="446">
        <v>41.73</v>
      </c>
      <c r="L230" s="447" t="s">
        <v>1330</v>
      </c>
      <c r="M230" s="444">
        <v>10.97</v>
      </c>
      <c r="N230" s="445" t="s">
        <v>435</v>
      </c>
    </row>
    <row r="231" spans="1:14" ht="18.75" customHeight="1">
      <c r="A231" s="431"/>
      <c r="B231" s="432"/>
      <c r="C231" s="431"/>
      <c r="D231" s="431"/>
      <c r="E231" s="1038">
        <f>E229*E230/100</f>
        <v>0</v>
      </c>
      <c r="F231" s="1039"/>
      <c r="G231" s="1025">
        <f>G229*G230/100</f>
        <v>113485.51970320001</v>
      </c>
      <c r="H231" s="1026"/>
      <c r="I231" s="1025">
        <f>I229*I230/100</f>
        <v>80396.773887999996</v>
      </c>
      <c r="J231" s="1026"/>
      <c r="K231" s="1025">
        <f>L229*K230/100</f>
        <v>354.55155879</v>
      </c>
      <c r="L231" s="1026"/>
      <c r="M231" s="1016">
        <f>M229*M230</f>
        <v>2501.1600000000003</v>
      </c>
      <c r="N231" s="1017"/>
    </row>
    <row r="232" spans="1:14" ht="21" customHeight="1">
      <c r="A232" s="431"/>
      <c r="B232" s="448" t="s">
        <v>1366</v>
      </c>
      <c r="C232" s="1028">
        <f>E231+G231+I231+K231+M231</f>
        <v>196738.00514999003</v>
      </c>
      <c r="D232" s="1029"/>
      <c r="E232" s="1029"/>
      <c r="F232" s="1029"/>
      <c r="G232" s="1029"/>
      <c r="H232" s="1029"/>
      <c r="I232" s="1029"/>
      <c r="J232" s="1029"/>
      <c r="K232" s="1029"/>
      <c r="L232" s="1029"/>
      <c r="M232" s="1029"/>
      <c r="N232" s="1030"/>
    </row>
    <row r="233" spans="1:14" ht="21" customHeight="1">
      <c r="A233" s="503"/>
      <c r="B233" s="504"/>
      <c r="C233" s="505"/>
      <c r="D233" s="494"/>
      <c r="E233" s="494"/>
      <c r="F233" s="494"/>
      <c r="G233" s="494"/>
      <c r="H233" s="494"/>
      <c r="I233" s="494"/>
      <c r="J233" s="494"/>
      <c r="K233" s="494"/>
      <c r="L233" s="494"/>
      <c r="M233" s="494"/>
      <c r="N233" s="494"/>
    </row>
    <row r="234" spans="1:14" ht="25.5" customHeight="1">
      <c r="A234" s="503"/>
      <c r="B234" s="504"/>
      <c r="C234" s="505"/>
      <c r="D234" s="494"/>
      <c r="E234" s="494"/>
      <c r="F234" s="494"/>
      <c r="G234" s="494"/>
      <c r="H234" s="494"/>
      <c r="I234" s="494"/>
      <c r="J234" s="494"/>
      <c r="K234" s="494"/>
      <c r="L234" s="494"/>
      <c r="M234" s="494"/>
      <c r="N234" s="494"/>
    </row>
    <row r="235" spans="1:14" ht="21" customHeight="1">
      <c r="A235" s="503"/>
      <c r="B235" s="508" t="s">
        <v>1395</v>
      </c>
      <c r="C235" s="505"/>
      <c r="D235" s="1012" t="s">
        <v>1396</v>
      </c>
      <c r="E235" s="1012"/>
      <c r="F235" s="1012"/>
      <c r="G235" s="1012"/>
      <c r="H235" s="494"/>
      <c r="I235" s="494"/>
      <c r="J235" s="1012" t="s">
        <v>823</v>
      </c>
      <c r="K235" s="1012"/>
      <c r="L235" s="1012"/>
      <c r="M235" s="1012"/>
      <c r="N235" s="494"/>
    </row>
    <row r="236" spans="1:14" ht="15" customHeight="1">
      <c r="A236" s="506"/>
      <c r="B236" s="507"/>
      <c r="C236" s="75"/>
      <c r="D236" s="1013" t="s">
        <v>824</v>
      </c>
      <c r="E236" s="1013"/>
      <c r="F236" s="1013"/>
      <c r="G236" s="1013"/>
      <c r="H236" s="500"/>
      <c r="I236" s="500"/>
      <c r="J236" s="1013" t="s">
        <v>825</v>
      </c>
      <c r="K236" s="1013"/>
      <c r="L236" s="1013"/>
      <c r="M236" s="1013"/>
      <c r="N236" s="494"/>
    </row>
    <row r="237" spans="1:14" ht="15" customHeight="1">
      <c r="A237" s="54"/>
      <c r="B237" s="54"/>
      <c r="C237" s="54"/>
      <c r="D237" s="1014" t="s">
        <v>1393</v>
      </c>
      <c r="E237" s="1014"/>
      <c r="F237" s="1014"/>
      <c r="G237" s="1014"/>
      <c r="H237" s="54"/>
      <c r="I237" s="54"/>
      <c r="J237" s="1013" t="s">
        <v>1393</v>
      </c>
      <c r="K237" s="1013"/>
      <c r="L237" s="1013"/>
      <c r="M237" s="1013"/>
    </row>
    <row r="238" spans="1:14" ht="25.5" customHeight="1">
      <c r="A238" s="1004" t="s">
        <v>1338</v>
      </c>
      <c r="B238" s="1004"/>
      <c r="C238" s="1004"/>
      <c r="D238" s="1004"/>
      <c r="E238" s="1004"/>
      <c r="F238" s="1004"/>
      <c r="G238" s="1004"/>
      <c r="H238" s="1004"/>
      <c r="I238" s="1004"/>
      <c r="J238" s="1004"/>
      <c r="K238" s="1004"/>
      <c r="L238" s="1004"/>
      <c r="M238" s="1004"/>
      <c r="N238" s="1004"/>
    </row>
    <row r="239" spans="1:14" ht="21.75" customHeight="1">
      <c r="A239" s="1012" t="s">
        <v>1339</v>
      </c>
      <c r="B239" s="1012"/>
      <c r="C239" s="1012"/>
      <c r="D239" s="1012"/>
      <c r="E239" s="1012"/>
      <c r="F239" s="1012"/>
      <c r="G239" s="1012"/>
      <c r="H239" s="1012"/>
      <c r="I239" s="1012"/>
      <c r="J239" s="1012"/>
      <c r="K239" s="1012"/>
      <c r="L239" s="1012"/>
      <c r="M239" s="1012"/>
      <c r="N239" s="1012"/>
    </row>
    <row r="240" spans="1:14" ht="21.75" customHeight="1">
      <c r="A240" s="1015" t="s">
        <v>1373</v>
      </c>
      <c r="B240" s="1015"/>
      <c r="C240" s="1015"/>
      <c r="D240" s="1015"/>
      <c r="E240" s="1015"/>
      <c r="F240" s="1015"/>
      <c r="G240" s="1015"/>
      <c r="H240" s="1015"/>
      <c r="I240" s="1015"/>
      <c r="J240" s="1015"/>
      <c r="K240" s="1015"/>
      <c r="L240" s="1015"/>
      <c r="M240" s="1015"/>
      <c r="N240" s="1015"/>
    </row>
    <row r="241" spans="1:14" ht="21" customHeight="1">
      <c r="A241" s="430" t="s">
        <v>1341</v>
      </c>
      <c r="B241" s="430" t="s">
        <v>33</v>
      </c>
      <c r="C241" s="1016" t="s">
        <v>1342</v>
      </c>
      <c r="D241" s="1017"/>
      <c r="E241" s="1016" t="s">
        <v>1343</v>
      </c>
      <c r="F241" s="1017"/>
      <c r="G241" s="1018" t="s">
        <v>1344</v>
      </c>
      <c r="H241" s="1019"/>
      <c r="I241" s="1018" t="s">
        <v>1345</v>
      </c>
      <c r="J241" s="1019"/>
      <c r="K241" s="1018" t="s">
        <v>1346</v>
      </c>
      <c r="L241" s="1019"/>
      <c r="M241" s="1016" t="s">
        <v>1347</v>
      </c>
      <c r="N241" s="1017"/>
    </row>
    <row r="242" spans="1:14" ht="17.25" customHeight="1">
      <c r="A242" s="431">
        <v>1</v>
      </c>
      <c r="B242" s="432" t="s">
        <v>1348</v>
      </c>
      <c r="C242" s="431">
        <v>668</v>
      </c>
      <c r="D242" s="431" t="s">
        <v>3</v>
      </c>
      <c r="E242" s="431" t="s">
        <v>2</v>
      </c>
      <c r="F242" s="433" t="s">
        <v>2</v>
      </c>
      <c r="G242" s="434">
        <v>0.42</v>
      </c>
      <c r="H242" s="431">
        <f>C242*G242</f>
        <v>280.56</v>
      </c>
      <c r="I242" s="434">
        <v>0.84</v>
      </c>
      <c r="J242" s="431">
        <f t="shared" ref="J242" si="54">C242*I242</f>
        <v>561.12</v>
      </c>
      <c r="K242" s="436">
        <v>0.224</v>
      </c>
      <c r="L242" s="435">
        <f t="shared" ref="L242" si="55">C242*K242</f>
        <v>149.63200000000001</v>
      </c>
      <c r="M242" s="1020" t="s">
        <v>198</v>
      </c>
      <c r="N242" s="1021"/>
    </row>
    <row r="243" spans="1:14" ht="17.25" customHeight="1">
      <c r="A243" s="431">
        <v>2</v>
      </c>
      <c r="B243" s="432" t="s">
        <v>1349</v>
      </c>
      <c r="C243" s="431">
        <v>6566</v>
      </c>
      <c r="D243" s="431" t="s">
        <v>3</v>
      </c>
      <c r="E243" s="431"/>
      <c r="F243" s="431"/>
      <c r="G243" s="434">
        <v>0.48</v>
      </c>
      <c r="H243" s="431">
        <f>C243*G243</f>
        <v>3151.68</v>
      </c>
      <c r="I243" s="434">
        <v>0.88</v>
      </c>
      <c r="J243" s="431">
        <f>C243*I243</f>
        <v>5778.08</v>
      </c>
      <c r="K243" s="436">
        <v>9.6000000000000002E-2</v>
      </c>
      <c r="L243" s="435">
        <f>C243*K243</f>
        <v>630.33600000000001</v>
      </c>
      <c r="M243" s="1020" t="s">
        <v>198</v>
      </c>
      <c r="N243" s="1021"/>
    </row>
    <row r="244" spans="1:14" ht="17.25" customHeight="1">
      <c r="A244" s="431">
        <v>3</v>
      </c>
      <c r="B244" s="432" t="s">
        <v>1350</v>
      </c>
      <c r="C244" s="431">
        <v>1257</v>
      </c>
      <c r="D244" s="431" t="s">
        <v>3</v>
      </c>
      <c r="E244" s="431"/>
      <c r="F244" s="431"/>
      <c r="G244" s="434">
        <v>0.46</v>
      </c>
      <c r="H244" s="431">
        <f>C244*G244</f>
        <v>578.22</v>
      </c>
      <c r="I244" s="434">
        <v>0.92</v>
      </c>
      <c r="J244" s="431">
        <f>C244*I244</f>
        <v>1156.44</v>
      </c>
      <c r="K244" s="437">
        <v>0.13</v>
      </c>
      <c r="L244" s="435">
        <f>C244*K244</f>
        <v>163.41</v>
      </c>
      <c r="M244" s="1022" t="s">
        <v>198</v>
      </c>
      <c r="N244" s="1021"/>
    </row>
    <row r="245" spans="1:14" ht="17.25" customHeight="1">
      <c r="A245" s="431">
        <v>4</v>
      </c>
      <c r="B245" s="432" t="s">
        <v>1351</v>
      </c>
      <c r="C245" s="431">
        <v>4177</v>
      </c>
      <c r="D245" s="431" t="s">
        <v>3</v>
      </c>
      <c r="E245" s="434">
        <v>0.96</v>
      </c>
      <c r="F245" s="433">
        <f>C245*E245</f>
        <v>4009.92</v>
      </c>
      <c r="G245" s="434">
        <v>0.48</v>
      </c>
      <c r="H245" s="431">
        <f>C245*G245</f>
        <v>2004.96</v>
      </c>
      <c r="I245" s="434" t="s">
        <v>2</v>
      </c>
      <c r="J245" s="431" t="s">
        <v>2</v>
      </c>
      <c r="K245" s="436">
        <v>9.6000000000000002E-2</v>
      </c>
      <c r="L245" s="435">
        <f>C245*K245</f>
        <v>400.99200000000002</v>
      </c>
      <c r="M245" s="1020" t="s">
        <v>198</v>
      </c>
      <c r="N245" s="1021"/>
    </row>
    <row r="246" spans="1:14" ht="17.25" customHeight="1">
      <c r="A246" s="431">
        <v>5</v>
      </c>
      <c r="B246" s="432" t="s">
        <v>1352</v>
      </c>
      <c r="C246" s="431">
        <v>711.94</v>
      </c>
      <c r="D246" s="431" t="s">
        <v>4</v>
      </c>
      <c r="E246" s="431" t="s">
        <v>2</v>
      </c>
      <c r="F246" s="433" t="s">
        <v>2</v>
      </c>
      <c r="G246" s="431" t="s">
        <v>2</v>
      </c>
      <c r="H246" s="431" t="s">
        <v>2</v>
      </c>
      <c r="I246" s="431" t="s">
        <v>2</v>
      </c>
      <c r="J246" s="431" t="s">
        <v>2</v>
      </c>
      <c r="K246" s="436" t="s">
        <v>2</v>
      </c>
      <c r="L246" s="435" t="s">
        <v>1353</v>
      </c>
      <c r="M246" s="1020">
        <f>C246</f>
        <v>711.94</v>
      </c>
      <c r="N246" s="1021"/>
    </row>
    <row r="247" spans="1:14" ht="17.25" customHeight="1">
      <c r="A247" s="431">
        <v>6</v>
      </c>
      <c r="B247" s="432" t="s">
        <v>1354</v>
      </c>
      <c r="C247" s="431">
        <v>2234</v>
      </c>
      <c r="D247" s="431" t="s">
        <v>3</v>
      </c>
      <c r="E247" s="431" t="s">
        <v>2</v>
      </c>
      <c r="F247" s="433" t="s">
        <v>2</v>
      </c>
      <c r="G247" s="438">
        <v>0.65400000000000003</v>
      </c>
      <c r="H247" s="431">
        <f t="shared" ref="H247:H253" si="56">C247*G247</f>
        <v>1461.0360000000001</v>
      </c>
      <c r="I247" s="434">
        <v>0.74</v>
      </c>
      <c r="J247" s="431">
        <f t="shared" ref="J247" si="57">C247*I247</f>
        <v>1653.16</v>
      </c>
      <c r="K247" s="436">
        <v>0.1391</v>
      </c>
      <c r="L247" s="435">
        <f t="shared" ref="L247:L253" si="58">C247*K247</f>
        <v>310.74939999999998</v>
      </c>
      <c r="M247" s="1020" t="s">
        <v>198</v>
      </c>
      <c r="N247" s="1021"/>
    </row>
    <row r="248" spans="1:14" ht="17.25" customHeight="1">
      <c r="A248" s="431">
        <v>7</v>
      </c>
      <c r="B248" s="432" t="s">
        <v>1355</v>
      </c>
      <c r="C248" s="431">
        <v>6815</v>
      </c>
      <c r="D248" s="431" t="s">
        <v>6</v>
      </c>
      <c r="E248" s="431" t="s">
        <v>2</v>
      </c>
      <c r="F248" s="433" t="s">
        <v>2</v>
      </c>
      <c r="G248" s="436">
        <v>0.04</v>
      </c>
      <c r="H248" s="431">
        <f t="shared" si="56"/>
        <v>272.60000000000002</v>
      </c>
      <c r="I248" s="431" t="s">
        <v>2</v>
      </c>
      <c r="J248" s="431" t="s">
        <v>2</v>
      </c>
      <c r="K248" s="436">
        <v>5.3E-3</v>
      </c>
      <c r="L248" s="435">
        <f t="shared" si="58"/>
        <v>36.119500000000002</v>
      </c>
      <c r="M248" s="1020" t="s">
        <v>198</v>
      </c>
      <c r="N248" s="1021"/>
    </row>
    <row r="249" spans="1:14" ht="17.25" customHeight="1">
      <c r="A249" s="431">
        <v>8</v>
      </c>
      <c r="B249" s="432" t="s">
        <v>1356</v>
      </c>
      <c r="C249" s="431"/>
      <c r="D249" s="431" t="s">
        <v>6</v>
      </c>
      <c r="E249" s="431" t="s">
        <v>2</v>
      </c>
      <c r="F249" s="433" t="s">
        <v>2</v>
      </c>
      <c r="G249" s="436">
        <v>0.03</v>
      </c>
      <c r="H249" s="431">
        <f t="shared" si="56"/>
        <v>0</v>
      </c>
      <c r="I249" s="431" t="s">
        <v>2</v>
      </c>
      <c r="J249" s="431" t="s">
        <v>2</v>
      </c>
      <c r="K249" s="436">
        <v>5.7000000000000002E-3</v>
      </c>
      <c r="L249" s="431">
        <f t="shared" si="58"/>
        <v>0</v>
      </c>
      <c r="M249" s="1020" t="s">
        <v>198</v>
      </c>
      <c r="N249" s="1021"/>
    </row>
    <row r="250" spans="1:14" ht="17.25" customHeight="1">
      <c r="A250" s="431">
        <v>9</v>
      </c>
      <c r="B250" s="432" t="s">
        <v>1357</v>
      </c>
      <c r="C250" s="431">
        <v>1697</v>
      </c>
      <c r="D250" s="431" t="s">
        <v>6</v>
      </c>
      <c r="E250" s="431" t="s">
        <v>2</v>
      </c>
      <c r="F250" s="433" t="s">
        <v>2</v>
      </c>
      <c r="G250" s="436">
        <v>5.5E-2</v>
      </c>
      <c r="H250" s="435">
        <f t="shared" si="56"/>
        <v>93.334999999999994</v>
      </c>
      <c r="I250" s="434">
        <v>0.11</v>
      </c>
      <c r="J250" s="431">
        <f t="shared" ref="J250" si="59">C250*I250</f>
        <v>186.67</v>
      </c>
      <c r="K250" s="436">
        <v>2.1999999999999999E-2</v>
      </c>
      <c r="L250" s="435">
        <f t="shared" si="58"/>
        <v>37.333999999999996</v>
      </c>
      <c r="M250" s="1020" t="s">
        <v>198</v>
      </c>
      <c r="N250" s="1021"/>
    </row>
    <row r="251" spans="1:14" ht="17.25" customHeight="1">
      <c r="A251" s="431">
        <v>10</v>
      </c>
      <c r="B251" s="432" t="s">
        <v>1358</v>
      </c>
      <c r="C251" s="431">
        <v>361</v>
      </c>
      <c r="D251" s="431" t="s">
        <v>6</v>
      </c>
      <c r="E251" s="431" t="s">
        <v>2</v>
      </c>
      <c r="F251" s="433" t="s">
        <v>2</v>
      </c>
      <c r="G251" s="436">
        <v>3.4000000000000002E-2</v>
      </c>
      <c r="H251" s="435">
        <f t="shared" si="56"/>
        <v>12.274000000000001</v>
      </c>
      <c r="I251" s="431" t="s">
        <v>2</v>
      </c>
      <c r="J251" s="431" t="s">
        <v>2</v>
      </c>
      <c r="K251" s="436">
        <v>8.8000000000000005E-3</v>
      </c>
      <c r="L251" s="435">
        <f t="shared" si="58"/>
        <v>3.1768000000000001</v>
      </c>
      <c r="M251" s="1020" t="s">
        <v>198</v>
      </c>
      <c r="N251" s="1021"/>
    </row>
    <row r="252" spans="1:14" ht="17.25" customHeight="1">
      <c r="A252" s="431">
        <v>11</v>
      </c>
      <c r="B252" s="432" t="s">
        <v>1359</v>
      </c>
      <c r="C252" s="431">
        <v>576</v>
      </c>
      <c r="D252" s="431" t="s">
        <v>6</v>
      </c>
      <c r="E252" s="431" t="s">
        <v>2</v>
      </c>
      <c r="F252" s="433" t="s">
        <v>2</v>
      </c>
      <c r="G252" s="436">
        <v>5.1999999999999998E-2</v>
      </c>
      <c r="H252" s="435">
        <f t="shared" si="56"/>
        <v>29.951999999999998</v>
      </c>
      <c r="I252" s="431" t="s">
        <v>2</v>
      </c>
      <c r="J252" s="431" t="s">
        <v>2</v>
      </c>
      <c r="K252" s="436">
        <v>2.2599999999999999E-2</v>
      </c>
      <c r="L252" s="435">
        <f t="shared" si="58"/>
        <v>13.0176</v>
      </c>
      <c r="M252" s="1020" t="s">
        <v>198</v>
      </c>
      <c r="N252" s="1021"/>
    </row>
    <row r="253" spans="1:14" ht="17.25" customHeight="1">
      <c r="A253" s="431">
        <v>12</v>
      </c>
      <c r="B253" s="432" t="s">
        <v>1360</v>
      </c>
      <c r="C253" s="431">
        <v>174</v>
      </c>
      <c r="D253" s="431" t="s">
        <v>6</v>
      </c>
      <c r="E253" s="431" t="s">
        <v>2</v>
      </c>
      <c r="F253" s="433" t="s">
        <v>2</v>
      </c>
      <c r="G253" s="436">
        <v>0.05</v>
      </c>
      <c r="H253" s="435">
        <f t="shared" si="56"/>
        <v>8.7000000000000011</v>
      </c>
      <c r="I253" s="431" t="s">
        <v>2</v>
      </c>
      <c r="J253" s="431" t="s">
        <v>2</v>
      </c>
      <c r="K253" s="436">
        <v>1.9300000000000001E-2</v>
      </c>
      <c r="L253" s="435">
        <f t="shared" si="58"/>
        <v>3.3582000000000001</v>
      </c>
      <c r="M253" s="1020" t="s">
        <v>198</v>
      </c>
      <c r="N253" s="1021"/>
    </row>
    <row r="254" spans="1:14" ht="17.25" customHeight="1">
      <c r="A254" s="431">
        <v>13</v>
      </c>
      <c r="B254" s="432" t="s">
        <v>1361</v>
      </c>
      <c r="C254" s="431"/>
      <c r="D254" s="431" t="s">
        <v>6</v>
      </c>
      <c r="E254" s="431" t="s">
        <v>2</v>
      </c>
      <c r="F254" s="433" t="s">
        <v>2</v>
      </c>
      <c r="G254" s="436">
        <v>7.3999999999999996E-2</v>
      </c>
      <c r="H254" s="431">
        <f>C254*G254</f>
        <v>0</v>
      </c>
      <c r="I254" s="434">
        <v>0.14000000000000001</v>
      </c>
      <c r="J254" s="431">
        <f>C254*I254</f>
        <v>0</v>
      </c>
      <c r="K254" s="437">
        <v>0.03</v>
      </c>
      <c r="L254" s="431">
        <f>C254*K254</f>
        <v>0</v>
      </c>
      <c r="M254" s="1020" t="s">
        <v>198</v>
      </c>
      <c r="N254" s="1021"/>
    </row>
    <row r="255" spans="1:14" ht="18.75" customHeight="1">
      <c r="A255" s="431"/>
      <c r="B255" s="1027" t="s">
        <v>1362</v>
      </c>
      <c r="C255" s="1027"/>
      <c r="D255" s="440"/>
      <c r="E255" s="1016">
        <f>SUM(F242:F253)</f>
        <v>4009.92</v>
      </c>
      <c r="F255" s="1017"/>
      <c r="G255" s="1025">
        <f>SUM(H242:H253)</f>
        <v>7893.3170000000009</v>
      </c>
      <c r="H255" s="1026"/>
      <c r="I255" s="1016">
        <f>SUM(J242:J253)</f>
        <v>9335.4699999999993</v>
      </c>
      <c r="J255" s="1017"/>
      <c r="K255" s="441" t="s">
        <v>198</v>
      </c>
      <c r="L255" s="442">
        <f>SUM(L242:L253)</f>
        <v>1748.1254999999999</v>
      </c>
      <c r="M255" s="1016">
        <f>M246</f>
        <v>711.94</v>
      </c>
      <c r="N255" s="1017"/>
    </row>
    <row r="256" spans="1:14" ht="18.75" customHeight="1">
      <c r="A256" s="443" t="s">
        <v>198</v>
      </c>
      <c r="B256" s="1023" t="s">
        <v>1363</v>
      </c>
      <c r="C256" s="1024"/>
      <c r="D256" s="440"/>
      <c r="E256" s="464">
        <v>1732.48</v>
      </c>
      <c r="F256" s="445" t="s">
        <v>1364</v>
      </c>
      <c r="G256" s="443">
        <v>2953.48</v>
      </c>
      <c r="H256" s="445" t="s">
        <v>1365</v>
      </c>
      <c r="I256" s="443">
        <v>1732.48</v>
      </c>
      <c r="J256" s="445" t="s">
        <v>1364</v>
      </c>
      <c r="K256" s="446">
        <v>41.73</v>
      </c>
      <c r="L256" s="447" t="s">
        <v>1330</v>
      </c>
      <c r="M256" s="444">
        <v>10.97</v>
      </c>
      <c r="N256" s="445" t="s">
        <v>435</v>
      </c>
    </row>
    <row r="257" spans="1:14" ht="18.75" customHeight="1">
      <c r="A257" s="431"/>
      <c r="B257" s="432"/>
      <c r="C257" s="431"/>
      <c r="D257" s="431"/>
      <c r="E257" s="1025">
        <f>E255*E256/100</f>
        <v>69471.062015999996</v>
      </c>
      <c r="F257" s="1026"/>
      <c r="G257" s="1025">
        <f>G255*G256/100</f>
        <v>233127.53893160005</v>
      </c>
      <c r="H257" s="1026"/>
      <c r="I257" s="1025">
        <f>I255*I256/100</f>
        <v>161735.15065599998</v>
      </c>
      <c r="J257" s="1026"/>
      <c r="K257" s="1025">
        <f>L255*K256/100</f>
        <v>729.49277114999995</v>
      </c>
      <c r="L257" s="1026"/>
      <c r="M257" s="1016">
        <f>M255*M256</f>
        <v>7809.9818000000014</v>
      </c>
      <c r="N257" s="1017"/>
    </row>
    <row r="258" spans="1:14" ht="21" customHeight="1">
      <c r="A258" s="431"/>
      <c r="B258" s="448" t="s">
        <v>1366</v>
      </c>
      <c r="C258" s="1028">
        <f>E257+G257+I257+K257+M257</f>
        <v>472873.22617475002</v>
      </c>
      <c r="D258" s="1029"/>
      <c r="E258" s="1029"/>
      <c r="F258" s="1029"/>
      <c r="G258" s="1029"/>
      <c r="H258" s="1029"/>
      <c r="I258" s="1029"/>
      <c r="J258" s="1029"/>
      <c r="K258" s="1029"/>
      <c r="L258" s="1029"/>
      <c r="M258" s="1029"/>
      <c r="N258" s="1030"/>
    </row>
    <row r="260" spans="1:14" ht="25.5" customHeight="1">
      <c r="J260" s="526"/>
    </row>
    <row r="261" spans="1:14" ht="21" customHeight="1">
      <c r="A261" s="503"/>
      <c r="B261" s="508" t="s">
        <v>1395</v>
      </c>
      <c r="C261" s="505"/>
      <c r="D261" s="1012" t="s">
        <v>1396</v>
      </c>
      <c r="E261" s="1012"/>
      <c r="F261" s="1012"/>
      <c r="G261" s="1012"/>
      <c r="H261" s="494"/>
      <c r="I261" s="494"/>
      <c r="J261" s="1012" t="s">
        <v>823</v>
      </c>
      <c r="K261" s="1012"/>
      <c r="L261" s="1012"/>
      <c r="M261" s="1012"/>
      <c r="N261" s="494"/>
    </row>
    <row r="262" spans="1:14" ht="15" customHeight="1">
      <c r="A262" s="506"/>
      <c r="B262" s="507"/>
      <c r="C262" s="75"/>
      <c r="D262" s="1013" t="s">
        <v>824</v>
      </c>
      <c r="E262" s="1013"/>
      <c r="F262" s="1013"/>
      <c r="G262" s="1013"/>
      <c r="H262" s="500"/>
      <c r="I262" s="500"/>
      <c r="J262" s="1013" t="s">
        <v>825</v>
      </c>
      <c r="K262" s="1013"/>
      <c r="L262" s="1013"/>
      <c r="M262" s="1013"/>
      <c r="N262" s="494"/>
    </row>
    <row r="263" spans="1:14" ht="15" customHeight="1">
      <c r="A263" s="54"/>
      <c r="B263" s="54"/>
      <c r="C263" s="54"/>
      <c r="D263" s="1014" t="s">
        <v>1393</v>
      </c>
      <c r="E263" s="1014"/>
      <c r="F263" s="1014"/>
      <c r="G263" s="1014"/>
      <c r="H263" s="54"/>
      <c r="I263" s="54"/>
      <c r="J263" s="1013" t="s">
        <v>1393</v>
      </c>
      <c r="K263" s="1013"/>
      <c r="L263" s="1013"/>
      <c r="M263" s="1013"/>
    </row>
    <row r="264" spans="1:14" ht="25.5" customHeight="1">
      <c r="A264" s="1004" t="s">
        <v>1338</v>
      </c>
      <c r="B264" s="1004"/>
      <c r="C264" s="1004"/>
      <c r="D264" s="1004"/>
      <c r="E264" s="1004"/>
      <c r="F264" s="1004"/>
      <c r="G264" s="1004"/>
      <c r="H264" s="1004"/>
      <c r="I264" s="1004"/>
      <c r="J264" s="1004"/>
      <c r="K264" s="1004"/>
      <c r="L264" s="1004"/>
      <c r="M264" s="1004"/>
      <c r="N264" s="1004"/>
    </row>
    <row r="265" spans="1:14" ht="21.75" customHeight="1">
      <c r="A265" s="1012" t="s">
        <v>1339</v>
      </c>
      <c r="B265" s="1012"/>
      <c r="C265" s="1012"/>
      <c r="D265" s="1012"/>
      <c r="E265" s="1012"/>
      <c r="F265" s="1012"/>
      <c r="G265" s="1012"/>
      <c r="H265" s="1012"/>
      <c r="I265" s="1012"/>
      <c r="J265" s="1012"/>
      <c r="K265" s="1012"/>
      <c r="L265" s="1012"/>
      <c r="M265" s="1012"/>
      <c r="N265" s="1012"/>
    </row>
    <row r="266" spans="1:14" ht="21.75" customHeight="1">
      <c r="A266" s="1015" t="s">
        <v>1374</v>
      </c>
      <c r="B266" s="1015"/>
      <c r="C266" s="1015"/>
      <c r="D266" s="1015"/>
      <c r="E266" s="1015"/>
      <c r="F266" s="1015"/>
      <c r="G266" s="1015"/>
      <c r="H266" s="1015"/>
      <c r="I266" s="1015"/>
      <c r="J266" s="1015"/>
      <c r="K266" s="1015"/>
      <c r="L266" s="1015"/>
      <c r="M266" s="1015"/>
      <c r="N266" s="1015"/>
    </row>
    <row r="267" spans="1:14" ht="21" customHeight="1">
      <c r="A267" s="430" t="s">
        <v>1341</v>
      </c>
      <c r="B267" s="430" t="s">
        <v>33</v>
      </c>
      <c r="C267" s="1016" t="s">
        <v>1342</v>
      </c>
      <c r="D267" s="1017"/>
      <c r="E267" s="1016" t="s">
        <v>1343</v>
      </c>
      <c r="F267" s="1017"/>
      <c r="G267" s="1018" t="s">
        <v>1344</v>
      </c>
      <c r="H267" s="1019"/>
      <c r="I267" s="1018" t="s">
        <v>1345</v>
      </c>
      <c r="J267" s="1019"/>
      <c r="K267" s="1018" t="s">
        <v>1346</v>
      </c>
      <c r="L267" s="1019"/>
      <c r="M267" s="1016" t="s">
        <v>1347</v>
      </c>
      <c r="N267" s="1017"/>
    </row>
    <row r="268" spans="1:14" ht="16.5" customHeight="1">
      <c r="A268" s="431">
        <v>1</v>
      </c>
      <c r="B268" s="432" t="s">
        <v>1348</v>
      </c>
      <c r="C268" s="431">
        <v>410</v>
      </c>
      <c r="D268" s="431" t="s">
        <v>3</v>
      </c>
      <c r="E268" s="431" t="s">
        <v>2</v>
      </c>
      <c r="F268" s="433" t="s">
        <v>2</v>
      </c>
      <c r="G268" s="434">
        <v>0.42</v>
      </c>
      <c r="H268" s="431">
        <f>C268*G268</f>
        <v>172.2</v>
      </c>
      <c r="I268" s="434">
        <v>0.84</v>
      </c>
      <c r="J268" s="431">
        <f t="shared" ref="J268" si="60">C268*I268</f>
        <v>344.4</v>
      </c>
      <c r="K268" s="436">
        <v>0.224</v>
      </c>
      <c r="L268" s="431">
        <f t="shared" ref="L268" si="61">C268*K268</f>
        <v>91.84</v>
      </c>
      <c r="M268" s="1020" t="s">
        <v>198</v>
      </c>
      <c r="N268" s="1021"/>
    </row>
    <row r="269" spans="1:14" ht="16.5" customHeight="1">
      <c r="A269" s="431">
        <v>2</v>
      </c>
      <c r="B269" s="432" t="s">
        <v>1349</v>
      </c>
      <c r="C269" s="431">
        <v>2270</v>
      </c>
      <c r="D269" s="431" t="s">
        <v>3</v>
      </c>
      <c r="E269" s="431"/>
      <c r="F269" s="431"/>
      <c r="G269" s="434">
        <v>0.48</v>
      </c>
      <c r="H269" s="431">
        <f>C269*G269</f>
        <v>1089.5999999999999</v>
      </c>
      <c r="I269" s="434">
        <v>0.88</v>
      </c>
      <c r="J269" s="431">
        <f>C269*I269</f>
        <v>1997.6</v>
      </c>
      <c r="K269" s="436">
        <v>9.6000000000000002E-2</v>
      </c>
      <c r="L269" s="431">
        <f>C269*K269</f>
        <v>217.92000000000002</v>
      </c>
      <c r="M269" s="1020" t="s">
        <v>198</v>
      </c>
      <c r="N269" s="1021"/>
    </row>
    <row r="270" spans="1:14" ht="16.5" customHeight="1">
      <c r="A270" s="431">
        <v>3</v>
      </c>
      <c r="B270" s="432" t="s">
        <v>1350</v>
      </c>
      <c r="C270" s="431"/>
      <c r="D270" s="431" t="s">
        <v>3</v>
      </c>
      <c r="E270" s="431"/>
      <c r="F270" s="431"/>
      <c r="G270" s="434">
        <v>0.46</v>
      </c>
      <c r="H270" s="431">
        <f>C270*G270</f>
        <v>0</v>
      </c>
      <c r="I270" s="434">
        <v>0.92</v>
      </c>
      <c r="J270" s="431">
        <f>C270*I270</f>
        <v>0</v>
      </c>
      <c r="K270" s="437">
        <v>0.13</v>
      </c>
      <c r="L270" s="431">
        <f>C270*K270</f>
        <v>0</v>
      </c>
      <c r="M270" s="1022" t="s">
        <v>198</v>
      </c>
      <c r="N270" s="1021"/>
    </row>
    <row r="271" spans="1:14" ht="16.5" customHeight="1">
      <c r="A271" s="431">
        <v>4</v>
      </c>
      <c r="B271" s="432" t="s">
        <v>1351</v>
      </c>
      <c r="C271" s="431"/>
      <c r="D271" s="431" t="s">
        <v>3</v>
      </c>
      <c r="E271" s="434">
        <v>0.96</v>
      </c>
      <c r="F271" s="433">
        <f>C271*E271</f>
        <v>0</v>
      </c>
      <c r="G271" s="434">
        <v>0.48</v>
      </c>
      <c r="H271" s="431">
        <f>C271*G271</f>
        <v>0</v>
      </c>
      <c r="I271" s="434" t="s">
        <v>2</v>
      </c>
      <c r="J271" s="431" t="s">
        <v>2</v>
      </c>
      <c r="K271" s="436">
        <v>9.6000000000000002E-2</v>
      </c>
      <c r="L271" s="431">
        <f>C271*K271</f>
        <v>0</v>
      </c>
      <c r="M271" s="1020" t="s">
        <v>198</v>
      </c>
      <c r="N271" s="1021"/>
    </row>
    <row r="272" spans="1:14" ht="16.5" customHeight="1">
      <c r="A272" s="431">
        <v>5</v>
      </c>
      <c r="B272" s="432" t="s">
        <v>1352</v>
      </c>
      <c r="C272" s="431">
        <v>295.64999999999998</v>
      </c>
      <c r="D272" s="431" t="s">
        <v>4</v>
      </c>
      <c r="E272" s="431" t="s">
        <v>2</v>
      </c>
      <c r="F272" s="433" t="s">
        <v>2</v>
      </c>
      <c r="G272" s="431" t="s">
        <v>2</v>
      </c>
      <c r="H272" s="431" t="s">
        <v>2</v>
      </c>
      <c r="I272" s="431" t="s">
        <v>2</v>
      </c>
      <c r="J272" s="431" t="s">
        <v>2</v>
      </c>
      <c r="K272" s="436" t="s">
        <v>2</v>
      </c>
      <c r="L272" s="431" t="s">
        <v>1353</v>
      </c>
      <c r="M272" s="1020">
        <f>C272</f>
        <v>295.64999999999998</v>
      </c>
      <c r="N272" s="1021"/>
    </row>
    <row r="273" spans="1:14" ht="16.5" customHeight="1">
      <c r="A273" s="431">
        <v>6</v>
      </c>
      <c r="B273" s="432" t="s">
        <v>1354</v>
      </c>
      <c r="C273" s="431">
        <v>1400</v>
      </c>
      <c r="D273" s="431" t="s">
        <v>3</v>
      </c>
      <c r="E273" s="431" t="s">
        <v>2</v>
      </c>
      <c r="F273" s="433" t="s">
        <v>2</v>
      </c>
      <c r="G273" s="438">
        <v>0.65400000000000003</v>
      </c>
      <c r="H273" s="431">
        <f t="shared" ref="H273:H279" si="62">C273*G273</f>
        <v>915.6</v>
      </c>
      <c r="I273" s="434">
        <v>0.74</v>
      </c>
      <c r="J273" s="431">
        <f t="shared" ref="J273" si="63">C273*I273</f>
        <v>1036</v>
      </c>
      <c r="K273" s="436">
        <v>0.1391</v>
      </c>
      <c r="L273" s="431">
        <f t="shared" ref="L273:L279" si="64">C273*K273</f>
        <v>194.74</v>
      </c>
      <c r="M273" s="1020" t="s">
        <v>198</v>
      </c>
      <c r="N273" s="1021"/>
    </row>
    <row r="274" spans="1:14" ht="16.5" customHeight="1">
      <c r="A274" s="431">
        <v>7</v>
      </c>
      <c r="B274" s="432" t="s">
        <v>1355</v>
      </c>
      <c r="C274" s="431">
        <v>6815</v>
      </c>
      <c r="D274" s="431" t="s">
        <v>6</v>
      </c>
      <c r="E274" s="431" t="s">
        <v>2</v>
      </c>
      <c r="F274" s="433" t="s">
        <v>2</v>
      </c>
      <c r="G274" s="436">
        <v>0.04</v>
      </c>
      <c r="H274" s="431">
        <f t="shared" si="62"/>
        <v>272.60000000000002</v>
      </c>
      <c r="I274" s="431" t="s">
        <v>2</v>
      </c>
      <c r="J274" s="431" t="s">
        <v>2</v>
      </c>
      <c r="K274" s="436">
        <v>5.3E-3</v>
      </c>
      <c r="L274" s="431">
        <f t="shared" si="64"/>
        <v>36.119500000000002</v>
      </c>
      <c r="M274" s="1020" t="s">
        <v>198</v>
      </c>
      <c r="N274" s="1021"/>
    </row>
    <row r="275" spans="1:14" ht="16.5" customHeight="1">
      <c r="A275" s="431">
        <v>8</v>
      </c>
      <c r="B275" s="432" t="s">
        <v>1356</v>
      </c>
      <c r="C275" s="431"/>
      <c r="D275" s="431" t="s">
        <v>6</v>
      </c>
      <c r="E275" s="431" t="s">
        <v>2</v>
      </c>
      <c r="F275" s="433" t="s">
        <v>2</v>
      </c>
      <c r="G275" s="436">
        <v>0.03</v>
      </c>
      <c r="H275" s="431">
        <f t="shared" si="62"/>
        <v>0</v>
      </c>
      <c r="I275" s="431" t="s">
        <v>2</v>
      </c>
      <c r="J275" s="431" t="s">
        <v>2</v>
      </c>
      <c r="K275" s="436">
        <v>5.7000000000000002E-3</v>
      </c>
      <c r="L275" s="431">
        <f t="shared" si="64"/>
        <v>0</v>
      </c>
      <c r="M275" s="1020" t="s">
        <v>198</v>
      </c>
      <c r="N275" s="1021"/>
    </row>
    <row r="276" spans="1:14" ht="16.5" customHeight="1">
      <c r="A276" s="431">
        <v>9</v>
      </c>
      <c r="B276" s="432" t="s">
        <v>1357</v>
      </c>
      <c r="C276" s="431">
        <v>1697</v>
      </c>
      <c r="D276" s="431" t="s">
        <v>6</v>
      </c>
      <c r="E276" s="431" t="s">
        <v>2</v>
      </c>
      <c r="F276" s="433" t="s">
        <v>2</v>
      </c>
      <c r="G276" s="436">
        <v>5.5E-2</v>
      </c>
      <c r="H276" s="431">
        <f t="shared" si="62"/>
        <v>93.334999999999994</v>
      </c>
      <c r="I276" s="434">
        <v>0.11</v>
      </c>
      <c r="J276" s="431">
        <f t="shared" ref="J276" si="65">C276*I276</f>
        <v>186.67</v>
      </c>
      <c r="K276" s="436">
        <v>2.1999999999999999E-2</v>
      </c>
      <c r="L276" s="431">
        <f t="shared" si="64"/>
        <v>37.333999999999996</v>
      </c>
      <c r="M276" s="1020" t="s">
        <v>198</v>
      </c>
      <c r="N276" s="1021"/>
    </row>
    <row r="277" spans="1:14" ht="16.5" customHeight="1">
      <c r="A277" s="431">
        <v>10</v>
      </c>
      <c r="B277" s="432" t="s">
        <v>1358</v>
      </c>
      <c r="C277" s="431">
        <v>361</v>
      </c>
      <c r="D277" s="431" t="s">
        <v>6</v>
      </c>
      <c r="E277" s="431" t="s">
        <v>2</v>
      </c>
      <c r="F277" s="433" t="s">
        <v>2</v>
      </c>
      <c r="G277" s="436">
        <v>3.4000000000000002E-2</v>
      </c>
      <c r="H277" s="431">
        <f t="shared" si="62"/>
        <v>12.274000000000001</v>
      </c>
      <c r="I277" s="431" t="s">
        <v>2</v>
      </c>
      <c r="J277" s="431" t="s">
        <v>2</v>
      </c>
      <c r="K277" s="436">
        <v>8.8000000000000005E-3</v>
      </c>
      <c r="L277" s="431">
        <f t="shared" si="64"/>
        <v>3.1768000000000001</v>
      </c>
      <c r="M277" s="1020" t="s">
        <v>198</v>
      </c>
      <c r="N277" s="1021"/>
    </row>
    <row r="278" spans="1:14" ht="16.5" customHeight="1">
      <c r="A278" s="431">
        <v>11</v>
      </c>
      <c r="B278" s="432" t="s">
        <v>1359</v>
      </c>
      <c r="C278" s="431">
        <v>576</v>
      </c>
      <c r="D278" s="431" t="s">
        <v>6</v>
      </c>
      <c r="E278" s="431" t="s">
        <v>2</v>
      </c>
      <c r="F278" s="433" t="s">
        <v>2</v>
      </c>
      <c r="G278" s="436">
        <v>5.1999999999999998E-2</v>
      </c>
      <c r="H278" s="431">
        <f t="shared" si="62"/>
        <v>29.951999999999998</v>
      </c>
      <c r="I278" s="431" t="s">
        <v>2</v>
      </c>
      <c r="J278" s="431" t="s">
        <v>2</v>
      </c>
      <c r="K278" s="436">
        <v>2.2599999999999999E-2</v>
      </c>
      <c r="L278" s="431">
        <f t="shared" si="64"/>
        <v>13.0176</v>
      </c>
      <c r="M278" s="1020" t="s">
        <v>198</v>
      </c>
      <c r="N278" s="1021"/>
    </row>
    <row r="279" spans="1:14" ht="16.5" customHeight="1">
      <c r="A279" s="431">
        <v>12</v>
      </c>
      <c r="B279" s="432" t="s">
        <v>1360</v>
      </c>
      <c r="C279" s="431">
        <v>174</v>
      </c>
      <c r="D279" s="431" t="s">
        <v>6</v>
      </c>
      <c r="E279" s="431" t="s">
        <v>2</v>
      </c>
      <c r="F279" s="433" t="s">
        <v>2</v>
      </c>
      <c r="G279" s="436">
        <v>0.05</v>
      </c>
      <c r="H279" s="431">
        <f t="shared" si="62"/>
        <v>8.7000000000000011</v>
      </c>
      <c r="I279" s="431" t="s">
        <v>2</v>
      </c>
      <c r="J279" s="431" t="s">
        <v>2</v>
      </c>
      <c r="K279" s="436">
        <v>1.9300000000000001E-2</v>
      </c>
      <c r="L279" s="431">
        <f t="shared" si="64"/>
        <v>3.3582000000000001</v>
      </c>
      <c r="M279" s="1020" t="s">
        <v>198</v>
      </c>
      <c r="N279" s="1021"/>
    </row>
    <row r="280" spans="1:14" ht="16.5" customHeight="1">
      <c r="A280" s="431">
        <v>13</v>
      </c>
      <c r="B280" s="432" t="s">
        <v>1361</v>
      </c>
      <c r="C280" s="431"/>
      <c r="D280" s="431" t="s">
        <v>6</v>
      </c>
      <c r="E280" s="431" t="s">
        <v>2</v>
      </c>
      <c r="F280" s="433" t="s">
        <v>2</v>
      </c>
      <c r="G280" s="436">
        <v>7.3999999999999996E-2</v>
      </c>
      <c r="H280" s="431">
        <f>C280*G280</f>
        <v>0</v>
      </c>
      <c r="I280" s="434">
        <v>0.14000000000000001</v>
      </c>
      <c r="J280" s="431">
        <f>C280*I280</f>
        <v>0</v>
      </c>
      <c r="K280" s="437">
        <v>0.03</v>
      </c>
      <c r="L280" s="431">
        <f>C280*K280</f>
        <v>0</v>
      </c>
      <c r="M280" s="1020" t="s">
        <v>198</v>
      </c>
      <c r="N280" s="1021"/>
    </row>
    <row r="281" spans="1:14" ht="21" customHeight="1">
      <c r="A281" s="431"/>
      <c r="B281" s="1027" t="s">
        <v>1362</v>
      </c>
      <c r="C281" s="1027"/>
      <c r="D281" s="440"/>
      <c r="E281" s="1016">
        <f>SUM(F268:F279)</f>
        <v>0</v>
      </c>
      <c r="F281" s="1017"/>
      <c r="G281" s="1025">
        <f>SUM(H268:H279)</f>
        <v>2594.2609999999995</v>
      </c>
      <c r="H281" s="1026"/>
      <c r="I281" s="1016">
        <f>SUM(J268:J279)</f>
        <v>3564.67</v>
      </c>
      <c r="J281" s="1017"/>
      <c r="K281" s="441" t="s">
        <v>198</v>
      </c>
      <c r="L281" s="442">
        <f>SUM(L268:L279)</f>
        <v>597.50609999999995</v>
      </c>
      <c r="M281" s="1016">
        <f>M272</f>
        <v>295.64999999999998</v>
      </c>
      <c r="N281" s="1017"/>
    </row>
    <row r="282" spans="1:14" ht="21" customHeight="1">
      <c r="A282" s="443" t="s">
        <v>198</v>
      </c>
      <c r="B282" s="1023" t="s">
        <v>1363</v>
      </c>
      <c r="C282" s="1024"/>
      <c r="D282" s="440"/>
      <c r="E282" s="464">
        <v>1732.48</v>
      </c>
      <c r="F282" s="445" t="s">
        <v>1364</v>
      </c>
      <c r="G282" s="443">
        <v>2953.48</v>
      </c>
      <c r="H282" s="445" t="s">
        <v>1365</v>
      </c>
      <c r="I282" s="443">
        <v>1732.48</v>
      </c>
      <c r="J282" s="445" t="s">
        <v>1364</v>
      </c>
      <c r="K282" s="446">
        <v>41.73</v>
      </c>
      <c r="L282" s="447" t="s">
        <v>1330</v>
      </c>
      <c r="M282" s="444">
        <v>10.97</v>
      </c>
      <c r="N282" s="445" t="s">
        <v>435</v>
      </c>
    </row>
    <row r="283" spans="1:14" ht="21" customHeight="1">
      <c r="A283" s="431"/>
      <c r="B283" s="432"/>
      <c r="C283" s="431"/>
      <c r="D283" s="431"/>
      <c r="E283" s="1038">
        <f>E281*E282/100</f>
        <v>0</v>
      </c>
      <c r="F283" s="1039"/>
      <c r="G283" s="1025">
        <f>G281*G282/100</f>
        <v>76620.979782799986</v>
      </c>
      <c r="H283" s="1026"/>
      <c r="I283" s="1025">
        <f>I281*I282/100</f>
        <v>61757.194816000003</v>
      </c>
      <c r="J283" s="1026"/>
      <c r="K283" s="1025">
        <f>L281*K282/100</f>
        <v>249.33929552999996</v>
      </c>
      <c r="L283" s="1026"/>
      <c r="M283" s="1016">
        <f>M281*M282</f>
        <v>3243.2804999999998</v>
      </c>
      <c r="N283" s="1017"/>
    </row>
    <row r="284" spans="1:14" ht="21" customHeight="1">
      <c r="A284" s="431"/>
      <c r="B284" s="448" t="s">
        <v>1366</v>
      </c>
      <c r="C284" s="1028">
        <f>E283+G283+I283+K283+M283</f>
        <v>141870.79439432998</v>
      </c>
      <c r="D284" s="1029"/>
      <c r="E284" s="1029"/>
      <c r="F284" s="1029"/>
      <c r="G284" s="1029"/>
      <c r="H284" s="1029"/>
      <c r="I284" s="1029"/>
      <c r="J284" s="1029"/>
      <c r="K284" s="1029"/>
      <c r="L284" s="1029"/>
      <c r="M284" s="1029"/>
      <c r="N284" s="1030"/>
    </row>
    <row r="285" spans="1:14" ht="21" customHeight="1">
      <c r="A285" s="503"/>
      <c r="B285" s="504"/>
      <c r="C285" s="505"/>
      <c r="D285" s="494"/>
      <c r="E285" s="494"/>
      <c r="F285" s="494"/>
      <c r="G285" s="494"/>
      <c r="H285" s="494"/>
      <c r="I285" s="494"/>
      <c r="J285" s="494"/>
      <c r="K285" s="494"/>
      <c r="L285" s="494"/>
      <c r="M285" s="494"/>
      <c r="N285" s="494"/>
    </row>
    <row r="286" spans="1:14" ht="27.75" customHeight="1">
      <c r="A286" s="503"/>
      <c r="B286" s="504"/>
      <c r="C286" s="505"/>
      <c r="D286" s="494"/>
      <c r="E286" s="494"/>
      <c r="F286" s="494"/>
      <c r="G286" s="494"/>
      <c r="H286" s="494"/>
      <c r="I286" s="494"/>
      <c r="J286" s="494"/>
      <c r="K286" s="494"/>
      <c r="L286" s="494"/>
      <c r="M286" s="494"/>
      <c r="N286" s="494"/>
    </row>
    <row r="287" spans="1:14" ht="21" customHeight="1">
      <c r="A287" s="503"/>
      <c r="B287" s="508" t="s">
        <v>1395</v>
      </c>
      <c r="C287" s="505"/>
      <c r="D287" s="1012" t="s">
        <v>1396</v>
      </c>
      <c r="E287" s="1012"/>
      <c r="F287" s="1012"/>
      <c r="G287" s="1012"/>
      <c r="H287" s="494"/>
      <c r="I287" s="494"/>
      <c r="J287" s="1012" t="s">
        <v>823</v>
      </c>
      <c r="K287" s="1012"/>
      <c r="L287" s="1012"/>
      <c r="M287" s="1012"/>
      <c r="N287" s="494"/>
    </row>
    <row r="288" spans="1:14" ht="15" customHeight="1">
      <c r="A288" s="506"/>
      <c r="B288" s="507"/>
      <c r="C288" s="75"/>
      <c r="D288" s="1013" t="s">
        <v>824</v>
      </c>
      <c r="E288" s="1013"/>
      <c r="F288" s="1013"/>
      <c r="G288" s="1013"/>
      <c r="H288" s="500"/>
      <c r="I288" s="500"/>
      <c r="J288" s="1013" t="s">
        <v>825</v>
      </c>
      <c r="K288" s="1013"/>
      <c r="L288" s="1013"/>
      <c r="M288" s="1013"/>
      <c r="N288" s="494"/>
    </row>
    <row r="289" spans="1:14" ht="15" customHeight="1">
      <c r="A289" s="54"/>
      <c r="B289" s="54"/>
      <c r="C289" s="54"/>
      <c r="D289" s="1014" t="s">
        <v>1393</v>
      </c>
      <c r="E289" s="1014"/>
      <c r="F289" s="1014"/>
      <c r="G289" s="1014"/>
      <c r="H289" s="54"/>
      <c r="I289" s="54"/>
      <c r="J289" s="1013" t="s">
        <v>1393</v>
      </c>
      <c r="K289" s="1013"/>
      <c r="L289" s="1013"/>
      <c r="M289" s="1013"/>
    </row>
    <row r="290" spans="1:14" ht="25.5" customHeight="1">
      <c r="A290" s="1004" t="s">
        <v>1338</v>
      </c>
      <c r="B290" s="1004"/>
      <c r="C290" s="1004"/>
      <c r="D290" s="1004"/>
      <c r="E290" s="1004"/>
      <c r="F290" s="1004"/>
      <c r="G290" s="1004"/>
      <c r="H290" s="1004"/>
      <c r="I290" s="1004"/>
      <c r="J290" s="1004"/>
      <c r="K290" s="1004"/>
      <c r="L290" s="1004"/>
      <c r="M290" s="1004"/>
      <c r="N290" s="1004"/>
    </row>
    <row r="291" spans="1:14" ht="21.75" customHeight="1">
      <c r="A291" s="1012" t="s">
        <v>1339</v>
      </c>
      <c r="B291" s="1012"/>
      <c r="C291" s="1012"/>
      <c r="D291" s="1012"/>
      <c r="E291" s="1012"/>
      <c r="F291" s="1012"/>
      <c r="G291" s="1012"/>
      <c r="H291" s="1012"/>
      <c r="I291" s="1012"/>
      <c r="J291" s="1012"/>
      <c r="K291" s="1012"/>
      <c r="L291" s="1012"/>
      <c r="M291" s="1012"/>
      <c r="N291" s="1012"/>
    </row>
    <row r="292" spans="1:14" ht="21.75" customHeight="1">
      <c r="A292" s="1015" t="s">
        <v>1375</v>
      </c>
      <c r="B292" s="1015"/>
      <c r="C292" s="1015"/>
      <c r="D292" s="1015"/>
      <c r="E292" s="1015"/>
      <c r="F292" s="1015"/>
      <c r="G292" s="1015"/>
      <c r="H292" s="1015"/>
      <c r="I292" s="1015"/>
      <c r="J292" s="1015"/>
      <c r="K292" s="1015"/>
      <c r="L292" s="1015"/>
      <c r="M292" s="1015"/>
      <c r="N292" s="1015"/>
    </row>
    <row r="293" spans="1:14" ht="21" customHeight="1">
      <c r="A293" s="430" t="s">
        <v>1341</v>
      </c>
      <c r="B293" s="430" t="s">
        <v>33</v>
      </c>
      <c r="C293" s="1016" t="s">
        <v>1342</v>
      </c>
      <c r="D293" s="1017"/>
      <c r="E293" s="1016" t="s">
        <v>1343</v>
      </c>
      <c r="F293" s="1017"/>
      <c r="G293" s="1018" t="s">
        <v>1344</v>
      </c>
      <c r="H293" s="1019"/>
      <c r="I293" s="1018" t="s">
        <v>1345</v>
      </c>
      <c r="J293" s="1019"/>
      <c r="K293" s="1018" t="s">
        <v>1346</v>
      </c>
      <c r="L293" s="1019"/>
      <c r="M293" s="1016" t="s">
        <v>1347</v>
      </c>
      <c r="N293" s="1017"/>
    </row>
    <row r="294" spans="1:14" ht="17.25" customHeight="1">
      <c r="A294" s="431">
        <v>1</v>
      </c>
      <c r="B294" s="432" t="s">
        <v>1348</v>
      </c>
      <c r="C294" s="431">
        <v>410</v>
      </c>
      <c r="D294" s="431" t="s">
        <v>3</v>
      </c>
      <c r="E294" s="431" t="s">
        <v>2</v>
      </c>
      <c r="F294" s="433" t="s">
        <v>2</v>
      </c>
      <c r="G294" s="434">
        <v>0.42</v>
      </c>
      <c r="H294" s="431">
        <f>C294*G294</f>
        <v>172.2</v>
      </c>
      <c r="I294" s="434">
        <v>0.84</v>
      </c>
      <c r="J294" s="431">
        <f t="shared" ref="J294" si="66">C294*I294</f>
        <v>344.4</v>
      </c>
      <c r="K294" s="436">
        <v>0.224</v>
      </c>
      <c r="L294" s="431">
        <f t="shared" ref="L294" si="67">C294*K294</f>
        <v>91.84</v>
      </c>
      <c r="M294" s="1020" t="s">
        <v>198</v>
      </c>
      <c r="N294" s="1021"/>
    </row>
    <row r="295" spans="1:14" ht="17.25" customHeight="1">
      <c r="A295" s="431">
        <v>2</v>
      </c>
      <c r="B295" s="432" t="s">
        <v>1349</v>
      </c>
      <c r="C295" s="431">
        <v>4782</v>
      </c>
      <c r="D295" s="431" t="s">
        <v>3</v>
      </c>
      <c r="E295" s="431"/>
      <c r="F295" s="431"/>
      <c r="G295" s="434">
        <v>0.48</v>
      </c>
      <c r="H295" s="431">
        <f>C295*G295</f>
        <v>2295.36</v>
      </c>
      <c r="I295" s="434">
        <v>0.88</v>
      </c>
      <c r="J295" s="431">
        <f>C295*I295</f>
        <v>4208.16</v>
      </c>
      <c r="K295" s="436">
        <v>9.6000000000000002E-2</v>
      </c>
      <c r="L295" s="431">
        <f>C295*K295</f>
        <v>459.072</v>
      </c>
      <c r="M295" s="1020" t="s">
        <v>198</v>
      </c>
      <c r="N295" s="1021"/>
    </row>
    <row r="296" spans="1:14" ht="17.25" customHeight="1">
      <c r="A296" s="431">
        <v>3</v>
      </c>
      <c r="B296" s="432" t="s">
        <v>1350</v>
      </c>
      <c r="C296" s="431"/>
      <c r="D296" s="431" t="s">
        <v>3</v>
      </c>
      <c r="E296" s="431"/>
      <c r="F296" s="431"/>
      <c r="G296" s="434">
        <v>0.46</v>
      </c>
      <c r="H296" s="431">
        <f>C296*G296</f>
        <v>0</v>
      </c>
      <c r="I296" s="434">
        <v>0.92</v>
      </c>
      <c r="J296" s="431">
        <f>C296*I296</f>
        <v>0</v>
      </c>
      <c r="K296" s="437">
        <v>0.13</v>
      </c>
      <c r="L296" s="431">
        <f>C296*K296</f>
        <v>0</v>
      </c>
      <c r="M296" s="1022" t="s">
        <v>198</v>
      </c>
      <c r="N296" s="1021"/>
    </row>
    <row r="297" spans="1:14" ht="17.25" customHeight="1">
      <c r="A297" s="431">
        <v>4</v>
      </c>
      <c r="B297" s="432" t="s">
        <v>1351</v>
      </c>
      <c r="C297" s="431"/>
      <c r="D297" s="431" t="s">
        <v>3</v>
      </c>
      <c r="E297" s="434">
        <v>0.96</v>
      </c>
      <c r="F297" s="433">
        <f>C297*E297</f>
        <v>0</v>
      </c>
      <c r="G297" s="434">
        <v>0.48</v>
      </c>
      <c r="H297" s="431">
        <f>C297*G297</f>
        <v>0</v>
      </c>
      <c r="I297" s="434" t="s">
        <v>2</v>
      </c>
      <c r="J297" s="431" t="s">
        <v>2</v>
      </c>
      <c r="K297" s="436">
        <v>9.6000000000000002E-2</v>
      </c>
      <c r="L297" s="431">
        <f>C297*K297</f>
        <v>0</v>
      </c>
      <c r="M297" s="1020" t="s">
        <v>198</v>
      </c>
      <c r="N297" s="1021"/>
    </row>
    <row r="298" spans="1:14" ht="17.25" customHeight="1">
      <c r="A298" s="431">
        <v>5</v>
      </c>
      <c r="B298" s="432" t="s">
        <v>1352</v>
      </c>
      <c r="C298" s="431">
        <v>343</v>
      </c>
      <c r="D298" s="431" t="s">
        <v>4</v>
      </c>
      <c r="E298" s="431" t="s">
        <v>2</v>
      </c>
      <c r="F298" s="433" t="s">
        <v>2</v>
      </c>
      <c r="G298" s="431" t="s">
        <v>2</v>
      </c>
      <c r="H298" s="431" t="s">
        <v>2</v>
      </c>
      <c r="I298" s="431" t="s">
        <v>2</v>
      </c>
      <c r="J298" s="431" t="s">
        <v>2</v>
      </c>
      <c r="K298" s="436" t="s">
        <v>2</v>
      </c>
      <c r="L298" s="431" t="s">
        <v>1353</v>
      </c>
      <c r="M298" s="1020">
        <f>C298</f>
        <v>343</v>
      </c>
      <c r="N298" s="1021"/>
    </row>
    <row r="299" spans="1:14" ht="17.25" customHeight="1">
      <c r="A299" s="431">
        <v>6</v>
      </c>
      <c r="B299" s="432" t="s">
        <v>1354</v>
      </c>
      <c r="C299" s="431">
        <v>1978</v>
      </c>
      <c r="D299" s="431" t="s">
        <v>3</v>
      </c>
      <c r="E299" s="431" t="s">
        <v>2</v>
      </c>
      <c r="F299" s="433" t="s">
        <v>2</v>
      </c>
      <c r="G299" s="438">
        <v>0.65400000000000003</v>
      </c>
      <c r="H299" s="431">
        <f t="shared" ref="H299:H305" si="68">C299*G299</f>
        <v>1293.6120000000001</v>
      </c>
      <c r="I299" s="434">
        <v>0.74</v>
      </c>
      <c r="J299" s="431">
        <f t="shared" ref="J299" si="69">C299*I299</f>
        <v>1463.72</v>
      </c>
      <c r="K299" s="436">
        <v>0.1391</v>
      </c>
      <c r="L299" s="431">
        <f t="shared" ref="L299:L305" si="70">C299*K299</f>
        <v>275.13979999999998</v>
      </c>
      <c r="M299" s="1020" t="s">
        <v>198</v>
      </c>
      <c r="N299" s="1021"/>
    </row>
    <row r="300" spans="1:14" ht="17.25" customHeight="1">
      <c r="A300" s="431">
        <v>7</v>
      </c>
      <c r="B300" s="432" t="s">
        <v>1355</v>
      </c>
      <c r="C300" s="431">
        <v>19806</v>
      </c>
      <c r="D300" s="431" t="s">
        <v>6</v>
      </c>
      <c r="E300" s="431" t="s">
        <v>2</v>
      </c>
      <c r="F300" s="433" t="s">
        <v>2</v>
      </c>
      <c r="G300" s="436">
        <v>0.04</v>
      </c>
      <c r="H300" s="431">
        <f t="shared" si="68"/>
        <v>792.24</v>
      </c>
      <c r="I300" s="431" t="s">
        <v>2</v>
      </c>
      <c r="J300" s="431" t="s">
        <v>2</v>
      </c>
      <c r="K300" s="436">
        <v>5.3E-3</v>
      </c>
      <c r="L300" s="431">
        <f t="shared" si="70"/>
        <v>104.9718</v>
      </c>
      <c r="M300" s="1020" t="s">
        <v>198</v>
      </c>
      <c r="N300" s="1021"/>
    </row>
    <row r="301" spans="1:14" ht="17.25" customHeight="1">
      <c r="A301" s="431">
        <v>8</v>
      </c>
      <c r="B301" s="432" t="s">
        <v>1356</v>
      </c>
      <c r="C301" s="431"/>
      <c r="D301" s="431" t="s">
        <v>6</v>
      </c>
      <c r="E301" s="431" t="s">
        <v>2</v>
      </c>
      <c r="F301" s="433" t="s">
        <v>2</v>
      </c>
      <c r="G301" s="436">
        <v>0.03</v>
      </c>
      <c r="H301" s="431">
        <f t="shared" si="68"/>
        <v>0</v>
      </c>
      <c r="I301" s="431" t="s">
        <v>2</v>
      </c>
      <c r="J301" s="431" t="s">
        <v>2</v>
      </c>
      <c r="K301" s="436">
        <v>5.7000000000000002E-3</v>
      </c>
      <c r="L301" s="431">
        <f t="shared" si="70"/>
        <v>0</v>
      </c>
      <c r="M301" s="1020" t="s">
        <v>198</v>
      </c>
      <c r="N301" s="1021"/>
    </row>
    <row r="302" spans="1:14" ht="17.25" customHeight="1">
      <c r="A302" s="431">
        <v>9</v>
      </c>
      <c r="B302" s="432" t="s">
        <v>1357</v>
      </c>
      <c r="C302" s="431">
        <v>1697</v>
      </c>
      <c r="D302" s="431" t="s">
        <v>6</v>
      </c>
      <c r="E302" s="431" t="s">
        <v>2</v>
      </c>
      <c r="F302" s="433" t="s">
        <v>2</v>
      </c>
      <c r="G302" s="436">
        <v>5.5E-2</v>
      </c>
      <c r="H302" s="431">
        <f t="shared" si="68"/>
        <v>93.334999999999994</v>
      </c>
      <c r="I302" s="434">
        <v>0.11</v>
      </c>
      <c r="J302" s="431">
        <f t="shared" ref="J302" si="71">C302*I302</f>
        <v>186.67</v>
      </c>
      <c r="K302" s="436">
        <v>2.1999999999999999E-2</v>
      </c>
      <c r="L302" s="431">
        <f t="shared" si="70"/>
        <v>37.333999999999996</v>
      </c>
      <c r="M302" s="1020" t="s">
        <v>198</v>
      </c>
      <c r="N302" s="1021"/>
    </row>
    <row r="303" spans="1:14" ht="17.25" customHeight="1">
      <c r="A303" s="431">
        <v>10</v>
      </c>
      <c r="B303" s="432" t="s">
        <v>1358</v>
      </c>
      <c r="C303" s="431">
        <v>361</v>
      </c>
      <c r="D303" s="431" t="s">
        <v>6</v>
      </c>
      <c r="E303" s="431" t="s">
        <v>2</v>
      </c>
      <c r="F303" s="433" t="s">
        <v>2</v>
      </c>
      <c r="G303" s="436">
        <v>3.4000000000000002E-2</v>
      </c>
      <c r="H303" s="431">
        <f t="shared" si="68"/>
        <v>12.274000000000001</v>
      </c>
      <c r="I303" s="431" t="s">
        <v>2</v>
      </c>
      <c r="J303" s="431" t="s">
        <v>2</v>
      </c>
      <c r="K303" s="436">
        <v>8.8000000000000005E-3</v>
      </c>
      <c r="L303" s="431">
        <f t="shared" si="70"/>
        <v>3.1768000000000001</v>
      </c>
      <c r="M303" s="1020" t="s">
        <v>198</v>
      </c>
      <c r="N303" s="1021"/>
    </row>
    <row r="304" spans="1:14" ht="17.25" customHeight="1">
      <c r="A304" s="431">
        <v>11</v>
      </c>
      <c r="B304" s="432" t="s">
        <v>1359</v>
      </c>
      <c r="C304" s="431">
        <v>564</v>
      </c>
      <c r="D304" s="431" t="s">
        <v>6</v>
      </c>
      <c r="E304" s="431" t="s">
        <v>2</v>
      </c>
      <c r="F304" s="433" t="s">
        <v>2</v>
      </c>
      <c r="G304" s="436">
        <v>5.1999999999999998E-2</v>
      </c>
      <c r="H304" s="431">
        <f t="shared" si="68"/>
        <v>29.327999999999999</v>
      </c>
      <c r="I304" s="431" t="s">
        <v>2</v>
      </c>
      <c r="J304" s="431" t="s">
        <v>2</v>
      </c>
      <c r="K304" s="436">
        <v>2.2599999999999999E-2</v>
      </c>
      <c r="L304" s="431">
        <f t="shared" si="70"/>
        <v>12.7464</v>
      </c>
      <c r="M304" s="1020" t="s">
        <v>198</v>
      </c>
      <c r="N304" s="1021"/>
    </row>
    <row r="305" spans="1:14" ht="17.25" customHeight="1">
      <c r="A305" s="431">
        <v>12</v>
      </c>
      <c r="B305" s="432" t="s">
        <v>1360</v>
      </c>
      <c r="C305" s="431">
        <v>174</v>
      </c>
      <c r="D305" s="431" t="s">
        <v>6</v>
      </c>
      <c r="E305" s="431" t="s">
        <v>2</v>
      </c>
      <c r="F305" s="433" t="s">
        <v>2</v>
      </c>
      <c r="G305" s="436">
        <v>0.05</v>
      </c>
      <c r="H305" s="431">
        <f t="shared" si="68"/>
        <v>8.7000000000000011</v>
      </c>
      <c r="I305" s="431" t="s">
        <v>2</v>
      </c>
      <c r="J305" s="431" t="s">
        <v>2</v>
      </c>
      <c r="K305" s="436">
        <v>1.9300000000000001E-2</v>
      </c>
      <c r="L305" s="431">
        <f t="shared" si="70"/>
        <v>3.3582000000000001</v>
      </c>
      <c r="M305" s="1020" t="s">
        <v>198</v>
      </c>
      <c r="N305" s="1021"/>
    </row>
    <row r="306" spans="1:14" ht="17.25" customHeight="1">
      <c r="A306" s="431">
        <v>13</v>
      </c>
      <c r="B306" s="432" t="s">
        <v>1361</v>
      </c>
      <c r="C306" s="431">
        <v>2624</v>
      </c>
      <c r="D306" s="431" t="s">
        <v>6</v>
      </c>
      <c r="E306" s="431" t="s">
        <v>2</v>
      </c>
      <c r="F306" s="433" t="s">
        <v>2</v>
      </c>
      <c r="G306" s="436">
        <v>7.3999999999999996E-2</v>
      </c>
      <c r="H306" s="431">
        <f>C306*G306</f>
        <v>194.17599999999999</v>
      </c>
      <c r="I306" s="434">
        <v>0.14000000000000001</v>
      </c>
      <c r="J306" s="431">
        <f>C306*I306</f>
        <v>367.36</v>
      </c>
      <c r="K306" s="437">
        <v>0.03</v>
      </c>
      <c r="L306" s="431">
        <f>C306*K306</f>
        <v>78.72</v>
      </c>
      <c r="M306" s="1022" t="s">
        <v>198</v>
      </c>
      <c r="N306" s="1021"/>
    </row>
    <row r="307" spans="1:14" ht="19.5" customHeight="1">
      <c r="A307" s="431"/>
      <c r="B307" s="1027" t="s">
        <v>1362</v>
      </c>
      <c r="C307" s="1027"/>
      <c r="D307" s="440"/>
      <c r="E307" s="1016">
        <f>SUM(F294:F305)</f>
        <v>0</v>
      </c>
      <c r="F307" s="1017"/>
      <c r="G307" s="1025">
        <f>SUM(H294:H306)</f>
        <v>4891.2250000000013</v>
      </c>
      <c r="H307" s="1026"/>
      <c r="I307" s="1016">
        <f>SUM(J294:J306)</f>
        <v>6570.3099999999995</v>
      </c>
      <c r="J307" s="1017"/>
      <c r="K307" s="441" t="s">
        <v>198</v>
      </c>
      <c r="L307" s="442">
        <f>SUM(L294:L306)</f>
        <v>1066.3589999999999</v>
      </c>
      <c r="M307" s="1016">
        <f>M298</f>
        <v>343</v>
      </c>
      <c r="N307" s="1017"/>
    </row>
    <row r="308" spans="1:14" ht="19.5" customHeight="1">
      <c r="A308" s="443" t="s">
        <v>198</v>
      </c>
      <c r="B308" s="1023" t="s">
        <v>1363</v>
      </c>
      <c r="C308" s="1024"/>
      <c r="D308" s="440"/>
      <c r="E308" s="464">
        <v>1732.48</v>
      </c>
      <c r="F308" s="445" t="s">
        <v>1364</v>
      </c>
      <c r="G308" s="443">
        <v>2953.48</v>
      </c>
      <c r="H308" s="445" t="s">
        <v>1365</v>
      </c>
      <c r="I308" s="443">
        <v>1732.48</v>
      </c>
      <c r="J308" s="445" t="s">
        <v>1364</v>
      </c>
      <c r="K308" s="446">
        <v>41.73</v>
      </c>
      <c r="L308" s="447" t="s">
        <v>1330</v>
      </c>
      <c r="M308" s="444">
        <v>10.97</v>
      </c>
      <c r="N308" s="445" t="s">
        <v>435</v>
      </c>
    </row>
    <row r="309" spans="1:14" ht="19.5" customHeight="1">
      <c r="A309" s="431"/>
      <c r="B309" s="432"/>
      <c r="C309" s="431"/>
      <c r="D309" s="431"/>
      <c r="E309" s="1038">
        <f>E307*E308/100</f>
        <v>0</v>
      </c>
      <c r="F309" s="1039"/>
      <c r="G309" s="1025">
        <f>G307*G308/100</f>
        <v>144461.35213000004</v>
      </c>
      <c r="H309" s="1026"/>
      <c r="I309" s="1025">
        <f>I307*I308/100</f>
        <v>113829.306688</v>
      </c>
      <c r="J309" s="1026"/>
      <c r="K309" s="1025">
        <f>L307*K308/100</f>
        <v>444.99161069999997</v>
      </c>
      <c r="L309" s="1026"/>
      <c r="M309" s="1016">
        <f>M307*M308</f>
        <v>3762.71</v>
      </c>
      <c r="N309" s="1017"/>
    </row>
    <row r="310" spans="1:14" ht="21" customHeight="1">
      <c r="A310" s="431"/>
      <c r="B310" s="448" t="s">
        <v>1366</v>
      </c>
      <c r="C310" s="1028">
        <f>E309+G309+I309+K309+M309</f>
        <v>262498.36042870005</v>
      </c>
      <c r="D310" s="1029"/>
      <c r="E310" s="1029"/>
      <c r="F310" s="1029"/>
      <c r="G310" s="1029"/>
      <c r="H310" s="1029"/>
      <c r="I310" s="1029"/>
      <c r="J310" s="1029"/>
      <c r="K310" s="1029"/>
      <c r="L310" s="1029"/>
      <c r="M310" s="1029"/>
      <c r="N310" s="1030"/>
    </row>
    <row r="311" spans="1:14" ht="21" customHeight="1">
      <c r="A311" s="503"/>
      <c r="B311" s="504"/>
      <c r="C311" s="505"/>
      <c r="D311" s="494"/>
      <c r="E311" s="494"/>
      <c r="F311" s="494"/>
      <c r="G311" s="494"/>
      <c r="H311" s="494"/>
      <c r="I311" s="494"/>
      <c r="J311" s="494"/>
      <c r="K311" s="494"/>
      <c r="L311" s="494"/>
      <c r="M311" s="494"/>
      <c r="N311" s="494"/>
    </row>
    <row r="312" spans="1:14" ht="21" customHeight="1">
      <c r="A312" s="503"/>
      <c r="B312" s="504"/>
      <c r="C312" s="505"/>
      <c r="D312" s="494"/>
      <c r="E312" s="494"/>
      <c r="F312" s="494"/>
      <c r="G312" s="494"/>
      <c r="H312" s="494"/>
      <c r="I312" s="494"/>
      <c r="J312" s="494"/>
      <c r="K312" s="494"/>
      <c r="L312" s="494"/>
      <c r="M312" s="494"/>
      <c r="N312" s="494"/>
    </row>
    <row r="313" spans="1:14" ht="21" customHeight="1">
      <c r="A313" s="503"/>
      <c r="B313" s="508" t="s">
        <v>1395</v>
      </c>
      <c r="C313" s="505"/>
      <c r="D313" s="1012" t="s">
        <v>1396</v>
      </c>
      <c r="E313" s="1012"/>
      <c r="F313" s="1012"/>
      <c r="G313" s="1012"/>
      <c r="H313" s="494"/>
      <c r="I313" s="494"/>
      <c r="J313" s="1012" t="s">
        <v>823</v>
      </c>
      <c r="K313" s="1012"/>
      <c r="L313" s="1012"/>
      <c r="M313" s="1012"/>
      <c r="N313" s="494"/>
    </row>
    <row r="314" spans="1:14" ht="15" customHeight="1">
      <c r="A314" s="506"/>
      <c r="B314" s="507"/>
      <c r="C314" s="75"/>
      <c r="D314" s="1013" t="s">
        <v>824</v>
      </c>
      <c r="E314" s="1013"/>
      <c r="F314" s="1013"/>
      <c r="G314" s="1013"/>
      <c r="H314" s="500"/>
      <c r="I314" s="500"/>
      <c r="J314" s="1013" t="s">
        <v>825</v>
      </c>
      <c r="K314" s="1013"/>
      <c r="L314" s="1013"/>
      <c r="M314" s="1013"/>
      <c r="N314" s="494"/>
    </row>
    <row r="315" spans="1:14" ht="15" customHeight="1">
      <c r="A315" s="54"/>
      <c r="B315" s="54"/>
      <c r="C315" s="54"/>
      <c r="D315" s="1014" t="s">
        <v>1393</v>
      </c>
      <c r="E315" s="1014"/>
      <c r="F315" s="1014"/>
      <c r="G315" s="1014"/>
      <c r="H315" s="54"/>
      <c r="I315" s="54"/>
      <c r="J315" s="1013" t="s">
        <v>1393</v>
      </c>
      <c r="K315" s="1013"/>
      <c r="L315" s="1013"/>
      <c r="M315" s="1013"/>
    </row>
    <row r="316" spans="1:14" ht="25.5" customHeight="1">
      <c r="A316" s="1004" t="s">
        <v>1338</v>
      </c>
      <c r="B316" s="1004"/>
      <c r="C316" s="1004"/>
      <c r="D316" s="1004"/>
      <c r="E316" s="1004"/>
      <c r="F316" s="1004"/>
      <c r="G316" s="1004"/>
      <c r="H316" s="1004"/>
      <c r="I316" s="1004"/>
      <c r="J316" s="1004"/>
      <c r="K316" s="1004"/>
      <c r="L316" s="1004"/>
      <c r="M316" s="1004"/>
      <c r="N316" s="1004"/>
    </row>
    <row r="317" spans="1:14" ht="21.75" customHeight="1">
      <c r="A317" s="1012" t="s">
        <v>1339</v>
      </c>
      <c r="B317" s="1012"/>
      <c r="C317" s="1012"/>
      <c r="D317" s="1012"/>
      <c r="E317" s="1012"/>
      <c r="F317" s="1012"/>
      <c r="G317" s="1012"/>
      <c r="H317" s="1012"/>
      <c r="I317" s="1012"/>
      <c r="J317" s="1012"/>
      <c r="K317" s="1012"/>
      <c r="L317" s="1012"/>
      <c r="M317" s="1012"/>
      <c r="N317" s="1012"/>
    </row>
    <row r="318" spans="1:14" ht="21.75" customHeight="1">
      <c r="A318" s="1015" t="s">
        <v>1376</v>
      </c>
      <c r="B318" s="1015"/>
      <c r="C318" s="1015"/>
      <c r="D318" s="1015"/>
      <c r="E318" s="1015"/>
      <c r="F318" s="1015"/>
      <c r="G318" s="1015"/>
      <c r="H318" s="1015"/>
      <c r="I318" s="1015"/>
      <c r="J318" s="1015"/>
      <c r="K318" s="1015"/>
      <c r="L318" s="1015"/>
      <c r="M318" s="1015"/>
      <c r="N318" s="1015"/>
    </row>
    <row r="319" spans="1:14" ht="21" customHeight="1">
      <c r="A319" s="430" t="s">
        <v>1341</v>
      </c>
      <c r="B319" s="430" t="s">
        <v>33</v>
      </c>
      <c r="C319" s="1016" t="s">
        <v>1342</v>
      </c>
      <c r="D319" s="1017"/>
      <c r="E319" s="1016" t="s">
        <v>1343</v>
      </c>
      <c r="F319" s="1017"/>
      <c r="G319" s="1018" t="s">
        <v>1344</v>
      </c>
      <c r="H319" s="1019"/>
      <c r="I319" s="1018" t="s">
        <v>1345</v>
      </c>
      <c r="J319" s="1019"/>
      <c r="K319" s="1018" t="s">
        <v>1346</v>
      </c>
      <c r="L319" s="1019"/>
      <c r="M319" s="1016" t="s">
        <v>1347</v>
      </c>
      <c r="N319" s="1017"/>
    </row>
    <row r="320" spans="1:14" ht="16.5" customHeight="1">
      <c r="A320" s="431">
        <v>1</v>
      </c>
      <c r="B320" s="432" t="s">
        <v>1348</v>
      </c>
      <c r="C320" s="431">
        <v>855</v>
      </c>
      <c r="D320" s="431" t="s">
        <v>3</v>
      </c>
      <c r="E320" s="431" t="s">
        <v>2</v>
      </c>
      <c r="F320" s="433" t="s">
        <v>2</v>
      </c>
      <c r="G320" s="434">
        <v>0.42</v>
      </c>
      <c r="H320" s="435">
        <f>C320*G320</f>
        <v>359.09999999999997</v>
      </c>
      <c r="I320" s="434">
        <v>0.84</v>
      </c>
      <c r="J320" s="435">
        <f t="shared" ref="J320" si="72">C320*I320</f>
        <v>718.19999999999993</v>
      </c>
      <c r="K320" s="436">
        <v>0.224</v>
      </c>
      <c r="L320" s="435">
        <f t="shared" ref="L320" si="73">C320*K320</f>
        <v>191.52</v>
      </c>
      <c r="M320" s="1020" t="s">
        <v>198</v>
      </c>
      <c r="N320" s="1021"/>
    </row>
    <row r="321" spans="1:14" ht="16.5" customHeight="1">
      <c r="A321" s="431">
        <v>2</v>
      </c>
      <c r="B321" s="432" t="s">
        <v>1349</v>
      </c>
      <c r="C321" s="431">
        <v>8570</v>
      </c>
      <c r="D321" s="431" t="s">
        <v>3</v>
      </c>
      <c r="E321" s="431"/>
      <c r="F321" s="431"/>
      <c r="G321" s="434">
        <v>0.48</v>
      </c>
      <c r="H321" s="509">
        <f>C321*G321</f>
        <v>4113.5999999999995</v>
      </c>
      <c r="I321" s="434">
        <v>0.88</v>
      </c>
      <c r="J321" s="435">
        <f>C321*I321</f>
        <v>7541.6</v>
      </c>
      <c r="K321" s="436">
        <v>9.6000000000000002E-2</v>
      </c>
      <c r="L321" s="435">
        <f>C321*K321</f>
        <v>822.72</v>
      </c>
      <c r="M321" s="1020" t="s">
        <v>198</v>
      </c>
      <c r="N321" s="1021"/>
    </row>
    <row r="322" spans="1:14" ht="16.5" customHeight="1">
      <c r="A322" s="431">
        <v>3</v>
      </c>
      <c r="B322" s="432" t="s">
        <v>1350</v>
      </c>
      <c r="C322" s="431">
        <v>1264</v>
      </c>
      <c r="D322" s="431" t="s">
        <v>3</v>
      </c>
      <c r="E322" s="431"/>
      <c r="F322" s="431"/>
      <c r="G322" s="434">
        <v>0.46</v>
      </c>
      <c r="H322" s="435">
        <f>C322*G322</f>
        <v>581.44000000000005</v>
      </c>
      <c r="I322" s="434">
        <v>0.92</v>
      </c>
      <c r="J322" s="435">
        <f>C322*I322</f>
        <v>1162.8800000000001</v>
      </c>
      <c r="K322" s="437">
        <v>0.13</v>
      </c>
      <c r="L322" s="435">
        <f>C322*K322</f>
        <v>164.32</v>
      </c>
      <c r="M322" s="1022" t="s">
        <v>198</v>
      </c>
      <c r="N322" s="1021"/>
    </row>
    <row r="323" spans="1:14" ht="16.5" customHeight="1">
      <c r="A323" s="431">
        <v>4</v>
      </c>
      <c r="B323" s="432" t="s">
        <v>1351</v>
      </c>
      <c r="C323" s="431">
        <v>5358</v>
      </c>
      <c r="D323" s="431" t="s">
        <v>3</v>
      </c>
      <c r="E323" s="434">
        <v>0.96</v>
      </c>
      <c r="F323" s="433">
        <f>C323*E323</f>
        <v>5143.6799999999994</v>
      </c>
      <c r="G323" s="434">
        <v>0.48</v>
      </c>
      <c r="H323" s="509">
        <f>C323*G323</f>
        <v>2571.8399999999997</v>
      </c>
      <c r="I323" s="434" t="s">
        <v>2</v>
      </c>
      <c r="J323" s="435" t="s">
        <v>2</v>
      </c>
      <c r="K323" s="436">
        <v>9.6000000000000002E-2</v>
      </c>
      <c r="L323" s="435">
        <f>C323*K323</f>
        <v>514.36800000000005</v>
      </c>
      <c r="M323" s="1020" t="s">
        <v>198</v>
      </c>
      <c r="N323" s="1021"/>
    </row>
    <row r="324" spans="1:14" ht="16.5" customHeight="1">
      <c r="A324" s="431">
        <v>5</v>
      </c>
      <c r="B324" s="432" t="s">
        <v>1352</v>
      </c>
      <c r="C324" s="431">
        <v>843</v>
      </c>
      <c r="D324" s="431" t="s">
        <v>4</v>
      </c>
      <c r="E324" s="431" t="s">
        <v>2</v>
      </c>
      <c r="F324" s="433" t="s">
        <v>2</v>
      </c>
      <c r="G324" s="431" t="s">
        <v>2</v>
      </c>
      <c r="H324" s="435" t="s">
        <v>2</v>
      </c>
      <c r="I324" s="431" t="s">
        <v>2</v>
      </c>
      <c r="J324" s="435" t="s">
        <v>2</v>
      </c>
      <c r="K324" s="436" t="s">
        <v>2</v>
      </c>
      <c r="L324" s="435" t="s">
        <v>1353</v>
      </c>
      <c r="M324" s="1020">
        <f>C324</f>
        <v>843</v>
      </c>
      <c r="N324" s="1021"/>
    </row>
    <row r="325" spans="1:14" ht="16.5" customHeight="1">
      <c r="A325" s="431">
        <v>6</v>
      </c>
      <c r="B325" s="432" t="s">
        <v>1354</v>
      </c>
      <c r="C325" s="431">
        <v>1345.6</v>
      </c>
      <c r="D325" s="431" t="s">
        <v>3</v>
      </c>
      <c r="E325" s="431" t="s">
        <v>2</v>
      </c>
      <c r="F325" s="433" t="s">
        <v>2</v>
      </c>
      <c r="G325" s="438">
        <v>0.65400000000000003</v>
      </c>
      <c r="H325" s="435">
        <f t="shared" ref="H325:H331" si="74">C325*G325</f>
        <v>880.02239999999995</v>
      </c>
      <c r="I325" s="434">
        <v>0.74</v>
      </c>
      <c r="J325" s="435">
        <f t="shared" ref="J325" si="75">C325*I325</f>
        <v>995.74399999999991</v>
      </c>
      <c r="K325" s="436">
        <v>0.1391</v>
      </c>
      <c r="L325" s="435">
        <f t="shared" ref="L325:L331" si="76">C325*K325</f>
        <v>187.17295999999999</v>
      </c>
      <c r="M325" s="1020" t="s">
        <v>198</v>
      </c>
      <c r="N325" s="1021"/>
    </row>
    <row r="326" spans="1:14" ht="16.5" customHeight="1">
      <c r="A326" s="431">
        <v>7</v>
      </c>
      <c r="B326" s="432" t="s">
        <v>1355</v>
      </c>
      <c r="C326" s="431">
        <v>6411</v>
      </c>
      <c r="D326" s="431" t="s">
        <v>6</v>
      </c>
      <c r="E326" s="431" t="s">
        <v>2</v>
      </c>
      <c r="F326" s="433" t="s">
        <v>2</v>
      </c>
      <c r="G326" s="436">
        <v>0.04</v>
      </c>
      <c r="H326" s="435">
        <f t="shared" si="74"/>
        <v>256.44</v>
      </c>
      <c r="I326" s="431" t="s">
        <v>2</v>
      </c>
      <c r="J326" s="435" t="s">
        <v>2</v>
      </c>
      <c r="K326" s="436">
        <v>5.3E-3</v>
      </c>
      <c r="L326" s="435">
        <f t="shared" si="76"/>
        <v>33.978299999999997</v>
      </c>
      <c r="M326" s="1020" t="s">
        <v>198</v>
      </c>
      <c r="N326" s="1021"/>
    </row>
    <row r="327" spans="1:14" ht="16.5" customHeight="1">
      <c r="A327" s="431">
        <v>8</v>
      </c>
      <c r="B327" s="432" t="s">
        <v>1356</v>
      </c>
      <c r="C327" s="431"/>
      <c r="D327" s="431" t="s">
        <v>6</v>
      </c>
      <c r="E327" s="431" t="s">
        <v>2</v>
      </c>
      <c r="F327" s="433" t="s">
        <v>2</v>
      </c>
      <c r="G327" s="436">
        <v>0.03</v>
      </c>
      <c r="H327" s="431">
        <f t="shared" si="74"/>
        <v>0</v>
      </c>
      <c r="I327" s="431" t="s">
        <v>2</v>
      </c>
      <c r="J327" s="435" t="s">
        <v>2</v>
      </c>
      <c r="K327" s="436">
        <v>5.7000000000000002E-3</v>
      </c>
      <c r="L327" s="431">
        <f t="shared" si="76"/>
        <v>0</v>
      </c>
      <c r="M327" s="1020" t="s">
        <v>198</v>
      </c>
      <c r="N327" s="1021"/>
    </row>
    <row r="328" spans="1:14" ht="16.5" customHeight="1">
      <c r="A328" s="431">
        <v>9</v>
      </c>
      <c r="B328" s="432" t="s">
        <v>1357</v>
      </c>
      <c r="C328" s="431">
        <v>2325</v>
      </c>
      <c r="D328" s="431" t="s">
        <v>6</v>
      </c>
      <c r="E328" s="431" t="s">
        <v>2</v>
      </c>
      <c r="F328" s="433" t="s">
        <v>2</v>
      </c>
      <c r="G328" s="436">
        <v>5.5E-2</v>
      </c>
      <c r="H328" s="435">
        <f t="shared" si="74"/>
        <v>127.875</v>
      </c>
      <c r="I328" s="434">
        <v>0.11</v>
      </c>
      <c r="J328" s="435">
        <f t="shared" ref="J328" si="77">C328*I328</f>
        <v>255.75</v>
      </c>
      <c r="K328" s="436">
        <v>2.1999999999999999E-2</v>
      </c>
      <c r="L328" s="435">
        <f t="shared" si="76"/>
        <v>51.15</v>
      </c>
      <c r="M328" s="1020" t="s">
        <v>198</v>
      </c>
      <c r="N328" s="1021"/>
    </row>
    <row r="329" spans="1:14" ht="16.5" customHeight="1">
      <c r="A329" s="431">
        <v>10</v>
      </c>
      <c r="B329" s="432" t="s">
        <v>1358</v>
      </c>
      <c r="C329" s="431">
        <v>2259</v>
      </c>
      <c r="D329" s="431" t="s">
        <v>6</v>
      </c>
      <c r="E329" s="431" t="s">
        <v>2</v>
      </c>
      <c r="F329" s="433" t="s">
        <v>2</v>
      </c>
      <c r="G329" s="436">
        <v>3.4000000000000002E-2</v>
      </c>
      <c r="H329" s="435">
        <f t="shared" si="74"/>
        <v>76.806000000000012</v>
      </c>
      <c r="I329" s="431" t="s">
        <v>2</v>
      </c>
      <c r="J329" s="431" t="s">
        <v>2</v>
      </c>
      <c r="K329" s="436">
        <v>8.8000000000000005E-3</v>
      </c>
      <c r="L329" s="435">
        <f t="shared" si="76"/>
        <v>19.879200000000001</v>
      </c>
      <c r="M329" s="1020" t="s">
        <v>198</v>
      </c>
      <c r="N329" s="1021"/>
    </row>
    <row r="330" spans="1:14" ht="16.5" customHeight="1">
      <c r="A330" s="431">
        <v>11</v>
      </c>
      <c r="B330" s="432" t="s">
        <v>1359</v>
      </c>
      <c r="C330" s="431">
        <v>650</v>
      </c>
      <c r="D330" s="431" t="s">
        <v>6</v>
      </c>
      <c r="E330" s="431" t="s">
        <v>2</v>
      </c>
      <c r="F330" s="433" t="s">
        <v>2</v>
      </c>
      <c r="G330" s="436">
        <v>5.1999999999999998E-2</v>
      </c>
      <c r="H330" s="435">
        <f t="shared" si="74"/>
        <v>33.799999999999997</v>
      </c>
      <c r="I330" s="431" t="s">
        <v>2</v>
      </c>
      <c r="J330" s="431" t="s">
        <v>2</v>
      </c>
      <c r="K330" s="436">
        <v>2.2599999999999999E-2</v>
      </c>
      <c r="L330" s="435">
        <f t="shared" si="76"/>
        <v>14.69</v>
      </c>
      <c r="M330" s="1020" t="s">
        <v>198</v>
      </c>
      <c r="N330" s="1021"/>
    </row>
    <row r="331" spans="1:14" ht="16.5" customHeight="1">
      <c r="A331" s="431">
        <v>12</v>
      </c>
      <c r="B331" s="432" t="s">
        <v>1360</v>
      </c>
      <c r="C331" s="431">
        <v>161</v>
      </c>
      <c r="D331" s="431" t="s">
        <v>6</v>
      </c>
      <c r="E331" s="431" t="s">
        <v>2</v>
      </c>
      <c r="F331" s="433" t="s">
        <v>2</v>
      </c>
      <c r="G331" s="436">
        <v>0.05</v>
      </c>
      <c r="H331" s="435">
        <f t="shared" si="74"/>
        <v>8.0500000000000007</v>
      </c>
      <c r="I331" s="431" t="s">
        <v>2</v>
      </c>
      <c r="J331" s="431" t="s">
        <v>2</v>
      </c>
      <c r="K331" s="436">
        <v>1.9300000000000001E-2</v>
      </c>
      <c r="L331" s="435">
        <f t="shared" si="76"/>
        <v>3.1073000000000004</v>
      </c>
      <c r="M331" s="1020" t="s">
        <v>198</v>
      </c>
      <c r="N331" s="1021"/>
    </row>
    <row r="332" spans="1:14" ht="16.5" customHeight="1">
      <c r="A332" s="431">
        <v>13</v>
      </c>
      <c r="B332" s="432" t="s">
        <v>1361</v>
      </c>
      <c r="C332" s="431"/>
      <c r="D332" s="431" t="s">
        <v>6</v>
      </c>
      <c r="E332" s="431" t="s">
        <v>2</v>
      </c>
      <c r="F332" s="433" t="s">
        <v>2</v>
      </c>
      <c r="G332" s="436">
        <v>7.3999999999999996E-2</v>
      </c>
      <c r="H332" s="431">
        <f>C332*G332</f>
        <v>0</v>
      </c>
      <c r="I332" s="434">
        <v>0.14000000000000001</v>
      </c>
      <c r="J332" s="431">
        <f>C332*I332</f>
        <v>0</v>
      </c>
      <c r="K332" s="437">
        <v>0.03</v>
      </c>
      <c r="L332" s="431">
        <f>C332*K332</f>
        <v>0</v>
      </c>
      <c r="M332" s="1020" t="s">
        <v>198</v>
      </c>
      <c r="N332" s="1021"/>
    </row>
    <row r="333" spans="1:14" ht="19.5" customHeight="1">
      <c r="A333" s="431"/>
      <c r="B333" s="1027" t="s">
        <v>1362</v>
      </c>
      <c r="C333" s="1027"/>
      <c r="D333" s="440"/>
      <c r="E333" s="1016">
        <f>SUM(F320:F331)</f>
        <v>5143.6799999999994</v>
      </c>
      <c r="F333" s="1017"/>
      <c r="G333" s="1025">
        <f>SUM(H320:H331)</f>
        <v>9008.9733999999989</v>
      </c>
      <c r="H333" s="1026"/>
      <c r="I333" s="1016">
        <f>SUM(J320:J331)</f>
        <v>10674.174000000001</v>
      </c>
      <c r="J333" s="1017"/>
      <c r="K333" s="441" t="s">
        <v>198</v>
      </c>
      <c r="L333" s="442">
        <f>SUM(L320:L331)</f>
        <v>2002.9057599999999</v>
      </c>
      <c r="M333" s="1016">
        <f>M324</f>
        <v>843</v>
      </c>
      <c r="N333" s="1017"/>
    </row>
    <row r="334" spans="1:14" ht="19.5" customHeight="1">
      <c r="A334" s="443" t="s">
        <v>198</v>
      </c>
      <c r="B334" s="1023" t="s">
        <v>1363</v>
      </c>
      <c r="C334" s="1024"/>
      <c r="D334" s="440"/>
      <c r="E334" s="464">
        <v>1732.48</v>
      </c>
      <c r="F334" s="445" t="s">
        <v>1364</v>
      </c>
      <c r="G334" s="443">
        <v>2953.48</v>
      </c>
      <c r="H334" s="445" t="s">
        <v>1365</v>
      </c>
      <c r="I334" s="443">
        <v>1732.48</v>
      </c>
      <c r="J334" s="445" t="s">
        <v>1364</v>
      </c>
      <c r="K334" s="446">
        <v>41.73</v>
      </c>
      <c r="L334" s="447" t="s">
        <v>1330</v>
      </c>
      <c r="M334" s="444">
        <v>10.97</v>
      </c>
      <c r="N334" s="445" t="s">
        <v>435</v>
      </c>
    </row>
    <row r="335" spans="1:14" ht="19.5" customHeight="1">
      <c r="A335" s="431"/>
      <c r="B335" s="432"/>
      <c r="C335" s="431"/>
      <c r="D335" s="431"/>
      <c r="E335" s="1025">
        <f>E333*E334/100</f>
        <v>89113.227263999986</v>
      </c>
      <c r="F335" s="1026"/>
      <c r="G335" s="1025">
        <f>G333*G334/100</f>
        <v>266078.22757431999</v>
      </c>
      <c r="H335" s="1026"/>
      <c r="I335" s="1025">
        <f>I333*I334/100</f>
        <v>184927.92971520004</v>
      </c>
      <c r="J335" s="1026"/>
      <c r="K335" s="1025">
        <f>L333*K334/100</f>
        <v>835.81257364799978</v>
      </c>
      <c r="L335" s="1026"/>
      <c r="M335" s="1016">
        <f>M333*M334</f>
        <v>9247.7100000000009</v>
      </c>
      <c r="N335" s="1017"/>
    </row>
    <row r="336" spans="1:14" ht="21" customHeight="1">
      <c r="A336" s="431"/>
      <c r="B336" s="448" t="s">
        <v>1366</v>
      </c>
      <c r="C336" s="1028">
        <f>E335+G335+I335+K335+M335</f>
        <v>550202.90712716803</v>
      </c>
      <c r="D336" s="1029"/>
      <c r="E336" s="1029"/>
      <c r="F336" s="1029"/>
      <c r="G336" s="1029"/>
      <c r="H336" s="1029"/>
      <c r="I336" s="1029"/>
      <c r="J336" s="1029"/>
      <c r="K336" s="1029"/>
      <c r="L336" s="1029"/>
      <c r="M336" s="1029"/>
      <c r="N336" s="1030"/>
    </row>
    <row r="337" spans="1:14" ht="21" customHeight="1">
      <c r="A337" s="503"/>
      <c r="B337" s="504"/>
      <c r="C337" s="505"/>
      <c r="D337" s="494"/>
      <c r="E337" s="494"/>
      <c r="F337" s="494"/>
      <c r="G337" s="494"/>
      <c r="H337" s="494"/>
      <c r="I337" s="494"/>
      <c r="J337" s="494"/>
      <c r="K337" s="494"/>
      <c r="L337" s="494"/>
      <c r="M337" s="494"/>
      <c r="N337" s="494"/>
    </row>
    <row r="338" spans="1:14" ht="21" customHeight="1">
      <c r="A338" s="503"/>
      <c r="B338" s="504"/>
      <c r="C338" s="505"/>
      <c r="D338" s="494"/>
      <c r="E338" s="494"/>
      <c r="F338" s="494"/>
      <c r="G338" s="494"/>
      <c r="H338" s="494"/>
      <c r="I338" s="494"/>
      <c r="J338" s="494"/>
      <c r="K338" s="494"/>
      <c r="L338" s="494"/>
      <c r="M338" s="494"/>
      <c r="N338" s="494"/>
    </row>
    <row r="339" spans="1:14" ht="21" customHeight="1">
      <c r="A339" s="503"/>
      <c r="B339" s="508" t="s">
        <v>1395</v>
      </c>
      <c r="C339" s="505"/>
      <c r="D339" s="1012" t="s">
        <v>1396</v>
      </c>
      <c r="E339" s="1012"/>
      <c r="F339" s="1012"/>
      <c r="G339" s="1012"/>
      <c r="H339" s="494"/>
      <c r="I339" s="494"/>
      <c r="J339" s="1012" t="s">
        <v>823</v>
      </c>
      <c r="K339" s="1012"/>
      <c r="L339" s="1012"/>
      <c r="M339" s="1012"/>
      <c r="N339" s="494"/>
    </row>
    <row r="340" spans="1:14" ht="15" customHeight="1">
      <c r="A340" s="506"/>
      <c r="B340" s="507"/>
      <c r="C340" s="75"/>
      <c r="D340" s="1013" t="s">
        <v>824</v>
      </c>
      <c r="E340" s="1013"/>
      <c r="F340" s="1013"/>
      <c r="G340" s="1013"/>
      <c r="H340" s="500"/>
      <c r="I340" s="500"/>
      <c r="J340" s="1013" t="s">
        <v>825</v>
      </c>
      <c r="K340" s="1013"/>
      <c r="L340" s="1013"/>
      <c r="M340" s="1013"/>
      <c r="N340" s="494"/>
    </row>
    <row r="341" spans="1:14" ht="15" customHeight="1">
      <c r="A341" s="54"/>
      <c r="B341" s="54"/>
      <c r="C341" s="54"/>
      <c r="D341" s="1014" t="s">
        <v>1393</v>
      </c>
      <c r="E341" s="1014"/>
      <c r="F341" s="1014"/>
      <c r="G341" s="1014"/>
      <c r="H341" s="54"/>
      <c r="I341" s="54"/>
      <c r="J341" s="1013" t="s">
        <v>1393</v>
      </c>
      <c r="K341" s="1013"/>
      <c r="L341" s="1013"/>
      <c r="M341" s="1013"/>
    </row>
    <row r="342" spans="1:14" ht="25.5" customHeight="1">
      <c r="A342" s="1004" t="s">
        <v>1338</v>
      </c>
      <c r="B342" s="1004"/>
      <c r="C342" s="1004"/>
      <c r="D342" s="1004"/>
      <c r="E342" s="1004"/>
      <c r="F342" s="1004"/>
      <c r="G342" s="1004"/>
      <c r="H342" s="1004"/>
      <c r="I342" s="1004"/>
      <c r="J342" s="1004"/>
      <c r="K342" s="1004"/>
      <c r="L342" s="1004"/>
      <c r="M342" s="1004"/>
      <c r="N342" s="1004"/>
    </row>
    <row r="343" spans="1:14" ht="21.75" customHeight="1">
      <c r="A343" s="1012" t="s">
        <v>1339</v>
      </c>
      <c r="B343" s="1012"/>
      <c r="C343" s="1012"/>
      <c r="D343" s="1012"/>
      <c r="E343" s="1012"/>
      <c r="F343" s="1012"/>
      <c r="G343" s="1012"/>
      <c r="H343" s="1012"/>
      <c r="I343" s="1012"/>
      <c r="J343" s="1012"/>
      <c r="K343" s="1012"/>
      <c r="L343" s="1012"/>
      <c r="M343" s="1012"/>
      <c r="N343" s="1012"/>
    </row>
    <row r="344" spans="1:14" ht="21.75" customHeight="1">
      <c r="A344" s="1015" t="s">
        <v>1377</v>
      </c>
      <c r="B344" s="1015"/>
      <c r="C344" s="1015"/>
      <c r="D344" s="1015"/>
      <c r="E344" s="1015"/>
      <c r="F344" s="1015"/>
      <c r="G344" s="1015"/>
      <c r="H344" s="1015"/>
      <c r="I344" s="1015"/>
      <c r="J344" s="1015"/>
      <c r="K344" s="1015"/>
      <c r="L344" s="1015"/>
      <c r="M344" s="1015"/>
      <c r="N344" s="1015"/>
    </row>
    <row r="345" spans="1:14" ht="21" customHeight="1">
      <c r="A345" s="430" t="s">
        <v>1341</v>
      </c>
      <c r="B345" s="430" t="s">
        <v>33</v>
      </c>
      <c r="C345" s="1016" t="s">
        <v>1342</v>
      </c>
      <c r="D345" s="1017"/>
      <c r="E345" s="1016" t="s">
        <v>1343</v>
      </c>
      <c r="F345" s="1017"/>
      <c r="G345" s="1018" t="s">
        <v>1344</v>
      </c>
      <c r="H345" s="1019"/>
      <c r="I345" s="1018" t="s">
        <v>1345</v>
      </c>
      <c r="J345" s="1019"/>
      <c r="K345" s="1018" t="s">
        <v>1346</v>
      </c>
      <c r="L345" s="1019"/>
      <c r="M345" s="1016" t="s">
        <v>1347</v>
      </c>
      <c r="N345" s="1017"/>
    </row>
    <row r="346" spans="1:14" ht="17.25" customHeight="1">
      <c r="A346" s="431">
        <v>1</v>
      </c>
      <c r="B346" s="432" t="s">
        <v>1348</v>
      </c>
      <c r="C346" s="431">
        <v>550</v>
      </c>
      <c r="D346" s="431" t="s">
        <v>3</v>
      </c>
      <c r="E346" s="431" t="s">
        <v>2</v>
      </c>
      <c r="F346" s="433" t="s">
        <v>2</v>
      </c>
      <c r="G346" s="434">
        <v>0.42</v>
      </c>
      <c r="H346" s="435">
        <f>C346*G346</f>
        <v>231</v>
      </c>
      <c r="I346" s="434">
        <v>0.84</v>
      </c>
      <c r="J346" s="435">
        <f t="shared" ref="J346" si="78">C346*I346</f>
        <v>462</v>
      </c>
      <c r="K346" s="436">
        <v>0.224</v>
      </c>
      <c r="L346" s="435">
        <f t="shared" ref="L346" si="79">C346*K346</f>
        <v>123.2</v>
      </c>
      <c r="M346" s="1020" t="s">
        <v>198</v>
      </c>
      <c r="N346" s="1021"/>
    </row>
    <row r="347" spans="1:14" ht="17.25" customHeight="1">
      <c r="A347" s="431">
        <v>2</v>
      </c>
      <c r="B347" s="432" t="s">
        <v>1349</v>
      </c>
      <c r="C347" s="431">
        <v>2922</v>
      </c>
      <c r="D347" s="431" t="s">
        <v>3</v>
      </c>
      <c r="E347" s="431"/>
      <c r="F347" s="431"/>
      <c r="G347" s="434">
        <v>0.48</v>
      </c>
      <c r="H347" s="509">
        <f>C347*G347</f>
        <v>1402.56</v>
      </c>
      <c r="I347" s="434">
        <v>0.88</v>
      </c>
      <c r="J347" s="435">
        <f>C347*I347</f>
        <v>2571.36</v>
      </c>
      <c r="K347" s="436">
        <v>9.6000000000000002E-2</v>
      </c>
      <c r="L347" s="435">
        <f>C347*K347</f>
        <v>280.512</v>
      </c>
      <c r="M347" s="1020" t="s">
        <v>198</v>
      </c>
      <c r="N347" s="1021"/>
    </row>
    <row r="348" spans="1:14" ht="17.25" customHeight="1">
      <c r="A348" s="431">
        <v>3</v>
      </c>
      <c r="B348" s="432" t="s">
        <v>1350</v>
      </c>
      <c r="C348" s="431"/>
      <c r="D348" s="431" t="s">
        <v>3</v>
      </c>
      <c r="E348" s="431"/>
      <c r="F348" s="431"/>
      <c r="G348" s="434">
        <v>0.46</v>
      </c>
      <c r="H348" s="431">
        <f>C348*G348</f>
        <v>0</v>
      </c>
      <c r="I348" s="434">
        <v>0.92</v>
      </c>
      <c r="J348" s="431">
        <f>C348*I348</f>
        <v>0</v>
      </c>
      <c r="K348" s="437">
        <v>0.13</v>
      </c>
      <c r="L348" s="431">
        <f>C348*K348</f>
        <v>0</v>
      </c>
      <c r="M348" s="1022" t="s">
        <v>198</v>
      </c>
      <c r="N348" s="1021"/>
    </row>
    <row r="349" spans="1:14" ht="17.25" customHeight="1">
      <c r="A349" s="431">
        <v>4</v>
      </c>
      <c r="B349" s="432" t="s">
        <v>1351</v>
      </c>
      <c r="C349" s="431"/>
      <c r="D349" s="431" t="s">
        <v>3</v>
      </c>
      <c r="E349" s="434">
        <v>0.96</v>
      </c>
      <c r="F349" s="433">
        <f>C349*E349</f>
        <v>0</v>
      </c>
      <c r="G349" s="434">
        <v>0.48</v>
      </c>
      <c r="H349" s="431">
        <f>C349*G349</f>
        <v>0</v>
      </c>
      <c r="I349" s="434" t="s">
        <v>2</v>
      </c>
      <c r="J349" s="431" t="s">
        <v>2</v>
      </c>
      <c r="K349" s="436">
        <v>9.6000000000000002E-2</v>
      </c>
      <c r="L349" s="431">
        <f>C349*K349</f>
        <v>0</v>
      </c>
      <c r="M349" s="1020" t="s">
        <v>198</v>
      </c>
      <c r="N349" s="1021"/>
    </row>
    <row r="350" spans="1:14" ht="17.25" customHeight="1">
      <c r="A350" s="431">
        <v>5</v>
      </c>
      <c r="B350" s="432" t="s">
        <v>1352</v>
      </c>
      <c r="C350" s="431">
        <v>375</v>
      </c>
      <c r="D350" s="431" t="s">
        <v>4</v>
      </c>
      <c r="E350" s="431" t="s">
        <v>2</v>
      </c>
      <c r="F350" s="433" t="s">
        <v>2</v>
      </c>
      <c r="G350" s="431" t="s">
        <v>2</v>
      </c>
      <c r="H350" s="431" t="s">
        <v>2</v>
      </c>
      <c r="I350" s="431" t="s">
        <v>2</v>
      </c>
      <c r="J350" s="431" t="s">
        <v>2</v>
      </c>
      <c r="K350" s="436" t="s">
        <v>2</v>
      </c>
      <c r="L350" s="431" t="s">
        <v>1353</v>
      </c>
      <c r="M350" s="1040">
        <f>C350</f>
        <v>375</v>
      </c>
      <c r="N350" s="1041"/>
    </row>
    <row r="351" spans="1:14" ht="17.25" customHeight="1">
      <c r="A351" s="431">
        <v>6</v>
      </c>
      <c r="B351" s="432" t="s">
        <v>1354</v>
      </c>
      <c r="C351" s="431">
        <v>1650</v>
      </c>
      <c r="D351" s="431" t="s">
        <v>3</v>
      </c>
      <c r="E351" s="431" t="s">
        <v>2</v>
      </c>
      <c r="F351" s="433" t="s">
        <v>2</v>
      </c>
      <c r="G351" s="438">
        <v>0.65400000000000003</v>
      </c>
      <c r="H351" s="509">
        <f t="shared" ref="H351:H357" si="80">C351*G351</f>
        <v>1079.1000000000001</v>
      </c>
      <c r="I351" s="434">
        <v>0.74</v>
      </c>
      <c r="J351" s="435">
        <f t="shared" ref="J351" si="81">C351*I351</f>
        <v>1221</v>
      </c>
      <c r="K351" s="436">
        <v>0.1391</v>
      </c>
      <c r="L351" s="435">
        <f t="shared" ref="L351:L357" si="82">C351*K351</f>
        <v>229.51500000000001</v>
      </c>
      <c r="M351" s="1020" t="s">
        <v>198</v>
      </c>
      <c r="N351" s="1021"/>
    </row>
    <row r="352" spans="1:14" ht="17.25" customHeight="1">
      <c r="A352" s="431">
        <v>7</v>
      </c>
      <c r="B352" s="432" t="s">
        <v>1355</v>
      </c>
      <c r="C352" s="431">
        <v>7230</v>
      </c>
      <c r="D352" s="431" t="s">
        <v>6</v>
      </c>
      <c r="E352" s="431" t="s">
        <v>2</v>
      </c>
      <c r="F352" s="433" t="s">
        <v>2</v>
      </c>
      <c r="G352" s="436">
        <v>0.04</v>
      </c>
      <c r="H352" s="435">
        <f t="shared" si="80"/>
        <v>289.2</v>
      </c>
      <c r="I352" s="431" t="s">
        <v>2</v>
      </c>
      <c r="J352" s="431" t="s">
        <v>2</v>
      </c>
      <c r="K352" s="436">
        <v>5.3E-3</v>
      </c>
      <c r="L352" s="435">
        <f t="shared" si="82"/>
        <v>38.319000000000003</v>
      </c>
      <c r="M352" s="1020" t="s">
        <v>198</v>
      </c>
      <c r="N352" s="1021"/>
    </row>
    <row r="353" spans="1:14" ht="17.25" customHeight="1">
      <c r="A353" s="431">
        <v>8</v>
      </c>
      <c r="B353" s="432" t="s">
        <v>1356</v>
      </c>
      <c r="C353" s="431"/>
      <c r="D353" s="431" t="s">
        <v>6</v>
      </c>
      <c r="E353" s="431" t="s">
        <v>2</v>
      </c>
      <c r="F353" s="433" t="s">
        <v>2</v>
      </c>
      <c r="G353" s="436">
        <v>0.03</v>
      </c>
      <c r="H353" s="431">
        <f t="shared" si="80"/>
        <v>0</v>
      </c>
      <c r="I353" s="431" t="s">
        <v>2</v>
      </c>
      <c r="J353" s="431" t="s">
        <v>2</v>
      </c>
      <c r="K353" s="436">
        <v>5.7000000000000002E-3</v>
      </c>
      <c r="L353" s="431">
        <f t="shared" si="82"/>
        <v>0</v>
      </c>
      <c r="M353" s="1020" t="s">
        <v>198</v>
      </c>
      <c r="N353" s="1021"/>
    </row>
    <row r="354" spans="1:14" ht="17.25" customHeight="1">
      <c r="A354" s="431">
        <v>9</v>
      </c>
      <c r="B354" s="432" t="s">
        <v>1357</v>
      </c>
      <c r="C354" s="431">
        <v>2325</v>
      </c>
      <c r="D354" s="431" t="s">
        <v>6</v>
      </c>
      <c r="E354" s="431" t="s">
        <v>2</v>
      </c>
      <c r="F354" s="433" t="s">
        <v>2</v>
      </c>
      <c r="G354" s="436">
        <v>5.5E-2</v>
      </c>
      <c r="H354" s="435">
        <f t="shared" si="80"/>
        <v>127.875</v>
      </c>
      <c r="I354" s="434">
        <v>0.11</v>
      </c>
      <c r="J354" s="431">
        <f t="shared" ref="J354" si="83">C354*I354</f>
        <v>255.75</v>
      </c>
      <c r="K354" s="436">
        <v>2.1999999999999999E-2</v>
      </c>
      <c r="L354" s="435">
        <f t="shared" si="82"/>
        <v>51.15</v>
      </c>
      <c r="M354" s="1020" t="s">
        <v>198</v>
      </c>
      <c r="N354" s="1021"/>
    </row>
    <row r="355" spans="1:14" ht="17.25" customHeight="1">
      <c r="A355" s="431">
        <v>10</v>
      </c>
      <c r="B355" s="432" t="s">
        <v>1358</v>
      </c>
      <c r="C355" s="431">
        <v>2259</v>
      </c>
      <c r="D355" s="431" t="s">
        <v>6</v>
      </c>
      <c r="E355" s="431" t="s">
        <v>2</v>
      </c>
      <c r="F355" s="433" t="s">
        <v>2</v>
      </c>
      <c r="G355" s="436">
        <v>3.4000000000000002E-2</v>
      </c>
      <c r="H355" s="435">
        <f t="shared" si="80"/>
        <v>76.806000000000012</v>
      </c>
      <c r="I355" s="431" t="s">
        <v>2</v>
      </c>
      <c r="J355" s="431" t="s">
        <v>2</v>
      </c>
      <c r="K355" s="436">
        <v>8.8000000000000005E-3</v>
      </c>
      <c r="L355" s="435">
        <f t="shared" si="82"/>
        <v>19.879200000000001</v>
      </c>
      <c r="M355" s="1020" t="s">
        <v>198</v>
      </c>
      <c r="N355" s="1021"/>
    </row>
    <row r="356" spans="1:14" ht="17.25" customHeight="1">
      <c r="A356" s="431">
        <v>11</v>
      </c>
      <c r="B356" s="432" t="s">
        <v>1359</v>
      </c>
      <c r="C356" s="431">
        <v>650</v>
      </c>
      <c r="D356" s="431" t="s">
        <v>6</v>
      </c>
      <c r="E356" s="431" t="s">
        <v>2</v>
      </c>
      <c r="F356" s="433" t="s">
        <v>2</v>
      </c>
      <c r="G356" s="436">
        <v>5.1999999999999998E-2</v>
      </c>
      <c r="H356" s="435">
        <f t="shared" si="80"/>
        <v>33.799999999999997</v>
      </c>
      <c r="I356" s="431" t="s">
        <v>2</v>
      </c>
      <c r="J356" s="431" t="s">
        <v>2</v>
      </c>
      <c r="K356" s="436">
        <v>2.2599999999999999E-2</v>
      </c>
      <c r="L356" s="435">
        <f t="shared" si="82"/>
        <v>14.69</v>
      </c>
      <c r="M356" s="1020" t="s">
        <v>198</v>
      </c>
      <c r="N356" s="1021"/>
    </row>
    <row r="357" spans="1:14" ht="17.25" customHeight="1">
      <c r="A357" s="431">
        <v>12</v>
      </c>
      <c r="B357" s="432" t="s">
        <v>1360</v>
      </c>
      <c r="C357" s="431">
        <v>161</v>
      </c>
      <c r="D357" s="431" t="s">
        <v>6</v>
      </c>
      <c r="E357" s="431" t="s">
        <v>2</v>
      </c>
      <c r="F357" s="433" t="s">
        <v>2</v>
      </c>
      <c r="G357" s="436">
        <v>0.05</v>
      </c>
      <c r="H357" s="435">
        <f t="shared" si="80"/>
        <v>8.0500000000000007</v>
      </c>
      <c r="I357" s="431" t="s">
        <v>2</v>
      </c>
      <c r="J357" s="431" t="s">
        <v>2</v>
      </c>
      <c r="K357" s="436">
        <v>1.9300000000000001E-2</v>
      </c>
      <c r="L357" s="435">
        <f t="shared" si="82"/>
        <v>3.1073000000000004</v>
      </c>
      <c r="M357" s="1020" t="s">
        <v>198</v>
      </c>
      <c r="N357" s="1021"/>
    </row>
    <row r="358" spans="1:14" ht="17.25" customHeight="1">
      <c r="A358" s="431">
        <v>13</v>
      </c>
      <c r="B358" s="432" t="s">
        <v>1361</v>
      </c>
      <c r="C358" s="431"/>
      <c r="D358" s="431" t="s">
        <v>6</v>
      </c>
      <c r="E358" s="431" t="s">
        <v>2</v>
      </c>
      <c r="F358" s="433" t="s">
        <v>2</v>
      </c>
      <c r="G358" s="436">
        <v>7.3999999999999996E-2</v>
      </c>
      <c r="H358" s="431">
        <f>C358*G358</f>
        <v>0</v>
      </c>
      <c r="I358" s="434">
        <v>0.14000000000000001</v>
      </c>
      <c r="J358" s="431">
        <f>C358*I358</f>
        <v>0</v>
      </c>
      <c r="K358" s="437">
        <v>0.03</v>
      </c>
      <c r="L358" s="431">
        <f>C358*K358</f>
        <v>0</v>
      </c>
      <c r="M358" s="1020" t="s">
        <v>198</v>
      </c>
      <c r="N358" s="1021"/>
    </row>
    <row r="359" spans="1:14" ht="19.5" customHeight="1">
      <c r="A359" s="431"/>
      <c r="B359" s="1027" t="s">
        <v>1362</v>
      </c>
      <c r="C359" s="1027"/>
      <c r="D359" s="440"/>
      <c r="E359" s="1016">
        <f>SUM(F346:F357)</f>
        <v>0</v>
      </c>
      <c r="F359" s="1017"/>
      <c r="G359" s="1025">
        <f>SUM(H346:H357)</f>
        <v>3248.3910000000001</v>
      </c>
      <c r="H359" s="1026"/>
      <c r="I359" s="1016">
        <f>SUM(J346:J357)</f>
        <v>4510.1100000000006</v>
      </c>
      <c r="J359" s="1017"/>
      <c r="K359" s="441" t="s">
        <v>198</v>
      </c>
      <c r="L359" s="442">
        <f>SUM(L346:L357)</f>
        <v>760.37249999999995</v>
      </c>
      <c r="M359" s="1016">
        <f>M350</f>
        <v>375</v>
      </c>
      <c r="N359" s="1017"/>
    </row>
    <row r="360" spans="1:14" ht="19.5" customHeight="1">
      <c r="A360" s="443" t="s">
        <v>198</v>
      </c>
      <c r="B360" s="1023" t="s">
        <v>1363</v>
      </c>
      <c r="C360" s="1024"/>
      <c r="D360" s="440"/>
      <c r="E360" s="464">
        <v>1732.48</v>
      </c>
      <c r="F360" s="445" t="s">
        <v>1364</v>
      </c>
      <c r="G360" s="443">
        <v>2953.48</v>
      </c>
      <c r="H360" s="445" t="s">
        <v>1365</v>
      </c>
      <c r="I360" s="443">
        <v>1732.48</v>
      </c>
      <c r="J360" s="445" t="s">
        <v>1364</v>
      </c>
      <c r="K360" s="446">
        <v>41.73</v>
      </c>
      <c r="L360" s="447" t="s">
        <v>1330</v>
      </c>
      <c r="M360" s="444">
        <v>10.97</v>
      </c>
      <c r="N360" s="445" t="s">
        <v>435</v>
      </c>
    </row>
    <row r="361" spans="1:14" ht="19.5" customHeight="1">
      <c r="A361" s="431"/>
      <c r="B361" s="432"/>
      <c r="C361" s="431"/>
      <c r="D361" s="431"/>
      <c r="E361" s="1038">
        <f>E359*E360/100</f>
        <v>0</v>
      </c>
      <c r="F361" s="1039"/>
      <c r="G361" s="1025">
        <f>G359*G360/100</f>
        <v>95940.578506800011</v>
      </c>
      <c r="H361" s="1026"/>
      <c r="I361" s="1025">
        <f>I359*I360/100</f>
        <v>78136.753728000011</v>
      </c>
      <c r="J361" s="1026"/>
      <c r="K361" s="1025">
        <f>L359*K360/100</f>
        <v>317.30344424999998</v>
      </c>
      <c r="L361" s="1026"/>
      <c r="M361" s="1016">
        <f>M359*M360</f>
        <v>4113.75</v>
      </c>
      <c r="N361" s="1017"/>
    </row>
    <row r="362" spans="1:14" ht="21" customHeight="1">
      <c r="A362" s="431"/>
      <c r="B362" s="448" t="s">
        <v>1366</v>
      </c>
      <c r="C362" s="1028">
        <f>E361+G361+I361+K361+M361</f>
        <v>178508.38567905003</v>
      </c>
      <c r="D362" s="1029"/>
      <c r="E362" s="1029"/>
      <c r="F362" s="1029"/>
      <c r="G362" s="1029"/>
      <c r="H362" s="1029"/>
      <c r="I362" s="1029"/>
      <c r="J362" s="1029"/>
      <c r="K362" s="1029"/>
      <c r="L362" s="1029"/>
      <c r="M362" s="1029"/>
      <c r="N362" s="1030"/>
    </row>
    <row r="363" spans="1:14" ht="21" customHeight="1">
      <c r="A363" s="503"/>
      <c r="B363" s="504"/>
      <c r="C363" s="505"/>
      <c r="D363" s="494"/>
      <c r="E363" s="494"/>
      <c r="F363" s="494"/>
      <c r="G363" s="494"/>
      <c r="H363" s="494"/>
      <c r="I363" s="494"/>
      <c r="J363" s="494"/>
      <c r="K363" s="494"/>
      <c r="L363" s="494"/>
      <c r="M363" s="494"/>
      <c r="N363" s="494"/>
    </row>
    <row r="364" spans="1:14" ht="30" customHeight="1">
      <c r="A364" s="503"/>
      <c r="B364" s="504"/>
      <c r="C364" s="505"/>
      <c r="D364" s="494"/>
      <c r="E364" s="494"/>
      <c r="F364" s="494"/>
      <c r="G364" s="494"/>
      <c r="H364" s="494"/>
      <c r="I364" s="494"/>
      <c r="J364" s="494"/>
      <c r="K364" s="494"/>
      <c r="L364" s="494"/>
      <c r="M364" s="494"/>
      <c r="N364" s="494"/>
    </row>
    <row r="365" spans="1:14" ht="21" customHeight="1">
      <c r="A365" s="503"/>
      <c r="B365" s="508" t="s">
        <v>1395</v>
      </c>
      <c r="C365" s="505"/>
      <c r="D365" s="1012" t="s">
        <v>1396</v>
      </c>
      <c r="E365" s="1012"/>
      <c r="F365" s="1012"/>
      <c r="G365" s="1012"/>
      <c r="H365" s="494"/>
      <c r="I365" s="494"/>
      <c r="J365" s="1012" t="s">
        <v>823</v>
      </c>
      <c r="K365" s="1012"/>
      <c r="L365" s="1012"/>
      <c r="M365" s="1012"/>
      <c r="N365" s="494"/>
    </row>
    <row r="366" spans="1:14" ht="15" customHeight="1">
      <c r="A366" s="506"/>
      <c r="B366" s="507"/>
      <c r="C366" s="75"/>
      <c r="D366" s="1013" t="s">
        <v>824</v>
      </c>
      <c r="E366" s="1013"/>
      <c r="F366" s="1013"/>
      <c r="G366" s="1013"/>
      <c r="H366" s="500"/>
      <c r="I366" s="500"/>
      <c r="J366" s="1013" t="s">
        <v>825</v>
      </c>
      <c r="K366" s="1013"/>
      <c r="L366" s="1013"/>
      <c r="M366" s="1013"/>
      <c r="N366" s="494"/>
    </row>
    <row r="367" spans="1:14" ht="15" customHeight="1">
      <c r="A367" s="54"/>
      <c r="B367" s="54"/>
      <c r="C367" s="54"/>
      <c r="D367" s="1014" t="s">
        <v>1393</v>
      </c>
      <c r="E367" s="1014"/>
      <c r="F367" s="1014"/>
      <c r="G367" s="1014"/>
      <c r="H367" s="54"/>
      <c r="I367" s="54"/>
      <c r="J367" s="1013" t="s">
        <v>1393</v>
      </c>
      <c r="K367" s="1013"/>
      <c r="L367" s="1013"/>
      <c r="M367" s="1013"/>
    </row>
    <row r="368" spans="1:14" ht="25.5" customHeight="1">
      <c r="A368" s="1004" t="s">
        <v>1338</v>
      </c>
      <c r="B368" s="1004"/>
      <c r="C368" s="1004"/>
      <c r="D368" s="1004"/>
      <c r="E368" s="1004"/>
      <c r="F368" s="1004"/>
      <c r="G368" s="1004"/>
      <c r="H368" s="1004"/>
      <c r="I368" s="1004"/>
      <c r="J368" s="1004"/>
      <c r="K368" s="1004"/>
      <c r="L368" s="1004"/>
      <c r="M368" s="1004"/>
      <c r="N368" s="1004"/>
    </row>
    <row r="369" spans="1:14" ht="21.75" customHeight="1">
      <c r="A369" s="1012" t="s">
        <v>1339</v>
      </c>
      <c r="B369" s="1012"/>
      <c r="C369" s="1012"/>
      <c r="D369" s="1012"/>
      <c r="E369" s="1012"/>
      <c r="F369" s="1012"/>
      <c r="G369" s="1012"/>
      <c r="H369" s="1012"/>
      <c r="I369" s="1012"/>
      <c r="J369" s="1012"/>
      <c r="K369" s="1012"/>
      <c r="L369" s="1012"/>
      <c r="M369" s="1012"/>
      <c r="N369" s="1012"/>
    </row>
    <row r="370" spans="1:14" ht="21.75" customHeight="1">
      <c r="A370" s="1015" t="s">
        <v>1378</v>
      </c>
      <c r="B370" s="1015"/>
      <c r="C370" s="1015"/>
      <c r="D370" s="1015"/>
      <c r="E370" s="1015"/>
      <c r="F370" s="1015"/>
      <c r="G370" s="1015"/>
      <c r="H370" s="1015"/>
      <c r="I370" s="1015"/>
      <c r="J370" s="1015"/>
      <c r="K370" s="1015"/>
      <c r="L370" s="1015"/>
      <c r="M370" s="1015"/>
      <c r="N370" s="1015"/>
    </row>
    <row r="371" spans="1:14" ht="21" customHeight="1">
      <c r="A371" s="430" t="s">
        <v>1341</v>
      </c>
      <c r="B371" s="430" t="s">
        <v>33</v>
      </c>
      <c r="C371" s="1016" t="s">
        <v>1342</v>
      </c>
      <c r="D371" s="1017"/>
      <c r="E371" s="1016" t="s">
        <v>1343</v>
      </c>
      <c r="F371" s="1017"/>
      <c r="G371" s="1018" t="s">
        <v>1344</v>
      </c>
      <c r="H371" s="1019"/>
      <c r="I371" s="1018" t="s">
        <v>1345</v>
      </c>
      <c r="J371" s="1019"/>
      <c r="K371" s="1018" t="s">
        <v>1346</v>
      </c>
      <c r="L371" s="1019"/>
      <c r="M371" s="1016" t="s">
        <v>1347</v>
      </c>
      <c r="N371" s="1017"/>
    </row>
    <row r="372" spans="1:14" ht="17.25" customHeight="1">
      <c r="A372" s="431">
        <v>1</v>
      </c>
      <c r="B372" s="432" t="s">
        <v>1348</v>
      </c>
      <c r="C372" s="431">
        <v>550</v>
      </c>
      <c r="D372" s="431" t="s">
        <v>3</v>
      </c>
      <c r="E372" s="431" t="s">
        <v>2</v>
      </c>
      <c r="F372" s="433" t="s">
        <v>2</v>
      </c>
      <c r="G372" s="434">
        <v>0.42</v>
      </c>
      <c r="H372" s="435">
        <f>C372*G372</f>
        <v>231</v>
      </c>
      <c r="I372" s="434">
        <v>0.84</v>
      </c>
      <c r="J372" s="435">
        <f t="shared" ref="J372" si="84">C372*I372</f>
        <v>462</v>
      </c>
      <c r="K372" s="436">
        <v>0.224</v>
      </c>
      <c r="L372" s="435">
        <f t="shared" ref="L372" si="85">C372*K372</f>
        <v>123.2</v>
      </c>
      <c r="M372" s="1020" t="s">
        <v>198</v>
      </c>
      <c r="N372" s="1021"/>
    </row>
    <row r="373" spans="1:14" ht="17.25" customHeight="1">
      <c r="A373" s="431">
        <v>2</v>
      </c>
      <c r="B373" s="432" t="s">
        <v>1349</v>
      </c>
      <c r="C373" s="431">
        <v>3540</v>
      </c>
      <c r="D373" s="431" t="s">
        <v>3</v>
      </c>
      <c r="E373" s="431"/>
      <c r="F373" s="431"/>
      <c r="G373" s="434">
        <v>0.48</v>
      </c>
      <c r="H373" s="509">
        <f>C373*G373</f>
        <v>1699.2</v>
      </c>
      <c r="I373" s="434">
        <v>0.88</v>
      </c>
      <c r="J373" s="435">
        <f>C373*I373</f>
        <v>3115.2</v>
      </c>
      <c r="K373" s="436">
        <v>9.6000000000000002E-2</v>
      </c>
      <c r="L373" s="435">
        <f>C373*K373</f>
        <v>339.84000000000003</v>
      </c>
      <c r="M373" s="1020" t="s">
        <v>198</v>
      </c>
      <c r="N373" s="1021"/>
    </row>
    <row r="374" spans="1:14" ht="17.25" customHeight="1">
      <c r="A374" s="431">
        <v>3</v>
      </c>
      <c r="B374" s="432" t="s">
        <v>1350</v>
      </c>
      <c r="C374" s="431"/>
      <c r="D374" s="431" t="s">
        <v>3</v>
      </c>
      <c r="E374" s="431"/>
      <c r="F374" s="431"/>
      <c r="G374" s="434">
        <v>0.46</v>
      </c>
      <c r="H374" s="431">
        <f>C374*G374</f>
        <v>0</v>
      </c>
      <c r="I374" s="434">
        <v>0.92</v>
      </c>
      <c r="J374" s="431">
        <f>C374*I374</f>
        <v>0</v>
      </c>
      <c r="K374" s="437">
        <v>0.13</v>
      </c>
      <c r="L374" s="431">
        <f>C374*K374</f>
        <v>0</v>
      </c>
      <c r="M374" s="1022" t="s">
        <v>198</v>
      </c>
      <c r="N374" s="1021"/>
    </row>
    <row r="375" spans="1:14" ht="17.25" customHeight="1">
      <c r="A375" s="431">
        <v>4</v>
      </c>
      <c r="B375" s="432" t="s">
        <v>1351</v>
      </c>
      <c r="C375" s="431"/>
      <c r="D375" s="431" t="s">
        <v>3</v>
      </c>
      <c r="E375" s="434">
        <v>0.96</v>
      </c>
      <c r="F375" s="433">
        <f>C375*E375</f>
        <v>0</v>
      </c>
      <c r="G375" s="434">
        <v>0.48</v>
      </c>
      <c r="H375" s="431">
        <f>C375*G375</f>
        <v>0</v>
      </c>
      <c r="I375" s="434" t="s">
        <v>2</v>
      </c>
      <c r="J375" s="431" t="s">
        <v>2</v>
      </c>
      <c r="K375" s="436">
        <v>9.6000000000000002E-2</v>
      </c>
      <c r="L375" s="431">
        <f>C375*K375</f>
        <v>0</v>
      </c>
      <c r="M375" s="1020" t="s">
        <v>198</v>
      </c>
      <c r="N375" s="1021"/>
    </row>
    <row r="376" spans="1:14" ht="17.25" customHeight="1">
      <c r="A376" s="431">
        <v>5</v>
      </c>
      <c r="B376" s="432" t="s">
        <v>1352</v>
      </c>
      <c r="C376" s="431">
        <v>432</v>
      </c>
      <c r="D376" s="431" t="s">
        <v>4</v>
      </c>
      <c r="E376" s="431" t="s">
        <v>2</v>
      </c>
      <c r="F376" s="433" t="s">
        <v>2</v>
      </c>
      <c r="G376" s="431" t="s">
        <v>2</v>
      </c>
      <c r="H376" s="431" t="s">
        <v>2</v>
      </c>
      <c r="I376" s="431" t="s">
        <v>2</v>
      </c>
      <c r="J376" s="431" t="s">
        <v>2</v>
      </c>
      <c r="K376" s="436" t="s">
        <v>2</v>
      </c>
      <c r="L376" s="431" t="s">
        <v>1353</v>
      </c>
      <c r="M376" s="1040">
        <f>C376</f>
        <v>432</v>
      </c>
      <c r="N376" s="1041"/>
    </row>
    <row r="377" spans="1:14" ht="17.25" customHeight="1">
      <c r="A377" s="431">
        <v>6</v>
      </c>
      <c r="B377" s="432" t="s">
        <v>1354</v>
      </c>
      <c r="C377" s="431">
        <v>1886</v>
      </c>
      <c r="D377" s="431" t="s">
        <v>3</v>
      </c>
      <c r="E377" s="431" t="s">
        <v>2</v>
      </c>
      <c r="F377" s="433" t="s">
        <v>2</v>
      </c>
      <c r="G377" s="438">
        <v>0.65400000000000003</v>
      </c>
      <c r="H377" s="431">
        <f t="shared" ref="H377:H383" si="86">C377*G377</f>
        <v>1233.444</v>
      </c>
      <c r="I377" s="434">
        <v>0.74</v>
      </c>
      <c r="J377" s="435">
        <f t="shared" ref="J377" si="87">C377*I377</f>
        <v>1395.6399999999999</v>
      </c>
      <c r="K377" s="436">
        <v>0.1391</v>
      </c>
      <c r="L377" s="435">
        <f t="shared" ref="L377:L383" si="88">C377*K377</f>
        <v>262.3426</v>
      </c>
      <c r="M377" s="1020" t="s">
        <v>198</v>
      </c>
      <c r="N377" s="1021"/>
    </row>
    <row r="378" spans="1:14" ht="17.25" customHeight="1">
      <c r="A378" s="431">
        <v>7</v>
      </c>
      <c r="B378" s="432" t="s">
        <v>1355</v>
      </c>
      <c r="C378" s="431">
        <v>29461</v>
      </c>
      <c r="D378" s="431" t="s">
        <v>6</v>
      </c>
      <c r="E378" s="431" t="s">
        <v>2</v>
      </c>
      <c r="F378" s="433" t="s">
        <v>2</v>
      </c>
      <c r="G378" s="436">
        <v>0.04</v>
      </c>
      <c r="H378" s="509">
        <f t="shared" si="86"/>
        <v>1178.44</v>
      </c>
      <c r="I378" s="431" t="s">
        <v>2</v>
      </c>
      <c r="J378" s="431" t="s">
        <v>2</v>
      </c>
      <c r="K378" s="436">
        <v>5.3E-3</v>
      </c>
      <c r="L378" s="435">
        <f t="shared" si="88"/>
        <v>156.14330000000001</v>
      </c>
      <c r="M378" s="1020" t="s">
        <v>198</v>
      </c>
      <c r="N378" s="1021"/>
    </row>
    <row r="379" spans="1:14" ht="17.25" customHeight="1">
      <c r="A379" s="431">
        <v>8</v>
      </c>
      <c r="B379" s="432" t="s">
        <v>1356</v>
      </c>
      <c r="C379" s="431"/>
      <c r="D379" s="431" t="s">
        <v>6</v>
      </c>
      <c r="E379" s="431" t="s">
        <v>2</v>
      </c>
      <c r="F379" s="433" t="s">
        <v>2</v>
      </c>
      <c r="G379" s="436">
        <v>0.03</v>
      </c>
      <c r="H379" s="431">
        <f t="shared" si="86"/>
        <v>0</v>
      </c>
      <c r="I379" s="431" t="s">
        <v>2</v>
      </c>
      <c r="J379" s="431" t="s">
        <v>2</v>
      </c>
      <c r="K379" s="436">
        <v>5.7000000000000002E-3</v>
      </c>
      <c r="L379" s="431">
        <f t="shared" si="88"/>
        <v>0</v>
      </c>
      <c r="M379" s="1020" t="s">
        <v>198</v>
      </c>
      <c r="N379" s="1021"/>
    </row>
    <row r="380" spans="1:14" ht="17.25" customHeight="1">
      <c r="A380" s="431">
        <v>9</v>
      </c>
      <c r="B380" s="432" t="s">
        <v>1357</v>
      </c>
      <c r="C380" s="431">
        <v>2325</v>
      </c>
      <c r="D380" s="431" t="s">
        <v>6</v>
      </c>
      <c r="E380" s="431" t="s">
        <v>2</v>
      </c>
      <c r="F380" s="433" t="s">
        <v>2</v>
      </c>
      <c r="G380" s="436">
        <v>5.5E-2</v>
      </c>
      <c r="H380" s="435">
        <f t="shared" si="86"/>
        <v>127.875</v>
      </c>
      <c r="I380" s="434">
        <v>0.11</v>
      </c>
      <c r="J380" s="435">
        <f t="shared" ref="J380" si="89">C380*I380</f>
        <v>255.75</v>
      </c>
      <c r="K380" s="436">
        <v>2.1999999999999999E-2</v>
      </c>
      <c r="L380" s="435">
        <f t="shared" si="88"/>
        <v>51.15</v>
      </c>
      <c r="M380" s="1020" t="s">
        <v>198</v>
      </c>
      <c r="N380" s="1021"/>
    </row>
    <row r="381" spans="1:14" ht="17.25" customHeight="1">
      <c r="A381" s="431">
        <v>10</v>
      </c>
      <c r="B381" s="432" t="s">
        <v>1358</v>
      </c>
      <c r="C381" s="431">
        <v>4518</v>
      </c>
      <c r="D381" s="431" t="s">
        <v>6</v>
      </c>
      <c r="E381" s="431" t="s">
        <v>2</v>
      </c>
      <c r="F381" s="433" t="s">
        <v>2</v>
      </c>
      <c r="G381" s="436">
        <v>3.4000000000000002E-2</v>
      </c>
      <c r="H381" s="435">
        <f t="shared" si="86"/>
        <v>153.61200000000002</v>
      </c>
      <c r="I381" s="431" t="s">
        <v>2</v>
      </c>
      <c r="J381" s="431" t="s">
        <v>2</v>
      </c>
      <c r="K381" s="436">
        <v>8.8000000000000005E-3</v>
      </c>
      <c r="L381" s="435">
        <f t="shared" si="88"/>
        <v>39.758400000000002</v>
      </c>
      <c r="M381" s="1020" t="s">
        <v>198</v>
      </c>
      <c r="N381" s="1021"/>
    </row>
    <row r="382" spans="1:14" ht="17.25" customHeight="1">
      <c r="A382" s="431">
        <v>11</v>
      </c>
      <c r="B382" s="432" t="s">
        <v>1359</v>
      </c>
      <c r="C382" s="431">
        <v>650</v>
      </c>
      <c r="D382" s="431" t="s">
        <v>6</v>
      </c>
      <c r="E382" s="431" t="s">
        <v>2</v>
      </c>
      <c r="F382" s="433" t="s">
        <v>2</v>
      </c>
      <c r="G382" s="436">
        <v>5.1999999999999998E-2</v>
      </c>
      <c r="H382" s="435">
        <f t="shared" si="86"/>
        <v>33.799999999999997</v>
      </c>
      <c r="I382" s="431" t="s">
        <v>2</v>
      </c>
      <c r="J382" s="431" t="s">
        <v>2</v>
      </c>
      <c r="K382" s="436">
        <v>2.2599999999999999E-2</v>
      </c>
      <c r="L382" s="435">
        <f t="shared" si="88"/>
        <v>14.69</v>
      </c>
      <c r="M382" s="1020" t="s">
        <v>198</v>
      </c>
      <c r="N382" s="1021"/>
    </row>
    <row r="383" spans="1:14" ht="17.25" customHeight="1">
      <c r="A383" s="431">
        <v>12</v>
      </c>
      <c r="B383" s="432" t="s">
        <v>1360</v>
      </c>
      <c r="C383" s="431">
        <v>161</v>
      </c>
      <c r="D383" s="431" t="s">
        <v>6</v>
      </c>
      <c r="E383" s="431" t="s">
        <v>2</v>
      </c>
      <c r="F383" s="433" t="s">
        <v>2</v>
      </c>
      <c r="G383" s="436">
        <v>0.05</v>
      </c>
      <c r="H383" s="435">
        <f t="shared" si="86"/>
        <v>8.0500000000000007</v>
      </c>
      <c r="I383" s="431" t="s">
        <v>2</v>
      </c>
      <c r="J383" s="431" t="s">
        <v>2</v>
      </c>
      <c r="K383" s="436">
        <v>1.9300000000000001E-2</v>
      </c>
      <c r="L383" s="435">
        <f t="shared" si="88"/>
        <v>3.1073000000000004</v>
      </c>
      <c r="M383" s="1020" t="s">
        <v>198</v>
      </c>
      <c r="N383" s="1021"/>
    </row>
    <row r="384" spans="1:14" ht="17.25" customHeight="1">
      <c r="A384" s="431">
        <v>13</v>
      </c>
      <c r="B384" s="432" t="s">
        <v>1361</v>
      </c>
      <c r="C384" s="431">
        <v>2838</v>
      </c>
      <c r="D384" s="431" t="s">
        <v>6</v>
      </c>
      <c r="E384" s="431" t="s">
        <v>2</v>
      </c>
      <c r="F384" s="433" t="s">
        <v>2</v>
      </c>
      <c r="G384" s="436">
        <v>7.3999999999999996E-2</v>
      </c>
      <c r="H384" s="435">
        <f>C384*G384</f>
        <v>210.012</v>
      </c>
      <c r="I384" s="434">
        <v>0.14000000000000001</v>
      </c>
      <c r="J384" s="431">
        <f>C384*I384</f>
        <v>397.32000000000005</v>
      </c>
      <c r="K384" s="437">
        <v>0.03</v>
      </c>
      <c r="L384" s="435">
        <f>C384*K384</f>
        <v>85.14</v>
      </c>
      <c r="M384" s="1020" t="s">
        <v>2</v>
      </c>
      <c r="N384" s="1021"/>
    </row>
    <row r="385" spans="1:14" ht="19.5" customHeight="1">
      <c r="A385" s="431"/>
      <c r="B385" s="1027" t="s">
        <v>1362</v>
      </c>
      <c r="C385" s="1027"/>
      <c r="D385" s="440"/>
      <c r="E385" s="1016">
        <f>SUM(F372:F383)</f>
        <v>0</v>
      </c>
      <c r="F385" s="1017"/>
      <c r="G385" s="1025">
        <f>SUM(H372:H384)</f>
        <v>4875.4330000000009</v>
      </c>
      <c r="H385" s="1026"/>
      <c r="I385" s="1016">
        <f>SUM(J372:J384)</f>
        <v>5625.91</v>
      </c>
      <c r="J385" s="1017"/>
      <c r="K385" s="463" t="s">
        <v>198</v>
      </c>
      <c r="L385" s="442">
        <f>SUM(L372:L384)</f>
        <v>1075.3716000000002</v>
      </c>
      <c r="M385" s="1016">
        <f>M376</f>
        <v>432</v>
      </c>
      <c r="N385" s="1017"/>
    </row>
    <row r="386" spans="1:14" ht="19.5" customHeight="1">
      <c r="A386" s="443" t="s">
        <v>198</v>
      </c>
      <c r="B386" s="1023" t="s">
        <v>1363</v>
      </c>
      <c r="C386" s="1024"/>
      <c r="D386" s="440"/>
      <c r="E386" s="464">
        <v>1732.48</v>
      </c>
      <c r="F386" s="445" t="s">
        <v>1364</v>
      </c>
      <c r="G386" s="443">
        <v>2953.48</v>
      </c>
      <c r="H386" s="445" t="s">
        <v>1365</v>
      </c>
      <c r="I386" s="443">
        <v>1732.48</v>
      </c>
      <c r="J386" s="445" t="s">
        <v>1364</v>
      </c>
      <c r="K386" s="446">
        <v>41.73</v>
      </c>
      <c r="L386" s="447" t="s">
        <v>1330</v>
      </c>
      <c r="M386" s="444">
        <v>10.97</v>
      </c>
      <c r="N386" s="445" t="s">
        <v>435</v>
      </c>
    </row>
    <row r="387" spans="1:14" ht="19.5" customHeight="1">
      <c r="A387" s="431"/>
      <c r="B387" s="432"/>
      <c r="C387" s="431"/>
      <c r="D387" s="431"/>
      <c r="E387" s="1038">
        <f>E385*E386/100</f>
        <v>0</v>
      </c>
      <c r="F387" s="1039"/>
      <c r="G387" s="1025">
        <f>G385*G386/100</f>
        <v>143994.93856840004</v>
      </c>
      <c r="H387" s="1026"/>
      <c r="I387" s="1025">
        <f>I385*I386/100</f>
        <v>97467.765568000003</v>
      </c>
      <c r="J387" s="1026"/>
      <c r="K387" s="1025">
        <f>L385*K386/100</f>
        <v>448.75256868000002</v>
      </c>
      <c r="L387" s="1026"/>
      <c r="M387" s="1016">
        <f>M385*M386</f>
        <v>4739.04</v>
      </c>
      <c r="N387" s="1017"/>
    </row>
    <row r="388" spans="1:14" ht="21" customHeight="1">
      <c r="A388" s="431"/>
      <c r="B388" s="448" t="s">
        <v>1366</v>
      </c>
      <c r="C388" s="1028">
        <f>E387+G387+I387+K387+M387</f>
        <v>246650.49670508006</v>
      </c>
      <c r="D388" s="1029"/>
      <c r="E388" s="1029"/>
      <c r="F388" s="1029"/>
      <c r="G388" s="1029"/>
      <c r="H388" s="1029"/>
      <c r="I388" s="1029"/>
      <c r="J388" s="1029"/>
      <c r="K388" s="1029"/>
      <c r="L388" s="1029"/>
      <c r="M388" s="1029"/>
      <c r="N388" s="1030"/>
    </row>
    <row r="389" spans="1:14" ht="21" customHeight="1">
      <c r="A389" s="503"/>
      <c r="B389" s="504"/>
      <c r="C389" s="505"/>
      <c r="D389" s="494"/>
      <c r="E389" s="494"/>
      <c r="F389" s="494"/>
      <c r="G389" s="494"/>
      <c r="H389" s="494"/>
      <c r="I389" s="494"/>
      <c r="J389" s="494"/>
      <c r="K389" s="494"/>
      <c r="L389" s="494"/>
      <c r="M389" s="494"/>
      <c r="N389" s="494"/>
    </row>
    <row r="390" spans="1:14" ht="21" customHeight="1">
      <c r="A390" s="503"/>
      <c r="B390" s="504"/>
      <c r="C390" s="505"/>
      <c r="D390" s="494"/>
      <c r="E390" s="494"/>
      <c r="F390" s="494"/>
      <c r="G390" s="494"/>
      <c r="H390" s="494"/>
      <c r="I390" s="494"/>
      <c r="J390" s="494"/>
      <c r="K390" s="494"/>
      <c r="L390" s="494"/>
      <c r="M390" s="494"/>
      <c r="N390" s="494"/>
    </row>
    <row r="391" spans="1:14" ht="21" customHeight="1">
      <c r="A391" s="503"/>
      <c r="B391" s="508" t="s">
        <v>1395</v>
      </c>
      <c r="C391" s="505"/>
      <c r="D391" s="1012" t="s">
        <v>1396</v>
      </c>
      <c r="E391" s="1012"/>
      <c r="F391" s="1012"/>
      <c r="G391" s="1012"/>
      <c r="H391" s="494"/>
      <c r="I391" s="494"/>
      <c r="J391" s="1012" t="s">
        <v>823</v>
      </c>
      <c r="K391" s="1012"/>
      <c r="L391" s="1012"/>
      <c r="M391" s="1012"/>
      <c r="N391" s="494"/>
    </row>
    <row r="392" spans="1:14" ht="15" customHeight="1">
      <c r="A392" s="506"/>
      <c r="B392" s="507"/>
      <c r="C392" s="75"/>
      <c r="D392" s="1013" t="s">
        <v>824</v>
      </c>
      <c r="E392" s="1013"/>
      <c r="F392" s="1013"/>
      <c r="G392" s="1013"/>
      <c r="H392" s="500"/>
      <c r="I392" s="500"/>
      <c r="J392" s="1013" t="s">
        <v>825</v>
      </c>
      <c r="K392" s="1013"/>
      <c r="L392" s="1013"/>
      <c r="M392" s="1013"/>
      <c r="N392" s="494"/>
    </row>
    <row r="393" spans="1:14" ht="15" customHeight="1">
      <c r="A393" s="54"/>
      <c r="B393" s="54"/>
      <c r="C393" s="54"/>
      <c r="D393" s="1014" t="s">
        <v>1393</v>
      </c>
      <c r="E393" s="1014"/>
      <c r="F393" s="1014"/>
      <c r="G393" s="1014"/>
      <c r="H393" s="54"/>
      <c r="I393" s="54"/>
      <c r="J393" s="1013" t="s">
        <v>1393</v>
      </c>
      <c r="K393" s="1013"/>
      <c r="L393" s="1013"/>
      <c r="M393" s="1013"/>
    </row>
  </sheetData>
  <mergeCells count="604">
    <mergeCell ref="C388:N388"/>
    <mergeCell ref="B386:C386"/>
    <mergeCell ref="E387:F387"/>
    <mergeCell ref="G387:H387"/>
    <mergeCell ref="I387:J387"/>
    <mergeCell ref="K387:L387"/>
    <mergeCell ref="M387:N387"/>
    <mergeCell ref="M384:N384"/>
    <mergeCell ref="B385:C385"/>
    <mergeCell ref="E385:F385"/>
    <mergeCell ref="G385:H385"/>
    <mergeCell ref="I385:J385"/>
    <mergeCell ref="M385:N385"/>
    <mergeCell ref="M378:N378"/>
    <mergeCell ref="M379:N379"/>
    <mergeCell ref="M380:N380"/>
    <mergeCell ref="M381:N381"/>
    <mergeCell ref="M382:N382"/>
    <mergeCell ref="M383:N383"/>
    <mergeCell ref="M372:N372"/>
    <mergeCell ref="M373:N373"/>
    <mergeCell ref="M374:N374"/>
    <mergeCell ref="M375:N375"/>
    <mergeCell ref="M376:N376"/>
    <mergeCell ref="M377:N377"/>
    <mergeCell ref="C362:N362"/>
    <mergeCell ref="A368:N368"/>
    <mergeCell ref="A369:N369"/>
    <mergeCell ref="A370:N370"/>
    <mergeCell ref="C371:D371"/>
    <mergeCell ref="E371:F371"/>
    <mergeCell ref="G371:H371"/>
    <mergeCell ref="I371:J371"/>
    <mergeCell ref="K371:L371"/>
    <mergeCell ref="M371:N371"/>
    <mergeCell ref="D365:G365"/>
    <mergeCell ref="J365:M365"/>
    <mergeCell ref="D366:G366"/>
    <mergeCell ref="J366:M366"/>
    <mergeCell ref="D367:G367"/>
    <mergeCell ref="J367:M367"/>
    <mergeCell ref="B360:C360"/>
    <mergeCell ref="E361:F361"/>
    <mergeCell ref="G361:H361"/>
    <mergeCell ref="I361:J361"/>
    <mergeCell ref="K361:L361"/>
    <mergeCell ref="M361:N361"/>
    <mergeCell ref="M358:N358"/>
    <mergeCell ref="B359:C359"/>
    <mergeCell ref="E359:F359"/>
    <mergeCell ref="G359:H359"/>
    <mergeCell ref="I359:J359"/>
    <mergeCell ref="M359:N359"/>
    <mergeCell ref="M352:N352"/>
    <mergeCell ref="M353:N353"/>
    <mergeCell ref="M354:N354"/>
    <mergeCell ref="M355:N355"/>
    <mergeCell ref="M356:N356"/>
    <mergeCell ref="M357:N357"/>
    <mergeCell ref="M346:N346"/>
    <mergeCell ref="M347:N347"/>
    <mergeCell ref="M348:N348"/>
    <mergeCell ref="M349:N349"/>
    <mergeCell ref="M350:N350"/>
    <mergeCell ref="M351:N351"/>
    <mergeCell ref="C336:N336"/>
    <mergeCell ref="A342:N342"/>
    <mergeCell ref="A343:N343"/>
    <mergeCell ref="A344:N344"/>
    <mergeCell ref="C345:D345"/>
    <mergeCell ref="E345:F345"/>
    <mergeCell ref="G345:H345"/>
    <mergeCell ref="I345:J345"/>
    <mergeCell ref="K345:L345"/>
    <mergeCell ref="M345:N345"/>
    <mergeCell ref="D339:G339"/>
    <mergeCell ref="J339:M339"/>
    <mergeCell ref="D340:G340"/>
    <mergeCell ref="J340:M340"/>
    <mergeCell ref="D341:G341"/>
    <mergeCell ref="J341:M341"/>
    <mergeCell ref="B334:C334"/>
    <mergeCell ref="E335:F335"/>
    <mergeCell ref="G335:H335"/>
    <mergeCell ref="I335:J335"/>
    <mergeCell ref="K335:L335"/>
    <mergeCell ref="M335:N335"/>
    <mergeCell ref="M332:N332"/>
    <mergeCell ref="B333:C333"/>
    <mergeCell ref="E333:F333"/>
    <mergeCell ref="G333:H333"/>
    <mergeCell ref="I333:J333"/>
    <mergeCell ref="M333:N333"/>
    <mergeCell ref="M326:N326"/>
    <mergeCell ref="M327:N327"/>
    <mergeCell ref="M328:N328"/>
    <mergeCell ref="M329:N329"/>
    <mergeCell ref="M330:N330"/>
    <mergeCell ref="M331:N331"/>
    <mergeCell ref="M320:N320"/>
    <mergeCell ref="M321:N321"/>
    <mergeCell ref="M322:N322"/>
    <mergeCell ref="M323:N323"/>
    <mergeCell ref="M324:N324"/>
    <mergeCell ref="M325:N325"/>
    <mergeCell ref="C310:N310"/>
    <mergeCell ref="A316:N316"/>
    <mergeCell ref="A317:N317"/>
    <mergeCell ref="A318:N318"/>
    <mergeCell ref="C319:D319"/>
    <mergeCell ref="E319:F319"/>
    <mergeCell ref="G319:H319"/>
    <mergeCell ref="I319:J319"/>
    <mergeCell ref="K319:L319"/>
    <mergeCell ref="M319:N319"/>
    <mergeCell ref="D313:G313"/>
    <mergeCell ref="J313:M313"/>
    <mergeCell ref="D314:G314"/>
    <mergeCell ref="J314:M314"/>
    <mergeCell ref="D315:G315"/>
    <mergeCell ref="J315:M315"/>
    <mergeCell ref="B308:C308"/>
    <mergeCell ref="E309:F309"/>
    <mergeCell ref="G309:H309"/>
    <mergeCell ref="I309:J309"/>
    <mergeCell ref="K309:L309"/>
    <mergeCell ref="M309:N309"/>
    <mergeCell ref="M306:N306"/>
    <mergeCell ref="B307:C307"/>
    <mergeCell ref="E307:F307"/>
    <mergeCell ref="G307:H307"/>
    <mergeCell ref="I307:J307"/>
    <mergeCell ref="M307:N307"/>
    <mergeCell ref="M300:N300"/>
    <mergeCell ref="M301:N301"/>
    <mergeCell ref="M302:N302"/>
    <mergeCell ref="M303:N303"/>
    <mergeCell ref="M304:N304"/>
    <mergeCell ref="M305:N305"/>
    <mergeCell ref="M294:N294"/>
    <mergeCell ref="M295:N295"/>
    <mergeCell ref="M296:N296"/>
    <mergeCell ref="M297:N297"/>
    <mergeCell ref="M298:N298"/>
    <mergeCell ref="M299:N299"/>
    <mergeCell ref="C284:N284"/>
    <mergeCell ref="A290:N290"/>
    <mergeCell ref="A291:N291"/>
    <mergeCell ref="A292:N292"/>
    <mergeCell ref="C293:D293"/>
    <mergeCell ref="E293:F293"/>
    <mergeCell ref="G293:H293"/>
    <mergeCell ref="I293:J293"/>
    <mergeCell ref="K293:L293"/>
    <mergeCell ref="M293:N293"/>
    <mergeCell ref="D287:G287"/>
    <mergeCell ref="J287:M287"/>
    <mergeCell ref="D288:G288"/>
    <mergeCell ref="J288:M288"/>
    <mergeCell ref="D289:G289"/>
    <mergeCell ref="J289:M289"/>
    <mergeCell ref="B282:C282"/>
    <mergeCell ref="E283:F283"/>
    <mergeCell ref="G283:H283"/>
    <mergeCell ref="I283:J283"/>
    <mergeCell ref="K283:L283"/>
    <mergeCell ref="M283:N283"/>
    <mergeCell ref="M280:N280"/>
    <mergeCell ref="B281:C281"/>
    <mergeCell ref="E281:F281"/>
    <mergeCell ref="G281:H281"/>
    <mergeCell ref="I281:J281"/>
    <mergeCell ref="M281:N281"/>
    <mergeCell ref="M274:N274"/>
    <mergeCell ref="M275:N275"/>
    <mergeCell ref="M276:N276"/>
    <mergeCell ref="M277:N277"/>
    <mergeCell ref="M278:N278"/>
    <mergeCell ref="M279:N279"/>
    <mergeCell ref="M268:N268"/>
    <mergeCell ref="M269:N269"/>
    <mergeCell ref="M270:N270"/>
    <mergeCell ref="M271:N271"/>
    <mergeCell ref="M272:N272"/>
    <mergeCell ref="M273:N273"/>
    <mergeCell ref="C258:N258"/>
    <mergeCell ref="A264:N264"/>
    <mergeCell ref="A265:N265"/>
    <mergeCell ref="A266:N266"/>
    <mergeCell ref="C267:D267"/>
    <mergeCell ref="E267:F267"/>
    <mergeCell ref="G267:H267"/>
    <mergeCell ref="I267:J267"/>
    <mergeCell ref="K267:L267"/>
    <mergeCell ref="M267:N267"/>
    <mergeCell ref="D261:G261"/>
    <mergeCell ref="J261:M261"/>
    <mergeCell ref="D262:G262"/>
    <mergeCell ref="J262:M262"/>
    <mergeCell ref="D263:G263"/>
    <mergeCell ref="J263:M263"/>
    <mergeCell ref="B256:C256"/>
    <mergeCell ref="E257:F257"/>
    <mergeCell ref="G257:H257"/>
    <mergeCell ref="I257:J257"/>
    <mergeCell ref="K257:L257"/>
    <mergeCell ref="M257:N257"/>
    <mergeCell ref="M254:N254"/>
    <mergeCell ref="B255:C255"/>
    <mergeCell ref="E255:F255"/>
    <mergeCell ref="G255:H255"/>
    <mergeCell ref="I255:J255"/>
    <mergeCell ref="M255:N255"/>
    <mergeCell ref="M248:N248"/>
    <mergeCell ref="M249:N249"/>
    <mergeCell ref="M250:N250"/>
    <mergeCell ref="M251:N251"/>
    <mergeCell ref="M252:N252"/>
    <mergeCell ref="M253:N253"/>
    <mergeCell ref="M242:N242"/>
    <mergeCell ref="M243:N243"/>
    <mergeCell ref="M244:N244"/>
    <mergeCell ref="M245:N245"/>
    <mergeCell ref="M246:N246"/>
    <mergeCell ref="M247:N247"/>
    <mergeCell ref="C232:N232"/>
    <mergeCell ref="A238:N238"/>
    <mergeCell ref="A239:N239"/>
    <mergeCell ref="A240:N240"/>
    <mergeCell ref="C241:D241"/>
    <mergeCell ref="E241:F241"/>
    <mergeCell ref="G241:H241"/>
    <mergeCell ref="I241:J241"/>
    <mergeCell ref="K241:L241"/>
    <mergeCell ref="M241:N241"/>
    <mergeCell ref="D235:G235"/>
    <mergeCell ref="J235:M235"/>
    <mergeCell ref="D236:G236"/>
    <mergeCell ref="J236:M236"/>
    <mergeCell ref="D237:G237"/>
    <mergeCell ref="J237:M237"/>
    <mergeCell ref="B230:C230"/>
    <mergeCell ref="E231:F231"/>
    <mergeCell ref="G231:H231"/>
    <mergeCell ref="I231:J231"/>
    <mergeCell ref="K231:L231"/>
    <mergeCell ref="M231:N231"/>
    <mergeCell ref="M228:N228"/>
    <mergeCell ref="B229:C229"/>
    <mergeCell ref="E229:F229"/>
    <mergeCell ref="G229:H229"/>
    <mergeCell ref="I229:J229"/>
    <mergeCell ref="M229:N229"/>
    <mergeCell ref="M222:N222"/>
    <mergeCell ref="M223:N223"/>
    <mergeCell ref="M224:N224"/>
    <mergeCell ref="M225:N225"/>
    <mergeCell ref="M226:N226"/>
    <mergeCell ref="M227:N227"/>
    <mergeCell ref="M216:N216"/>
    <mergeCell ref="M217:N217"/>
    <mergeCell ref="M218:N218"/>
    <mergeCell ref="M219:N219"/>
    <mergeCell ref="M220:N220"/>
    <mergeCell ref="M221:N221"/>
    <mergeCell ref="C206:N206"/>
    <mergeCell ref="A212:N212"/>
    <mergeCell ref="A213:N213"/>
    <mergeCell ref="A214:N214"/>
    <mergeCell ref="C215:D215"/>
    <mergeCell ref="E215:F215"/>
    <mergeCell ref="G215:H215"/>
    <mergeCell ref="I215:J215"/>
    <mergeCell ref="K215:L215"/>
    <mergeCell ref="M215:N215"/>
    <mergeCell ref="D209:G209"/>
    <mergeCell ref="J209:M209"/>
    <mergeCell ref="D210:G210"/>
    <mergeCell ref="J210:M210"/>
    <mergeCell ref="D211:G211"/>
    <mergeCell ref="J211:M211"/>
    <mergeCell ref="B204:C204"/>
    <mergeCell ref="E205:F205"/>
    <mergeCell ref="G205:H205"/>
    <mergeCell ref="I205:J205"/>
    <mergeCell ref="K205:L205"/>
    <mergeCell ref="M205:N205"/>
    <mergeCell ref="M202:N202"/>
    <mergeCell ref="B203:C203"/>
    <mergeCell ref="E203:F203"/>
    <mergeCell ref="G203:H203"/>
    <mergeCell ref="I203:J203"/>
    <mergeCell ref="M203:N203"/>
    <mergeCell ref="M196:N196"/>
    <mergeCell ref="M197:N197"/>
    <mergeCell ref="M198:N198"/>
    <mergeCell ref="M199:N199"/>
    <mergeCell ref="M200:N200"/>
    <mergeCell ref="M201:N201"/>
    <mergeCell ref="M190:N190"/>
    <mergeCell ref="M191:N191"/>
    <mergeCell ref="M192:N192"/>
    <mergeCell ref="M193:N193"/>
    <mergeCell ref="M194:N194"/>
    <mergeCell ref="M195:N195"/>
    <mergeCell ref="C180:N180"/>
    <mergeCell ref="A186:N186"/>
    <mergeCell ref="A187:N187"/>
    <mergeCell ref="A188:N188"/>
    <mergeCell ref="C189:D189"/>
    <mergeCell ref="E189:F189"/>
    <mergeCell ref="G189:H189"/>
    <mergeCell ref="I189:J189"/>
    <mergeCell ref="K189:L189"/>
    <mergeCell ref="M189:N189"/>
    <mergeCell ref="D183:G183"/>
    <mergeCell ref="J183:M183"/>
    <mergeCell ref="D184:G184"/>
    <mergeCell ref="J184:M184"/>
    <mergeCell ref="D185:G185"/>
    <mergeCell ref="J185:M185"/>
    <mergeCell ref="B178:C178"/>
    <mergeCell ref="E179:F179"/>
    <mergeCell ref="G179:H179"/>
    <mergeCell ref="I179:J179"/>
    <mergeCell ref="K179:L179"/>
    <mergeCell ref="M179:N179"/>
    <mergeCell ref="M176:N176"/>
    <mergeCell ref="B177:C177"/>
    <mergeCell ref="E177:F177"/>
    <mergeCell ref="G177:H177"/>
    <mergeCell ref="I177:J177"/>
    <mergeCell ref="M177:N177"/>
    <mergeCell ref="M170:N170"/>
    <mergeCell ref="M171:N171"/>
    <mergeCell ref="M172:N172"/>
    <mergeCell ref="M173:N173"/>
    <mergeCell ref="M174:N174"/>
    <mergeCell ref="M175:N175"/>
    <mergeCell ref="M164:N164"/>
    <mergeCell ref="M165:N165"/>
    <mergeCell ref="M166:N166"/>
    <mergeCell ref="M167:N167"/>
    <mergeCell ref="M168:N168"/>
    <mergeCell ref="M169:N169"/>
    <mergeCell ref="C152:N152"/>
    <mergeCell ref="A160:N160"/>
    <mergeCell ref="A161:N161"/>
    <mergeCell ref="A162:N162"/>
    <mergeCell ref="C163:D163"/>
    <mergeCell ref="E163:F163"/>
    <mergeCell ref="G163:H163"/>
    <mergeCell ref="I163:J163"/>
    <mergeCell ref="K163:L163"/>
    <mergeCell ref="M163:N163"/>
    <mergeCell ref="D155:G155"/>
    <mergeCell ref="J155:M155"/>
    <mergeCell ref="D156:G156"/>
    <mergeCell ref="J156:M156"/>
    <mergeCell ref="D157:G157"/>
    <mergeCell ref="J157:M157"/>
    <mergeCell ref="B150:C150"/>
    <mergeCell ref="E151:F151"/>
    <mergeCell ref="G151:H151"/>
    <mergeCell ref="I151:J151"/>
    <mergeCell ref="K151:L151"/>
    <mergeCell ref="M151:N151"/>
    <mergeCell ref="M148:N148"/>
    <mergeCell ref="B149:C149"/>
    <mergeCell ref="E149:F149"/>
    <mergeCell ref="G149:H149"/>
    <mergeCell ref="I149:J149"/>
    <mergeCell ref="M149:N149"/>
    <mergeCell ref="M142:N142"/>
    <mergeCell ref="M143:N143"/>
    <mergeCell ref="M144:N144"/>
    <mergeCell ref="M145:N145"/>
    <mergeCell ref="M146:N146"/>
    <mergeCell ref="M147:N147"/>
    <mergeCell ref="M136:N136"/>
    <mergeCell ref="M137:N137"/>
    <mergeCell ref="M138:N138"/>
    <mergeCell ref="M139:N139"/>
    <mergeCell ref="M140:N140"/>
    <mergeCell ref="M141:N141"/>
    <mergeCell ref="C126:N126"/>
    <mergeCell ref="A132:N132"/>
    <mergeCell ref="A133:N133"/>
    <mergeCell ref="A134:N134"/>
    <mergeCell ref="C135:D135"/>
    <mergeCell ref="E135:F135"/>
    <mergeCell ref="G135:H135"/>
    <mergeCell ref="I135:J135"/>
    <mergeCell ref="K135:L135"/>
    <mergeCell ref="M135:N135"/>
    <mergeCell ref="D129:G129"/>
    <mergeCell ref="J129:M129"/>
    <mergeCell ref="D130:G130"/>
    <mergeCell ref="J130:M130"/>
    <mergeCell ref="D131:G131"/>
    <mergeCell ref="J131:M131"/>
    <mergeCell ref="B124:C124"/>
    <mergeCell ref="E125:F125"/>
    <mergeCell ref="G125:H125"/>
    <mergeCell ref="I125:J125"/>
    <mergeCell ref="K125:L125"/>
    <mergeCell ref="M125:N125"/>
    <mergeCell ref="M122:N122"/>
    <mergeCell ref="B123:C123"/>
    <mergeCell ref="E123:F123"/>
    <mergeCell ref="G123:H123"/>
    <mergeCell ref="I123:J123"/>
    <mergeCell ref="M123:N123"/>
    <mergeCell ref="M116:N116"/>
    <mergeCell ref="M117:N117"/>
    <mergeCell ref="M118:N118"/>
    <mergeCell ref="M119:N119"/>
    <mergeCell ref="M120:N120"/>
    <mergeCell ref="M121:N121"/>
    <mergeCell ref="M110:N110"/>
    <mergeCell ref="M111:N111"/>
    <mergeCell ref="M112:N112"/>
    <mergeCell ref="M113:N113"/>
    <mergeCell ref="M114:N114"/>
    <mergeCell ref="M115:N115"/>
    <mergeCell ref="C99:N99"/>
    <mergeCell ref="A106:N106"/>
    <mergeCell ref="A107:N107"/>
    <mergeCell ref="A108:N108"/>
    <mergeCell ref="C109:D109"/>
    <mergeCell ref="E109:F109"/>
    <mergeCell ref="G109:H109"/>
    <mergeCell ref="I109:J109"/>
    <mergeCell ref="K109:L109"/>
    <mergeCell ref="M109:N109"/>
    <mergeCell ref="D103:G103"/>
    <mergeCell ref="J103:M103"/>
    <mergeCell ref="D104:G104"/>
    <mergeCell ref="J104:M104"/>
    <mergeCell ref="D105:G105"/>
    <mergeCell ref="J105:M105"/>
    <mergeCell ref="B97:C97"/>
    <mergeCell ref="E98:F98"/>
    <mergeCell ref="G98:H98"/>
    <mergeCell ref="I98:J98"/>
    <mergeCell ref="K98:L98"/>
    <mergeCell ref="M98:N98"/>
    <mergeCell ref="M95:N95"/>
    <mergeCell ref="B96:C96"/>
    <mergeCell ref="E96:F96"/>
    <mergeCell ref="G96:H96"/>
    <mergeCell ref="I96:J96"/>
    <mergeCell ref="M96:N96"/>
    <mergeCell ref="M89:N89"/>
    <mergeCell ref="M90:N90"/>
    <mergeCell ref="M91:N91"/>
    <mergeCell ref="M92:N92"/>
    <mergeCell ref="M93:N93"/>
    <mergeCell ref="M94:N94"/>
    <mergeCell ref="M83:N83"/>
    <mergeCell ref="M84:N84"/>
    <mergeCell ref="M85:N85"/>
    <mergeCell ref="M86:N86"/>
    <mergeCell ref="M87:N87"/>
    <mergeCell ref="M88:N88"/>
    <mergeCell ref="C73:N73"/>
    <mergeCell ref="A79:N79"/>
    <mergeCell ref="A80:N80"/>
    <mergeCell ref="A81:N81"/>
    <mergeCell ref="C82:D82"/>
    <mergeCell ref="E82:F82"/>
    <mergeCell ref="G82:H82"/>
    <mergeCell ref="I82:J82"/>
    <mergeCell ref="K82:L82"/>
    <mergeCell ref="M82:N82"/>
    <mergeCell ref="D76:G76"/>
    <mergeCell ref="J76:M76"/>
    <mergeCell ref="D77:G77"/>
    <mergeCell ref="J77:M77"/>
    <mergeCell ref="D78:G78"/>
    <mergeCell ref="J78:M78"/>
    <mergeCell ref="B71:C71"/>
    <mergeCell ref="E72:F72"/>
    <mergeCell ref="G72:H72"/>
    <mergeCell ref="I72:J72"/>
    <mergeCell ref="K72:L72"/>
    <mergeCell ref="M72:N72"/>
    <mergeCell ref="M69:N69"/>
    <mergeCell ref="B70:C70"/>
    <mergeCell ref="E70:F70"/>
    <mergeCell ref="G70:H70"/>
    <mergeCell ref="I70:J70"/>
    <mergeCell ref="M70:N70"/>
    <mergeCell ref="M63:N63"/>
    <mergeCell ref="M64:N64"/>
    <mergeCell ref="M65:N65"/>
    <mergeCell ref="M66:N66"/>
    <mergeCell ref="M67:N67"/>
    <mergeCell ref="M68:N68"/>
    <mergeCell ref="M57:N57"/>
    <mergeCell ref="M58:N58"/>
    <mergeCell ref="M59:N59"/>
    <mergeCell ref="M60:N60"/>
    <mergeCell ref="M61:N61"/>
    <mergeCell ref="M62:N62"/>
    <mergeCell ref="C47:N47"/>
    <mergeCell ref="A53:N53"/>
    <mergeCell ref="A54:N54"/>
    <mergeCell ref="A55:N55"/>
    <mergeCell ref="C56:D56"/>
    <mergeCell ref="E56:F56"/>
    <mergeCell ref="G56:H56"/>
    <mergeCell ref="I56:J56"/>
    <mergeCell ref="K56:L56"/>
    <mergeCell ref="M56:N56"/>
    <mergeCell ref="D49:G49"/>
    <mergeCell ref="J49:M49"/>
    <mergeCell ref="D50:G50"/>
    <mergeCell ref="J50:M50"/>
    <mergeCell ref="D51:G51"/>
    <mergeCell ref="J51:M51"/>
    <mergeCell ref="D52:G52"/>
    <mergeCell ref="J52:M52"/>
    <mergeCell ref="B45:C45"/>
    <mergeCell ref="E46:F46"/>
    <mergeCell ref="G46:H46"/>
    <mergeCell ref="I46:J46"/>
    <mergeCell ref="K46:L46"/>
    <mergeCell ref="M46:N46"/>
    <mergeCell ref="M43:N43"/>
    <mergeCell ref="B44:C44"/>
    <mergeCell ref="E44:F44"/>
    <mergeCell ref="G44:H44"/>
    <mergeCell ref="I44:J44"/>
    <mergeCell ref="M44:N44"/>
    <mergeCell ref="M37:N37"/>
    <mergeCell ref="M38:N38"/>
    <mergeCell ref="M39:N39"/>
    <mergeCell ref="M40:N40"/>
    <mergeCell ref="M41:N41"/>
    <mergeCell ref="M42:N42"/>
    <mergeCell ref="M31:N31"/>
    <mergeCell ref="M32:N32"/>
    <mergeCell ref="M33:N33"/>
    <mergeCell ref="M34:N34"/>
    <mergeCell ref="M35:N35"/>
    <mergeCell ref="M36:N36"/>
    <mergeCell ref="C21:N21"/>
    <mergeCell ref="A27:N27"/>
    <mergeCell ref="A28:N28"/>
    <mergeCell ref="A29:N29"/>
    <mergeCell ref="C30:D30"/>
    <mergeCell ref="E30:F30"/>
    <mergeCell ref="G30:H30"/>
    <mergeCell ref="I30:J30"/>
    <mergeCell ref="K30:L30"/>
    <mergeCell ref="M30:N30"/>
    <mergeCell ref="D23:G23"/>
    <mergeCell ref="D24:G24"/>
    <mergeCell ref="D26:G26"/>
    <mergeCell ref="J23:M23"/>
    <mergeCell ref="J24:M24"/>
    <mergeCell ref="J25:M25"/>
    <mergeCell ref="J26:M26"/>
    <mergeCell ref="D25:G25"/>
    <mergeCell ref="M8:N8"/>
    <mergeCell ref="M9:N9"/>
    <mergeCell ref="M10:N10"/>
    <mergeCell ref="B19:C19"/>
    <mergeCell ref="E20:F20"/>
    <mergeCell ref="G20:H20"/>
    <mergeCell ref="I20:J20"/>
    <mergeCell ref="K20:L20"/>
    <mergeCell ref="M20:N20"/>
    <mergeCell ref="M17:N17"/>
    <mergeCell ref="B18:C18"/>
    <mergeCell ref="E18:F18"/>
    <mergeCell ref="G18:H18"/>
    <mergeCell ref="I18:J18"/>
    <mergeCell ref="M18:N18"/>
    <mergeCell ref="D391:G391"/>
    <mergeCell ref="J391:M391"/>
    <mergeCell ref="D392:G392"/>
    <mergeCell ref="J392:M392"/>
    <mergeCell ref="D393:G393"/>
    <mergeCell ref="J393:M393"/>
    <mergeCell ref="A1:N1"/>
    <mergeCell ref="A2:N2"/>
    <mergeCell ref="A3:N3"/>
    <mergeCell ref="C4:D4"/>
    <mergeCell ref="E4:F4"/>
    <mergeCell ref="G4:H4"/>
    <mergeCell ref="I4:J4"/>
    <mergeCell ref="K4:L4"/>
    <mergeCell ref="M4:N4"/>
    <mergeCell ref="M11:N11"/>
    <mergeCell ref="M12:N12"/>
    <mergeCell ref="M13:N13"/>
    <mergeCell ref="M14:N14"/>
    <mergeCell ref="M15:N15"/>
    <mergeCell ref="M16:N16"/>
    <mergeCell ref="M5:N5"/>
    <mergeCell ref="M6:N6"/>
    <mergeCell ref="M7:N7"/>
  </mergeCells>
  <pageMargins left="0.25" right="0.25" top="0.75" bottom="0.75" header="0.3" footer="0.3"/>
  <pageSetup paperSize="9" orientation="landscape" r:id="rId1"/>
  <rowBreaks count="14" manualBreakCount="14">
    <brk id="26" max="13" man="1"/>
    <brk id="52" max="13" man="1"/>
    <brk id="78" max="13" man="1"/>
    <brk id="105" max="13" man="1"/>
    <brk id="131" max="13" man="1"/>
    <brk id="157" max="13" man="1"/>
    <brk id="185" max="13" man="1"/>
    <brk id="211" max="13" man="1"/>
    <brk id="237" max="13" man="1"/>
    <brk id="263" max="13" man="1"/>
    <brk id="289" max="13" man="1"/>
    <brk id="315" max="13" man="1"/>
    <brk id="341" max="13" man="1"/>
    <brk id="367" max="13" man="1"/>
  </rowBreaks>
</worksheet>
</file>

<file path=xl/worksheets/sheet13.xml><?xml version="1.0" encoding="utf-8"?>
<worksheet xmlns="http://schemas.openxmlformats.org/spreadsheetml/2006/main" xmlns:r="http://schemas.openxmlformats.org/officeDocument/2006/relationships">
  <dimension ref="A1:H111"/>
  <sheetViews>
    <sheetView view="pageBreakPreview" topLeftCell="A88" zoomScale="115" zoomScaleSheetLayoutView="115" workbookViewId="0">
      <selection activeCell="C73" sqref="C73"/>
    </sheetView>
  </sheetViews>
  <sheetFormatPr defaultRowHeight="15"/>
  <cols>
    <col min="1" max="1" width="6" customWidth="1"/>
    <col min="2" max="2" width="7.140625" customWidth="1"/>
    <col min="3" max="3" width="46.42578125" customWidth="1"/>
    <col min="4" max="4" width="7.5703125" customWidth="1"/>
    <col min="5" max="5" width="4.28515625" bestFit="1" customWidth="1"/>
    <col min="6" max="6" width="17.140625" customWidth="1"/>
    <col min="7" max="7" width="10" customWidth="1"/>
  </cols>
  <sheetData>
    <row r="1" spans="1:7" ht="20.25">
      <c r="A1" s="853" t="s">
        <v>194</v>
      </c>
      <c r="B1" s="853"/>
      <c r="C1" s="853"/>
      <c r="D1" s="853"/>
      <c r="E1" s="853"/>
      <c r="F1" s="853"/>
      <c r="G1" s="5"/>
    </row>
    <row r="2" spans="1:7" ht="88.5" customHeight="1">
      <c r="A2" s="858" t="str">
        <f>[1]ESTIMATE!A2</f>
        <v xml:space="preserve">NAME OF WORK :- </v>
      </c>
      <c r="B2" s="859"/>
      <c r="C2" s="855" t="s">
        <v>707</v>
      </c>
      <c r="D2" s="856"/>
      <c r="E2" s="856"/>
      <c r="F2" s="857"/>
      <c r="G2" s="1"/>
    </row>
    <row r="3" spans="1:7" ht="15.75">
      <c r="B3" s="2"/>
      <c r="G3" s="3"/>
    </row>
    <row r="4" spans="1:7" ht="16.5">
      <c r="B4" s="16" t="s">
        <v>708</v>
      </c>
      <c r="D4" s="5"/>
      <c r="E4" s="4"/>
      <c r="F4" s="6"/>
      <c r="G4" s="7"/>
    </row>
    <row r="5" spans="1:7" ht="15.75">
      <c r="B5" s="2"/>
      <c r="C5" s="2"/>
      <c r="D5" s="2"/>
      <c r="E5" s="4"/>
      <c r="F5" s="6"/>
      <c r="G5" s="7"/>
    </row>
    <row r="6" spans="1:7" ht="16.5">
      <c r="B6" s="4" t="s">
        <v>10</v>
      </c>
      <c r="C6" s="36" t="s">
        <v>20</v>
      </c>
      <c r="D6" s="2"/>
      <c r="E6" s="8" t="s">
        <v>18</v>
      </c>
      <c r="F6" s="292">
        <f>'FINAL ABSTRACT'!H20</f>
        <v>32623566.418983825</v>
      </c>
      <c r="G6" s="7"/>
    </row>
    <row r="7" spans="1:7" ht="16.5">
      <c r="B7" s="4" t="s">
        <v>11</v>
      </c>
      <c r="C7" s="2" t="s">
        <v>722</v>
      </c>
      <c r="D7" s="2" t="s">
        <v>21</v>
      </c>
      <c r="E7" s="8" t="s">
        <v>18</v>
      </c>
      <c r="F7" s="292">
        <v>3609970.6</v>
      </c>
      <c r="G7" s="2"/>
    </row>
    <row r="8" spans="1:7" ht="16.5">
      <c r="B8" s="4" t="s">
        <v>12</v>
      </c>
      <c r="C8" s="2" t="s">
        <v>721</v>
      </c>
      <c r="D8" s="2" t="s">
        <v>22</v>
      </c>
      <c r="E8" s="8" t="s">
        <v>18</v>
      </c>
      <c r="F8" s="292">
        <v>57543.6</v>
      </c>
      <c r="G8" s="2"/>
    </row>
    <row r="9" spans="1:7" ht="16.5">
      <c r="B9" s="4"/>
      <c r="C9" s="2"/>
      <c r="D9" s="2"/>
      <c r="E9" s="8"/>
      <c r="F9" s="293"/>
      <c r="G9" s="2"/>
    </row>
    <row r="10" spans="1:7" ht="16.5">
      <c r="B10" s="4"/>
      <c r="C10" s="11" t="s">
        <v>1</v>
      </c>
      <c r="D10" s="11"/>
      <c r="E10" s="8" t="s">
        <v>18</v>
      </c>
      <c r="F10" s="291">
        <f>F6-F7+F8</f>
        <v>29071139.418983825</v>
      </c>
      <c r="G10" s="2"/>
    </row>
    <row r="11" spans="1:7" ht="15.75">
      <c r="B11" s="4"/>
      <c r="D11" s="5"/>
      <c r="E11" s="7"/>
      <c r="F11" s="9"/>
      <c r="G11" s="2"/>
    </row>
    <row r="12" spans="1:7" ht="16.5">
      <c r="B12" s="16" t="s">
        <v>709</v>
      </c>
      <c r="C12" s="5"/>
      <c r="D12" s="5"/>
      <c r="E12" s="7"/>
      <c r="F12" s="9"/>
      <c r="G12" s="2"/>
    </row>
    <row r="13" spans="1:7" ht="15.75">
      <c r="B13" s="4" t="s">
        <v>10</v>
      </c>
      <c r="C13" s="2" t="s">
        <v>20</v>
      </c>
      <c r="E13" s="8" t="s">
        <v>18</v>
      </c>
      <c r="F13" s="288">
        <f>'FINAL ABSTRACT'!H57</f>
        <v>984082.22064742877</v>
      </c>
      <c r="G13" s="2"/>
    </row>
    <row r="14" spans="1:7" ht="15.75">
      <c r="B14" s="4" t="s">
        <v>11</v>
      </c>
      <c r="C14" s="2" t="s">
        <v>723</v>
      </c>
      <c r="D14" s="2" t="s">
        <v>21</v>
      </c>
      <c r="E14" s="8" t="s">
        <v>18</v>
      </c>
      <c r="F14" s="288">
        <f>'FINAL ABSTRACT'!H58</f>
        <v>3954.45</v>
      </c>
      <c r="G14" s="2"/>
    </row>
    <row r="15" spans="1:7" ht="15.75">
      <c r="B15" s="4" t="s">
        <v>12</v>
      </c>
      <c r="C15" s="2" t="s">
        <v>724</v>
      </c>
      <c r="D15" s="2" t="s">
        <v>22</v>
      </c>
      <c r="E15" s="8" t="s">
        <v>18</v>
      </c>
      <c r="F15" s="289">
        <f>'FINAL ABSTRACT'!H60</f>
        <v>35477.15</v>
      </c>
      <c r="G15" s="2"/>
    </row>
    <row r="16" spans="1:7" ht="15.75">
      <c r="B16" s="4" t="s">
        <v>745</v>
      </c>
      <c r="C16" s="2" t="s">
        <v>734</v>
      </c>
      <c r="D16" s="2" t="s">
        <v>22</v>
      </c>
      <c r="E16" s="8" t="s">
        <v>18</v>
      </c>
      <c r="F16" s="10">
        <f>'FINAL ABSTRACT'!H61</f>
        <v>61069.72</v>
      </c>
      <c r="G16" s="2"/>
    </row>
    <row r="17" spans="2:7" ht="15.75">
      <c r="B17" s="4"/>
      <c r="C17" s="2"/>
      <c r="D17" s="2"/>
      <c r="E17" s="8"/>
      <c r="F17" s="10"/>
      <c r="G17" s="2"/>
    </row>
    <row r="18" spans="2:7" ht="15.75">
      <c r="B18" s="4"/>
      <c r="C18" s="11" t="s">
        <v>1</v>
      </c>
      <c r="D18" s="11"/>
      <c r="E18" s="8" t="s">
        <v>18</v>
      </c>
      <c r="F18" s="290">
        <f>F13-F14+F15+F16</f>
        <v>1076674.6406474288</v>
      </c>
      <c r="G18" s="2"/>
    </row>
    <row r="19" spans="2:7" ht="15.75">
      <c r="B19" s="4"/>
      <c r="C19" s="11"/>
      <c r="D19" s="11"/>
      <c r="E19" s="8"/>
      <c r="F19" s="12"/>
      <c r="G19" s="2"/>
    </row>
    <row r="20" spans="2:7" ht="16.5">
      <c r="B20" s="16" t="s">
        <v>710</v>
      </c>
      <c r="D20" s="5"/>
      <c r="E20" s="7"/>
      <c r="F20" s="9"/>
      <c r="G20" s="2"/>
    </row>
    <row r="21" spans="2:7" ht="15.75">
      <c r="B21" s="4" t="s">
        <v>10</v>
      </c>
      <c r="C21" s="2" t="s">
        <v>20</v>
      </c>
      <c r="E21" s="8" t="s">
        <v>18</v>
      </c>
      <c r="F21" s="288">
        <f>'FINAL ABSTRACT'!H94</f>
        <v>1333113.5051493926</v>
      </c>
      <c r="G21" s="2"/>
    </row>
    <row r="22" spans="2:7" ht="15.75">
      <c r="B22" s="4" t="s">
        <v>11</v>
      </c>
      <c r="C22" s="2" t="s">
        <v>724</v>
      </c>
      <c r="D22" s="2" t="s">
        <v>22</v>
      </c>
      <c r="E22" s="8" t="s">
        <v>18</v>
      </c>
      <c r="F22" s="288">
        <f>'FINAL ABSTRACT'!H95</f>
        <v>52312.4</v>
      </c>
      <c r="G22" s="2"/>
    </row>
    <row r="23" spans="2:7" ht="15.75">
      <c r="B23" s="4" t="s">
        <v>744</v>
      </c>
      <c r="C23" s="2" t="s">
        <v>735</v>
      </c>
      <c r="D23" s="2" t="s">
        <v>22</v>
      </c>
      <c r="E23" s="8" t="s">
        <v>18</v>
      </c>
      <c r="F23" s="10">
        <f>'FINAL ABSTRACT'!H96</f>
        <v>84654.59</v>
      </c>
      <c r="G23" s="2"/>
    </row>
    <row r="24" spans="2:7" ht="15.75">
      <c r="B24" s="4"/>
      <c r="C24" s="2"/>
      <c r="D24" s="2"/>
      <c r="E24" s="8"/>
      <c r="F24" s="10"/>
      <c r="G24" s="2"/>
    </row>
    <row r="25" spans="2:7" ht="15.75">
      <c r="B25" s="4"/>
      <c r="C25" s="11" t="s">
        <v>1</v>
      </c>
      <c r="D25" s="11"/>
      <c r="E25" s="8" t="s">
        <v>18</v>
      </c>
      <c r="F25" s="290">
        <f>F21+F22+F23</f>
        <v>1470080.4951493926</v>
      </c>
      <c r="G25" s="2"/>
    </row>
    <row r="26" spans="2:7" ht="15.75">
      <c r="B26" s="4"/>
      <c r="C26" s="11"/>
      <c r="D26" s="11"/>
      <c r="E26" s="8"/>
      <c r="F26" s="12"/>
      <c r="G26" s="2"/>
    </row>
    <row r="27" spans="2:7" ht="16.5">
      <c r="B27" s="16" t="s">
        <v>711</v>
      </c>
      <c r="C27" s="17"/>
      <c r="D27" s="11"/>
      <c r="E27" s="8"/>
      <c r="F27" s="38"/>
      <c r="G27" s="2"/>
    </row>
    <row r="28" spans="2:7" ht="15.75">
      <c r="B28" s="4" t="s">
        <v>10</v>
      </c>
      <c r="C28" s="2" t="s">
        <v>20</v>
      </c>
      <c r="E28" s="8" t="s">
        <v>18</v>
      </c>
      <c r="F28" s="10">
        <f>'FINAL ABSTRACT'!H130</f>
        <v>1378511.177317214</v>
      </c>
      <c r="G28" s="2"/>
    </row>
    <row r="29" spans="2:7" ht="15.75">
      <c r="B29" s="4" t="s">
        <v>11</v>
      </c>
      <c r="C29" s="2" t="s">
        <v>724</v>
      </c>
      <c r="D29" s="2" t="s">
        <v>22</v>
      </c>
      <c r="E29" s="8" t="s">
        <v>18</v>
      </c>
      <c r="F29" s="10">
        <f>'FINAL ABSTRACT'!H131</f>
        <v>49525.73</v>
      </c>
      <c r="G29" s="2"/>
    </row>
    <row r="30" spans="2:7" ht="15.75">
      <c r="B30" s="4" t="s">
        <v>744</v>
      </c>
      <c r="C30" s="2" t="s">
        <v>736</v>
      </c>
      <c r="D30" s="2" t="s">
        <v>22</v>
      </c>
      <c r="E30" s="8" t="s">
        <v>18</v>
      </c>
      <c r="F30" s="10">
        <f>'FINAL ABSTRACT'!H132</f>
        <v>92926.57</v>
      </c>
      <c r="G30" s="2"/>
    </row>
    <row r="31" spans="2:7" ht="15.75">
      <c r="B31" s="4"/>
      <c r="C31" s="2"/>
      <c r="D31" s="2"/>
      <c r="E31" s="8"/>
      <c r="F31" s="10"/>
      <c r="G31" s="2"/>
    </row>
    <row r="32" spans="2:7" ht="15.75">
      <c r="B32" s="4"/>
      <c r="C32" s="11" t="s">
        <v>1</v>
      </c>
      <c r="D32" s="11"/>
      <c r="E32" s="8" t="s">
        <v>18</v>
      </c>
      <c r="F32" s="290">
        <f>F28+F29+F30</f>
        <v>1520963.477317214</v>
      </c>
      <c r="G32" s="2"/>
    </row>
    <row r="33" spans="2:7" ht="16.5">
      <c r="B33" s="37"/>
      <c r="C33" s="17"/>
      <c r="D33" s="11" t="s">
        <v>198</v>
      </c>
      <c r="E33" s="8"/>
      <c r="F33" s="38"/>
      <c r="G33" s="2"/>
    </row>
    <row r="34" spans="2:7" ht="16.5">
      <c r="B34" s="16" t="s">
        <v>712</v>
      </c>
      <c r="C34" s="41"/>
      <c r="D34" s="11"/>
      <c r="E34" s="8"/>
      <c r="F34" s="38"/>
      <c r="G34" s="2"/>
    </row>
    <row r="35" spans="2:7" ht="15.75">
      <c r="B35" s="4" t="s">
        <v>10</v>
      </c>
      <c r="C35" s="2" t="s">
        <v>20</v>
      </c>
      <c r="E35" s="8" t="s">
        <v>18</v>
      </c>
      <c r="F35" s="288">
        <f>'FINAL ABSTRACT'!H178</f>
        <v>3978058.3859681846</v>
      </c>
      <c r="G35" s="2"/>
    </row>
    <row r="36" spans="2:7" ht="15.75">
      <c r="B36" s="4" t="s">
        <v>11</v>
      </c>
      <c r="C36" s="2" t="s">
        <v>725</v>
      </c>
      <c r="D36" s="2" t="s">
        <v>21</v>
      </c>
      <c r="E36" s="8" t="s">
        <v>18</v>
      </c>
      <c r="F36" s="288">
        <f>'FINAL ABSTRACT'!H179</f>
        <v>200003.20000000001</v>
      </c>
      <c r="G36" s="2"/>
    </row>
    <row r="37" spans="2:7" ht="15.75">
      <c r="B37" s="4" t="s">
        <v>12</v>
      </c>
      <c r="C37" s="2" t="s">
        <v>724</v>
      </c>
      <c r="D37" s="2" t="s">
        <v>22</v>
      </c>
      <c r="E37" s="8" t="s">
        <v>18</v>
      </c>
      <c r="F37" s="289">
        <f>'FINAL ABSTRACT'!H181</f>
        <v>114135.6</v>
      </c>
      <c r="G37" s="2"/>
    </row>
    <row r="38" spans="2:7" ht="15.75">
      <c r="B38" s="4" t="s">
        <v>745</v>
      </c>
      <c r="C38" s="2" t="s">
        <v>737</v>
      </c>
      <c r="D38" s="2" t="s">
        <v>22</v>
      </c>
      <c r="E38" s="8" t="s">
        <v>18</v>
      </c>
      <c r="F38" s="289">
        <f>'FINAL ABSTRACT'!H182</f>
        <v>213384.28</v>
      </c>
      <c r="G38" s="2"/>
    </row>
    <row r="39" spans="2:7" ht="15.75">
      <c r="B39" s="4"/>
      <c r="C39" s="2"/>
      <c r="D39" s="2"/>
      <c r="E39" s="8"/>
      <c r="F39" s="10"/>
      <c r="G39" s="2"/>
    </row>
    <row r="40" spans="2:7" ht="15.75">
      <c r="B40" s="4"/>
      <c r="C40" s="11" t="s">
        <v>1</v>
      </c>
      <c r="D40" s="11"/>
      <c r="E40" s="8" t="s">
        <v>18</v>
      </c>
      <c r="F40" s="290">
        <f>F35-F36+F37+F38</f>
        <v>4105575.0659681843</v>
      </c>
      <c r="G40" s="2"/>
    </row>
    <row r="41" spans="2:7" ht="16.5">
      <c r="B41" s="37"/>
      <c r="C41" s="17"/>
      <c r="D41" s="11"/>
      <c r="E41" s="8"/>
      <c r="F41" s="12"/>
      <c r="G41" s="2"/>
    </row>
    <row r="42" spans="2:7" ht="18.75">
      <c r="B42" s="269" t="s">
        <v>549</v>
      </c>
      <c r="C42" s="17"/>
      <c r="D42" s="11"/>
      <c r="E42" s="8"/>
      <c r="F42" s="12"/>
      <c r="G42" s="2"/>
    </row>
    <row r="43" spans="2:7" ht="18.75">
      <c r="B43" s="269"/>
      <c r="C43" s="17"/>
      <c r="D43" s="11"/>
      <c r="E43" s="8"/>
      <c r="F43" s="12"/>
      <c r="G43" s="2"/>
    </row>
    <row r="44" spans="2:7" ht="16.5">
      <c r="B44" s="16" t="s">
        <v>713</v>
      </c>
      <c r="C44" s="17"/>
      <c r="D44" s="11"/>
      <c r="E44" s="8"/>
      <c r="F44" s="12"/>
      <c r="G44" s="2"/>
    </row>
    <row r="45" spans="2:7" ht="15.75">
      <c r="B45" s="4" t="s">
        <v>10</v>
      </c>
      <c r="C45" s="2" t="s">
        <v>20</v>
      </c>
      <c r="E45" s="8" t="s">
        <v>18</v>
      </c>
      <c r="F45" s="289">
        <f>'FINAL ABSTRACT'!H311</f>
        <v>14122125.14295803</v>
      </c>
      <c r="G45" s="2"/>
    </row>
    <row r="46" spans="2:7" ht="15.75">
      <c r="B46" s="4" t="s">
        <v>11</v>
      </c>
      <c r="C46" s="2" t="s">
        <v>730</v>
      </c>
      <c r="D46" s="2" t="s">
        <v>21</v>
      </c>
      <c r="E46" s="8" t="s">
        <v>18</v>
      </c>
      <c r="F46" s="289">
        <f>'FINAL ABSTRACT'!H312</f>
        <v>658975.24</v>
      </c>
      <c r="G46" s="2"/>
    </row>
    <row r="47" spans="2:7" ht="15.75">
      <c r="B47" s="4" t="s">
        <v>12</v>
      </c>
      <c r="C47" s="2" t="s">
        <v>731</v>
      </c>
      <c r="D47" s="2" t="s">
        <v>22</v>
      </c>
      <c r="E47" s="8" t="s">
        <v>18</v>
      </c>
      <c r="F47" s="289">
        <f>'FINAL ABSTRACT'!H314</f>
        <v>427447.54</v>
      </c>
      <c r="G47" s="2"/>
    </row>
    <row r="48" spans="2:7" ht="15.75">
      <c r="B48" s="4" t="s">
        <v>745</v>
      </c>
      <c r="C48" s="2" t="s">
        <v>738</v>
      </c>
      <c r="D48" s="2" t="s">
        <v>22</v>
      </c>
      <c r="E48" s="8" t="s">
        <v>18</v>
      </c>
      <c r="F48" s="289">
        <f>'FINAL ABSTRACT'!H315</f>
        <v>606999.04000000004</v>
      </c>
      <c r="G48" s="2"/>
    </row>
    <row r="49" spans="2:7" ht="15.75">
      <c r="B49" s="4"/>
      <c r="C49" s="2"/>
      <c r="D49" s="2"/>
      <c r="E49" s="8"/>
      <c r="F49" s="289"/>
      <c r="G49" s="2"/>
    </row>
    <row r="50" spans="2:7" ht="15.75">
      <c r="B50" s="4"/>
      <c r="C50" s="11" t="s">
        <v>1</v>
      </c>
      <c r="D50" s="11"/>
      <c r="E50" s="8" t="s">
        <v>18</v>
      </c>
      <c r="F50" s="290">
        <f>F45-F46+F47+F48</f>
        <v>14497596.48295803</v>
      </c>
      <c r="G50" s="2"/>
    </row>
    <row r="51" spans="2:7" ht="15.75">
      <c r="B51" s="4"/>
      <c r="C51" s="11"/>
      <c r="D51" s="11"/>
      <c r="E51" s="8"/>
      <c r="F51" s="12"/>
      <c r="G51" s="2"/>
    </row>
    <row r="52" spans="2:7" ht="16.5">
      <c r="B52" s="16" t="s">
        <v>714</v>
      </c>
      <c r="C52" s="17"/>
      <c r="D52" s="11"/>
      <c r="E52" s="8"/>
      <c r="F52" s="12"/>
      <c r="G52" s="2"/>
    </row>
    <row r="53" spans="2:7" ht="15.75">
      <c r="B53" s="4" t="s">
        <v>10</v>
      </c>
      <c r="C53" s="2" t="s">
        <v>20</v>
      </c>
      <c r="E53" s="8" t="s">
        <v>18</v>
      </c>
      <c r="F53" s="289">
        <f>'FINAL ABSTRACT'!H445</f>
        <v>23173972.684415527</v>
      </c>
      <c r="G53" s="2"/>
    </row>
    <row r="54" spans="2:7" ht="15.75">
      <c r="B54" s="4" t="s">
        <v>11</v>
      </c>
      <c r="C54" s="2" t="s">
        <v>729</v>
      </c>
      <c r="D54" s="2" t="s">
        <v>21</v>
      </c>
      <c r="E54" s="8" t="s">
        <v>18</v>
      </c>
      <c r="F54" s="289">
        <f>'FINAL ABSTRACT'!H446</f>
        <v>1082272.94</v>
      </c>
      <c r="G54" s="2"/>
    </row>
    <row r="55" spans="2:7" ht="15.75">
      <c r="B55" s="4" t="s">
        <v>12</v>
      </c>
      <c r="C55" s="2" t="s">
        <v>731</v>
      </c>
      <c r="D55" s="2" t="s">
        <v>22</v>
      </c>
      <c r="E55" s="8" t="s">
        <v>18</v>
      </c>
      <c r="F55" s="289">
        <f>'FINAL ABSTRACT'!H448</f>
        <v>708636.39</v>
      </c>
      <c r="G55" s="2"/>
    </row>
    <row r="56" spans="2:7" ht="15.75">
      <c r="B56" s="4" t="s">
        <v>745</v>
      </c>
      <c r="C56" s="2" t="s">
        <v>739</v>
      </c>
      <c r="D56" s="2" t="s">
        <v>22</v>
      </c>
      <c r="E56" s="8" t="s">
        <v>18</v>
      </c>
      <c r="F56" s="289">
        <f>'FINAL ABSTRACT'!H449</f>
        <v>877242.38</v>
      </c>
      <c r="G56" s="2"/>
    </row>
    <row r="57" spans="2:7" ht="15.75">
      <c r="B57" s="4"/>
      <c r="C57" s="2"/>
      <c r="D57" s="2"/>
      <c r="E57" s="8"/>
      <c r="F57" s="289"/>
      <c r="G57" s="2"/>
    </row>
    <row r="58" spans="2:7" ht="15.75">
      <c r="B58" s="4"/>
      <c r="C58" s="11" t="s">
        <v>1</v>
      </c>
      <c r="D58" s="11"/>
      <c r="E58" s="8" t="s">
        <v>18</v>
      </c>
      <c r="F58" s="290">
        <f>F53-F54+F55+F56</f>
        <v>23677578.514415525</v>
      </c>
      <c r="G58" s="2"/>
    </row>
    <row r="59" spans="2:7" ht="15.75">
      <c r="B59" s="4"/>
      <c r="C59" s="11"/>
      <c r="D59" s="11"/>
      <c r="E59" s="8"/>
      <c r="F59" s="12"/>
      <c r="G59" s="2"/>
    </row>
    <row r="60" spans="2:7" ht="16.5">
      <c r="B60" s="16" t="s">
        <v>715</v>
      </c>
      <c r="C60" s="17"/>
      <c r="D60" s="11"/>
      <c r="E60" s="8"/>
      <c r="F60" s="12"/>
      <c r="G60" s="2"/>
    </row>
    <row r="61" spans="2:7" ht="15.75">
      <c r="B61" s="4" t="s">
        <v>10</v>
      </c>
      <c r="C61" s="2" t="s">
        <v>20</v>
      </c>
      <c r="E61" s="8" t="s">
        <v>18</v>
      </c>
      <c r="F61" s="289">
        <f>'FINAL ABSTRACT'!H578</f>
        <v>28739387.860921353</v>
      </c>
      <c r="G61" s="2"/>
    </row>
    <row r="62" spans="2:7" ht="15.75">
      <c r="B62" s="4" t="s">
        <v>11</v>
      </c>
      <c r="C62" s="2" t="s">
        <v>729</v>
      </c>
      <c r="D62" s="2" t="s">
        <v>21</v>
      </c>
      <c r="E62" s="8" t="s">
        <v>18</v>
      </c>
      <c r="F62" s="289">
        <f>'FINAL ABSTRACT'!H579</f>
        <v>1556475</v>
      </c>
      <c r="G62" s="2"/>
    </row>
    <row r="63" spans="2:7" ht="15.75">
      <c r="B63" s="4" t="s">
        <v>12</v>
      </c>
      <c r="C63" s="2" t="s">
        <v>728</v>
      </c>
      <c r="D63" s="2" t="s">
        <v>22</v>
      </c>
      <c r="E63" s="8" t="s">
        <v>18</v>
      </c>
      <c r="F63" s="289">
        <f>'FINAL ABSTRACT'!H581</f>
        <v>861962.75</v>
      </c>
      <c r="G63" s="2"/>
    </row>
    <row r="64" spans="2:7" ht="15.75">
      <c r="B64" s="4" t="s">
        <v>745</v>
      </c>
      <c r="C64" s="2" t="s">
        <v>740</v>
      </c>
      <c r="D64" s="2" t="s">
        <v>22</v>
      </c>
      <c r="E64" s="8" t="s">
        <v>18</v>
      </c>
      <c r="F64" s="289">
        <f>'FINAL ABSTRACT'!H582</f>
        <v>975361.8</v>
      </c>
      <c r="G64" s="2"/>
    </row>
    <row r="65" spans="2:7" ht="15.75">
      <c r="B65" s="4"/>
      <c r="C65" s="2"/>
      <c r="D65" s="2"/>
      <c r="E65" s="8"/>
      <c r="F65" s="289"/>
      <c r="G65" s="2"/>
    </row>
    <row r="66" spans="2:7" ht="15.75">
      <c r="B66" s="4"/>
      <c r="C66" s="11" t="s">
        <v>1</v>
      </c>
      <c r="D66" s="11"/>
      <c r="E66" s="8" t="s">
        <v>18</v>
      </c>
      <c r="F66" s="290">
        <f>F61-F62+F63+F64</f>
        <v>29020237.410921354</v>
      </c>
      <c r="G66" s="2"/>
    </row>
    <row r="67" spans="2:7" ht="15.75">
      <c r="B67" s="4"/>
      <c r="C67" s="11"/>
      <c r="D67" s="11"/>
      <c r="E67" s="8"/>
      <c r="F67" s="12"/>
      <c r="G67" s="2"/>
    </row>
    <row r="68" spans="2:7" ht="16.5">
      <c r="B68" s="16" t="s">
        <v>716</v>
      </c>
      <c r="C68" s="41"/>
      <c r="D68" s="11"/>
      <c r="E68" s="8"/>
      <c r="F68" s="38"/>
      <c r="G68" s="2"/>
    </row>
    <row r="69" spans="2:7" ht="15.75">
      <c r="B69" s="4" t="s">
        <v>10</v>
      </c>
      <c r="C69" s="2" t="s">
        <v>20</v>
      </c>
      <c r="E69" s="8" t="s">
        <v>18</v>
      </c>
      <c r="F69" s="289">
        <f>'FINAL ABSTRACT'!H608</f>
        <v>9157464.9913529307</v>
      </c>
      <c r="G69" s="2"/>
    </row>
    <row r="70" spans="2:7" ht="15.75">
      <c r="B70" s="4" t="s">
        <v>11</v>
      </c>
      <c r="C70" s="2" t="s">
        <v>741</v>
      </c>
      <c r="D70" s="2" t="s">
        <v>22</v>
      </c>
      <c r="E70" s="8" t="s">
        <v>18</v>
      </c>
      <c r="F70" s="289">
        <f>'FINAL ABSTRACT'!H609</f>
        <v>624607.66</v>
      </c>
      <c r="G70" s="2"/>
    </row>
    <row r="71" spans="2:7" ht="15.75">
      <c r="B71" s="4" t="s">
        <v>744</v>
      </c>
      <c r="C71" s="2" t="s">
        <v>742</v>
      </c>
      <c r="D71" s="2" t="s">
        <v>22</v>
      </c>
      <c r="E71" s="8" t="s">
        <v>18</v>
      </c>
      <c r="F71" s="289">
        <f>'FINAL ABSTRACT'!H610</f>
        <v>392093.46</v>
      </c>
      <c r="G71" s="2"/>
    </row>
    <row r="72" spans="2:7" ht="15.75">
      <c r="B72" s="4"/>
      <c r="C72" s="2"/>
      <c r="D72" s="2"/>
      <c r="E72" s="8"/>
      <c r="F72" s="289"/>
      <c r="G72" s="2"/>
    </row>
    <row r="73" spans="2:7" ht="15.75">
      <c r="B73" s="4"/>
      <c r="C73" s="11" t="s">
        <v>1</v>
      </c>
      <c r="D73" s="11"/>
      <c r="E73" s="8" t="s">
        <v>18</v>
      </c>
      <c r="F73" s="290">
        <f>F69+F70+F71</f>
        <v>10174166.111352932</v>
      </c>
      <c r="G73" s="2"/>
    </row>
    <row r="74" spans="2:7" ht="15.75">
      <c r="B74" s="4"/>
      <c r="C74" s="11"/>
      <c r="D74" s="11"/>
      <c r="E74" s="8"/>
      <c r="F74" s="12"/>
      <c r="G74" s="2"/>
    </row>
    <row r="75" spans="2:7" ht="16.5">
      <c r="B75" s="16" t="s">
        <v>717</v>
      </c>
      <c r="C75" s="41"/>
      <c r="D75" s="11"/>
      <c r="E75" s="8"/>
      <c r="F75" s="38"/>
      <c r="G75" s="2"/>
    </row>
    <row r="76" spans="2:7" ht="15.75">
      <c r="B76" s="4" t="s">
        <v>10</v>
      </c>
      <c r="C76" s="2" t="s">
        <v>20</v>
      </c>
      <c r="E76" s="8" t="s">
        <v>18</v>
      </c>
      <c r="F76" s="289">
        <f>'FINAL ABSTRACT'!H633</f>
        <v>2876711.0339795332</v>
      </c>
      <c r="G76" s="2"/>
    </row>
    <row r="77" spans="2:7" ht="15.75">
      <c r="B77" s="4" t="s">
        <v>11</v>
      </c>
      <c r="C77" s="2" t="s">
        <v>741</v>
      </c>
      <c r="D77" s="2" t="s">
        <v>22</v>
      </c>
      <c r="E77" s="8" t="s">
        <v>18</v>
      </c>
      <c r="F77" s="289">
        <f>'FINAL ABSTRACT'!H634</f>
        <v>57271.75</v>
      </c>
      <c r="G77" s="2"/>
    </row>
    <row r="78" spans="2:7" ht="15.75">
      <c r="B78" s="4" t="s">
        <v>744</v>
      </c>
      <c r="C78" s="2" t="s">
        <v>743</v>
      </c>
      <c r="D78" s="2" t="s">
        <v>22</v>
      </c>
      <c r="E78" s="8" t="s">
        <v>18</v>
      </c>
      <c r="F78" s="289">
        <f>'FINAL ABSTRACT'!H635</f>
        <v>335592.64</v>
      </c>
      <c r="G78" s="2"/>
    </row>
    <row r="79" spans="2:7" ht="15.75">
      <c r="B79" s="4"/>
      <c r="C79" s="2"/>
      <c r="D79" s="2"/>
      <c r="E79" s="8"/>
      <c r="F79" s="289"/>
      <c r="G79" s="2"/>
    </row>
    <row r="80" spans="2:7" ht="15.75">
      <c r="B80" s="4"/>
      <c r="C80" s="11" t="s">
        <v>1</v>
      </c>
      <c r="D80" s="11"/>
      <c r="E80" s="8" t="s">
        <v>18</v>
      </c>
      <c r="F80" s="290">
        <f>F76+F77+F78</f>
        <v>3269575.4239795334</v>
      </c>
      <c r="G80" s="2"/>
    </row>
    <row r="81" spans="2:7" ht="15.75">
      <c r="B81" s="4"/>
      <c r="C81" s="11"/>
      <c r="D81" s="11"/>
      <c r="E81" s="8"/>
      <c r="F81" s="290">
        <f>F77+F78+F79</f>
        <v>392864.39</v>
      </c>
      <c r="G81" s="2"/>
    </row>
    <row r="82" spans="2:7" ht="16.5">
      <c r="B82" s="16" t="s">
        <v>747</v>
      </c>
      <c r="C82" s="41"/>
      <c r="D82" s="11"/>
      <c r="E82" s="8"/>
      <c r="F82" s="38"/>
      <c r="G82" s="2"/>
    </row>
    <row r="83" spans="2:7" ht="16.5">
      <c r="B83" s="16"/>
      <c r="C83" s="295" t="s">
        <v>421</v>
      </c>
      <c r="D83" s="11"/>
      <c r="E83" s="8"/>
      <c r="F83" s="38"/>
      <c r="G83" s="2"/>
    </row>
    <row r="84" spans="2:7" ht="15.75">
      <c r="B84" s="4" t="s">
        <v>10</v>
      </c>
      <c r="C84" s="2" t="s">
        <v>20</v>
      </c>
      <c r="E84" s="8" t="s">
        <v>18</v>
      </c>
      <c r="F84" s="289">
        <f>'FINAL ABSTRACT'!H641</f>
        <v>3532081.4300000006</v>
      </c>
      <c r="G84" s="2"/>
    </row>
    <row r="85" spans="2:7" ht="15.75">
      <c r="B85" s="4"/>
      <c r="C85" s="2"/>
      <c r="E85" s="8"/>
      <c r="F85" s="289"/>
      <c r="G85" s="2"/>
    </row>
    <row r="86" spans="2:7" ht="15.75">
      <c r="B86" s="4"/>
      <c r="C86" s="11" t="s">
        <v>1</v>
      </c>
      <c r="D86" s="11"/>
      <c r="E86" s="8" t="s">
        <v>18</v>
      </c>
      <c r="F86" s="290">
        <f>F84</f>
        <v>3532081.4300000006</v>
      </c>
      <c r="G86" s="2"/>
    </row>
    <row r="87" spans="2:7" ht="16.5">
      <c r="B87" s="4"/>
      <c r="C87" s="294" t="s">
        <v>417</v>
      </c>
      <c r="D87" s="11"/>
      <c r="E87" s="8"/>
      <c r="F87" s="12"/>
      <c r="G87" s="2"/>
    </row>
    <row r="88" spans="2:7" ht="15.75">
      <c r="B88" s="4" t="s">
        <v>11</v>
      </c>
      <c r="C88" s="2" t="s">
        <v>20</v>
      </c>
      <c r="E88" s="8" t="s">
        <v>18</v>
      </c>
      <c r="F88" s="289">
        <f>'FINAL ABSTRACT'!H643</f>
        <v>723212.94</v>
      </c>
      <c r="G88" s="2"/>
    </row>
    <row r="89" spans="2:7" ht="15.75">
      <c r="B89" s="4"/>
      <c r="C89" s="2"/>
      <c r="E89" s="8"/>
      <c r="F89" s="289"/>
      <c r="G89" s="2"/>
    </row>
    <row r="90" spans="2:7" ht="15.75">
      <c r="B90" s="4"/>
      <c r="C90" s="11" t="s">
        <v>1</v>
      </c>
      <c r="D90" s="11"/>
      <c r="E90" s="8" t="s">
        <v>18</v>
      </c>
      <c r="F90" s="290">
        <f>F88</f>
        <v>723212.94</v>
      </c>
      <c r="G90" s="2"/>
    </row>
    <row r="91" spans="2:7" ht="16.5">
      <c r="B91" s="4"/>
      <c r="C91" s="294" t="s">
        <v>418</v>
      </c>
      <c r="D91" s="11"/>
      <c r="E91" s="8"/>
      <c r="F91" s="12"/>
      <c r="G91" s="2"/>
    </row>
    <row r="92" spans="2:7" ht="15.75">
      <c r="B92" s="4" t="s">
        <v>12</v>
      </c>
      <c r="C92" s="2" t="s">
        <v>20</v>
      </c>
      <c r="E92" s="8" t="s">
        <v>18</v>
      </c>
      <c r="F92" s="289">
        <f>'FINAL ABSTRACT'!H645</f>
        <v>766524.4</v>
      </c>
      <c r="G92" s="2"/>
    </row>
    <row r="93" spans="2:7" ht="15.75">
      <c r="B93" s="4"/>
      <c r="C93" s="2"/>
      <c r="E93" s="8"/>
      <c r="F93" s="289"/>
      <c r="G93" s="2"/>
    </row>
    <row r="94" spans="2:7" ht="15.75">
      <c r="B94" s="4"/>
      <c r="C94" s="11" t="s">
        <v>1</v>
      </c>
      <c r="D94" s="11"/>
      <c r="E94" s="8" t="s">
        <v>18</v>
      </c>
      <c r="F94" s="290">
        <f>F92</f>
        <v>766524.4</v>
      </c>
      <c r="G94" s="2"/>
    </row>
    <row r="95" spans="2:7" ht="16.5">
      <c r="B95" s="4"/>
      <c r="C95" s="294" t="s">
        <v>419</v>
      </c>
      <c r="D95" s="11"/>
      <c r="E95" s="8"/>
      <c r="F95" s="12"/>
      <c r="G95" s="2"/>
    </row>
    <row r="96" spans="2:7" ht="15.75">
      <c r="B96" s="4" t="s">
        <v>744</v>
      </c>
      <c r="C96" s="2" t="s">
        <v>20</v>
      </c>
      <c r="E96" s="8" t="s">
        <v>18</v>
      </c>
      <c r="F96" s="289">
        <f>'FINAL ABSTRACT'!H647</f>
        <v>827844.84</v>
      </c>
      <c r="G96" s="14"/>
    </row>
    <row r="97" spans="1:8" ht="15.75">
      <c r="B97" s="4"/>
      <c r="C97" s="2"/>
      <c r="E97" s="8"/>
      <c r="F97" s="289"/>
      <c r="G97" s="14"/>
    </row>
    <row r="98" spans="1:8" ht="15.75">
      <c r="B98" s="4"/>
      <c r="C98" s="11" t="s">
        <v>1</v>
      </c>
      <c r="D98" s="11"/>
      <c r="E98" s="8" t="s">
        <v>18</v>
      </c>
      <c r="F98" s="290">
        <f>F96</f>
        <v>827844.84</v>
      </c>
      <c r="G98" s="2"/>
    </row>
    <row r="99" spans="1:8" ht="15.75">
      <c r="B99" s="4" t="s">
        <v>198</v>
      </c>
      <c r="G99" s="14"/>
    </row>
    <row r="100" spans="1:8" ht="15.75">
      <c r="B100" s="4"/>
      <c r="C100" s="11"/>
      <c r="D100" s="11"/>
      <c r="E100" s="8"/>
      <c r="F100" s="12"/>
      <c r="G100" s="14"/>
    </row>
    <row r="101" spans="1:8" ht="16.5">
      <c r="B101" s="4"/>
      <c r="C101" s="17" t="s">
        <v>25</v>
      </c>
      <c r="D101" s="2"/>
      <c r="E101" s="8" t="s">
        <v>229</v>
      </c>
      <c r="F101" s="364">
        <f>F10+F18+F25+F32+F40+F50+F58+F66+F73+F80+F86+F90+F94+F98</f>
        <v>123733250.65169345</v>
      </c>
      <c r="G101" s="14"/>
    </row>
    <row r="102" spans="1:8" ht="16.5">
      <c r="B102" s="4"/>
      <c r="C102" s="17" t="s">
        <v>26</v>
      </c>
      <c r="D102" s="2"/>
      <c r="E102" s="13"/>
      <c r="F102" s="25"/>
      <c r="G102" s="14"/>
    </row>
    <row r="103" spans="1:8" ht="15.75">
      <c r="B103" s="4"/>
      <c r="C103" s="854" t="s">
        <v>228</v>
      </c>
      <c r="D103" s="854"/>
      <c r="E103" s="40" t="s">
        <v>229</v>
      </c>
      <c r="F103" s="39">
        <f>F101/1000000</f>
        <v>123.73325065169345</v>
      </c>
      <c r="G103" s="46" t="s">
        <v>230</v>
      </c>
    </row>
    <row r="105" spans="1:8" ht="15.75">
      <c r="B105" s="5"/>
      <c r="C105" s="26"/>
      <c r="D105" s="14"/>
      <c r="E105" s="14"/>
      <c r="F105" s="24"/>
    </row>
    <row r="106" spans="1:8" ht="15.75">
      <c r="B106" s="5"/>
      <c r="C106" s="26"/>
      <c r="D106" s="14"/>
      <c r="E106" s="14"/>
      <c r="F106" s="24"/>
    </row>
    <row r="107" spans="1:8" ht="15.75">
      <c r="B107" s="5"/>
      <c r="C107" s="26"/>
      <c r="D107" s="14"/>
      <c r="E107" s="14"/>
      <c r="F107" s="24"/>
    </row>
    <row r="108" spans="1:8" ht="15.75">
      <c r="B108" s="5"/>
      <c r="C108" s="26"/>
      <c r="D108" s="14"/>
      <c r="E108" s="14"/>
      <c r="F108" s="24"/>
    </row>
    <row r="109" spans="1:8">
      <c r="A109" s="497" t="s">
        <v>821</v>
      </c>
      <c r="B109" s="497"/>
      <c r="C109" s="852" t="s">
        <v>822</v>
      </c>
      <c r="D109" s="852"/>
      <c r="E109" s="852" t="s">
        <v>823</v>
      </c>
      <c r="F109" s="852"/>
      <c r="G109" s="852"/>
      <c r="H109" s="362"/>
    </row>
    <row r="110" spans="1:8" ht="11.25" customHeight="1">
      <c r="A110" s="851" t="s">
        <v>198</v>
      </c>
      <c r="B110" s="851"/>
      <c r="C110" s="851" t="s">
        <v>824</v>
      </c>
      <c r="D110" s="851"/>
      <c r="E110" s="851" t="s">
        <v>825</v>
      </c>
      <c r="F110" s="851"/>
      <c r="G110" s="851"/>
      <c r="H110" s="363"/>
    </row>
    <row r="111" spans="1:8" ht="11.25" customHeight="1">
      <c r="A111" s="851" t="s">
        <v>198</v>
      </c>
      <c r="B111" s="851"/>
      <c r="C111" s="851" t="s">
        <v>826</v>
      </c>
      <c r="D111" s="851"/>
      <c r="E111" s="851" t="s">
        <v>826</v>
      </c>
      <c r="F111" s="851"/>
      <c r="G111" s="851"/>
      <c r="H111" s="363"/>
    </row>
  </sheetData>
  <mergeCells count="12">
    <mergeCell ref="A110:B110"/>
    <mergeCell ref="C110:D110"/>
    <mergeCell ref="E110:G110"/>
    <mergeCell ref="A111:B111"/>
    <mergeCell ref="C111:D111"/>
    <mergeCell ref="E111:G111"/>
    <mergeCell ref="A1:F1"/>
    <mergeCell ref="A2:B2"/>
    <mergeCell ref="C2:F2"/>
    <mergeCell ref="C103:D103"/>
    <mergeCell ref="C109:D109"/>
    <mergeCell ref="E109:G109"/>
  </mergeCells>
  <printOptions horizontalCentered="1"/>
  <pageMargins left="0.2" right="0.2" top="0.2" bottom="0.1" header="0.3" footer="0.3"/>
  <pageSetup paperSize="9" fitToHeight="3" orientation="portrait" r:id="rId1"/>
  <rowBreaks count="2" manualBreakCount="2">
    <brk id="41" max="6" man="1"/>
    <brk id="80" max="6" man="1"/>
  </rowBreaks>
</worksheet>
</file>

<file path=xl/worksheets/sheet14.xml><?xml version="1.0" encoding="utf-8"?>
<worksheet xmlns="http://schemas.openxmlformats.org/spreadsheetml/2006/main" xmlns:r="http://schemas.openxmlformats.org/officeDocument/2006/relationships">
  <dimension ref="I8:I62"/>
  <sheetViews>
    <sheetView view="pageBreakPreview" topLeftCell="A35" zoomScale="60" workbookViewId="0">
      <selection activeCell="L70" sqref="L70"/>
    </sheetView>
  </sheetViews>
  <sheetFormatPr defaultRowHeight="15"/>
  <sheetData>
    <row r="8" spans="9:9">
      <c r="I8" t="s">
        <v>1519</v>
      </c>
    </row>
    <row r="11" spans="9:9">
      <c r="I11" s="665" t="s">
        <v>1520</v>
      </c>
    </row>
    <row r="12" spans="9:9">
      <c r="I12" t="s">
        <v>1521</v>
      </c>
    </row>
    <row r="13" spans="9:9">
      <c r="I13" t="s">
        <v>1522</v>
      </c>
    </row>
    <row r="14" spans="9:9">
      <c r="I14" t="s">
        <v>1523</v>
      </c>
    </row>
    <row r="15" spans="9:9">
      <c r="I15" t="s">
        <v>1524</v>
      </c>
    </row>
    <row r="30" spans="9:9">
      <c r="I30" t="s">
        <v>1525</v>
      </c>
    </row>
    <row r="31" spans="9:9">
      <c r="I31" t="s">
        <v>1526</v>
      </c>
    </row>
    <row r="56" spans="9:9">
      <c r="I56" t="s">
        <v>1527</v>
      </c>
    </row>
    <row r="57" spans="9:9">
      <c r="I57" t="s">
        <v>1528</v>
      </c>
    </row>
    <row r="61" spans="9:9">
      <c r="I61" t="s">
        <v>1529</v>
      </c>
    </row>
    <row r="62" spans="9:9">
      <c r="I62" t="s">
        <v>1530</v>
      </c>
    </row>
  </sheetData>
  <pageMargins left="0.7" right="0.7" top="0.75" bottom="0.75" header="0.3" footer="0.3"/>
  <pageSetup orientation="portrait" horizontalDpi="0"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14</vt:i4>
      </vt:variant>
      <vt:variant>
        <vt:lpstr>Named Ranges</vt:lpstr>
      </vt:variant>
      <vt:variant>
        <vt:i4>13</vt:i4>
      </vt:variant>
    </vt:vector>
  </HeadingPairs>
  <TitlesOfParts>
    <vt:vector size="27" baseType="lpstr">
      <vt:lpstr>Face Sheet</vt:lpstr>
      <vt:lpstr>Detail Sheet</vt:lpstr>
      <vt:lpstr>summary</vt:lpstr>
      <vt:lpstr>FINAL ABSTRACT</vt:lpstr>
      <vt:lpstr>SCHEDULE B-ok</vt:lpstr>
      <vt:lpstr>NAS..SCH B (2)</vt:lpstr>
      <vt:lpstr>Mesurment Sheet</vt:lpstr>
      <vt:lpstr>Cat 5 </vt:lpstr>
      <vt:lpstr>Cat 4</vt:lpstr>
      <vt:lpstr>CAT 3</vt:lpstr>
      <vt:lpstr>Lead Charts</vt:lpstr>
      <vt:lpstr>Cart of Mat</vt:lpstr>
      <vt:lpstr>Backup Summ</vt:lpstr>
      <vt:lpstr>Sheet2</vt:lpstr>
      <vt:lpstr>'Backup Summ'!Print_Area</vt:lpstr>
      <vt:lpstr>'Cart of Mat'!Print_Area</vt:lpstr>
      <vt:lpstr>'Cat 4'!Print_Area</vt:lpstr>
      <vt:lpstr>'Cat 5 '!Print_Area</vt:lpstr>
      <vt:lpstr>'Detail Sheet'!Print_Area</vt:lpstr>
      <vt:lpstr>'Face Sheet'!Print_Area</vt:lpstr>
      <vt:lpstr>'FINAL ABSTRACT'!Print_Area</vt:lpstr>
      <vt:lpstr>'Lead Charts'!Print_Area</vt:lpstr>
      <vt:lpstr>'Mesurment Sheet'!Print_Area</vt:lpstr>
      <vt:lpstr>'NAS..SCH B (2)'!Print_Area</vt:lpstr>
      <vt:lpstr>'SCHEDULE B-ok'!Print_Area</vt:lpstr>
      <vt:lpstr>summary!Print_Area</vt:lpstr>
      <vt:lpstr>'NAS..SCH B (2)'!Print_Titles</vt:lpstr>
    </vt:vector>
  </TitlesOfParts>
  <Company>Al-Noor Construction Company.</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Al-Noor Construction</dc:creator>
  <cp:lastModifiedBy>Ameer Nasir Khan</cp:lastModifiedBy>
  <cp:lastPrinted>2017-05-12T06:38:22Z</cp:lastPrinted>
  <dcterms:created xsi:type="dcterms:W3CDTF">2013-06-11T10:42:43Z</dcterms:created>
  <dcterms:modified xsi:type="dcterms:W3CDTF">2017-05-12T07:32:27Z</dcterms:modified>
</cp:coreProperties>
</file>